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sdx" ContentType="application/vnd.ms-visio.drawing"/>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5.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7.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8.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C:\Users\a0235201\Desktop\"/>
    </mc:Choice>
  </mc:AlternateContent>
  <xr:revisionPtr revIDLastSave="0" documentId="13_ncr:1_{CC54E3E5-36EA-4F70-BD43-7BC706DA273B}" xr6:coauthVersionLast="36" xr6:coauthVersionMax="36" xr10:uidLastSave="{00000000-0000-0000-0000-000000000000}"/>
  <workbookProtection workbookAlgorithmName="SHA-512" workbookHashValue="ZLZo7GUEcNeqq6J+fD7jTZUimRNJ0AS//v7RKtq5233KT99ZrxB852eezU5hZDOGvbO8OrbTzvCSGv2xGywNiw==" workbookSaltValue="PoPCtC0ho613diLLubU+qQ==" workbookSpinCount="100000" lockStructure="1"/>
  <bookViews>
    <workbookView xWindow="285" yWindow="375" windowWidth="11460" windowHeight="2955" tabRatio="730" xr2:uid="{00000000-000D-0000-FFFF-FFFF00000000}"/>
  </bookViews>
  <sheets>
    <sheet name="Design Converter" sheetId="1" r:id="rId1"/>
    <sheet name="Licenses" sheetId="12" r:id="rId2"/>
    <sheet name="Variable_Management" sheetId="2" state="hidden" r:id="rId3"/>
    <sheet name="CCM_Loop_Modeling_Isolated" sheetId="10" state="hidden" r:id="rId4"/>
    <sheet name="CCM_Loop_Modeling_non_isolated" sheetId="5" state="hidden" r:id="rId5"/>
    <sheet name="Eff_vs_IOUT" sheetId="4" state="hidden" r:id="rId6"/>
    <sheet name="Constants" sheetId="3" state="hidden" r:id="rId7"/>
    <sheet name="Plot_Management_Eff" sheetId="6" state="hidden" r:id="rId8"/>
    <sheet name="Lists" sheetId="8" state="hidden" r:id="rId9"/>
    <sheet name="Plot Management_Loop" sheetId="9" state="hidden" r:id="rId10"/>
    <sheet name="Plot Management_Sch" sheetId="11" state="hidden" r:id="rId11"/>
  </sheets>
  <externalReferences>
    <externalReference r:id="rId12"/>
  </externalReferences>
  <definedNames>
    <definedName name="Acs">Constants!$B$32</definedName>
    <definedName name="Adc" localSheetId="3">CCM_Loop_Modeling_Isolated!$B$41</definedName>
    <definedName name="Adc">CCM_Loop_Modeling_non_isolated!$B$41</definedName>
    <definedName name="Adc_ea">CCM_Loop_Modeling_non_isolated!$B$69</definedName>
    <definedName name="Adc_ea_iso" localSheetId="3">CCM_Loop_Modeling_Isolated!$B$69</definedName>
    <definedName name="ADC_VINmin">Variable_Management!$B$178</definedName>
    <definedName name="CCOMP">Variable_Management!$B$270</definedName>
    <definedName name="CComp_calc">Variable_Management!$B$269</definedName>
    <definedName name="Ccomp_iso">Variable_Management!$B$231</definedName>
    <definedName name="Ccomp_iso_calc">Variable_Management!$B$230</definedName>
    <definedName name="CD3_">Variable_Management!$B$37</definedName>
    <definedName name="CHF">Variable_Management!$B$272</definedName>
    <definedName name="Comp_calc">Variable_Management!$B$269</definedName>
    <definedName name="Copto">Variable_Management!$B$213</definedName>
    <definedName name="Cout_total">Variable_Management!$B$150</definedName>
    <definedName name="Cout1">Variable_Management!$B$130</definedName>
    <definedName name="Cout1_min">Variable_Management!$B$128</definedName>
    <definedName name="Cout2">Variable_Management!$B$138</definedName>
    <definedName name="Cout2_min">Variable_Management!$B$136</definedName>
    <definedName name="Cout3">Variable_Management!$B$146</definedName>
    <definedName name="Cout3_min">Variable_Management!$B$144</definedName>
    <definedName name="D_limit_max">Constants!$B$20</definedName>
    <definedName name="D_limit_min">Constants!$B$18</definedName>
    <definedName name="D_limit_nom">Constants!$B$19</definedName>
    <definedName name="Dc_max_IC" localSheetId="3">Variable_Management!#REF!</definedName>
    <definedName name="Dc_max_IC">Variable_Management!#REF!</definedName>
    <definedName name="Dc_max_ideal" localSheetId="3">Variable_Management!#REF!</definedName>
    <definedName name="Dc_max_ideal">Variable_Management!#REF!</definedName>
    <definedName name="Dc_rip_max" localSheetId="3">Variable_Management!#REF!</definedName>
    <definedName name="Dc_rip_max">Variable_Management!#REF!</definedName>
    <definedName name="Dc_var_ccm" localSheetId="3">CCM_Loop_Modeling_Isolated!$B$40</definedName>
    <definedName name="Dc_var_ccm">CCM_Loop_Modeling_non_isolated!$B$40</definedName>
    <definedName name="Dc_VIN_max">Variable_Management!$B$59</definedName>
    <definedName name="Dc_VIN_min">Variable_Management!$B$57</definedName>
    <definedName name="Dc_VIN_nom">Variable_Management!$B$58</definedName>
    <definedName name="disp_test">INDIRECT(#REF!)</definedName>
    <definedName name="display_eff">INDIRECT(Plot_Management_Eff!$B$2)</definedName>
    <definedName name="display_LOOP">INDIRECT('Plot Management_Loop'!$A$2)</definedName>
    <definedName name="display_Sch">INDIRECT('Plot Management_Sch'!$A$1)</definedName>
    <definedName name="Dmax_limit">Variable_Management!$B$52</definedName>
    <definedName name="EFF_est">Variable_Management!$B$41</definedName>
    <definedName name="Eff_OUT_1">Plot_Management_Eff!$C$3</definedName>
    <definedName name="Eff_OUT_2">Plot_Management_Eff!$C$6</definedName>
    <definedName name="Eff_OUT_3">Plot_Management_Eff!$C$9</definedName>
    <definedName name="Eff_vs_IOUT">Plot_Management_Eff!$C$3</definedName>
    <definedName name="EN_OUT_2">Variable_Management!$B$23</definedName>
    <definedName name="EN_OUT_3">Variable_Management!$B$32</definedName>
    <definedName name="FB_type">Variable_Management!$B$175</definedName>
    <definedName name="fcross">Variable_Management!$B$253</definedName>
    <definedName name="fcross_est">Variable_Management!$B$252</definedName>
    <definedName name="fcross_iso">Variable_Management!$B$226</definedName>
    <definedName name="fcross_iso_est">Variable_Management!$B$225</definedName>
    <definedName name="fopto">Variable_Management!$B$218</definedName>
    <definedName name="fp_ea_est">Variable_Management!$B$263</definedName>
    <definedName name="Fsw">Variable_Management!$B$10</definedName>
    <definedName name="fz_ea_est">Variable_Management!$B$261</definedName>
    <definedName name="fz_rhp">Variable_Management!$B$187</definedName>
    <definedName name="Gcomp">Constants!$B$31</definedName>
    <definedName name="Gea_mid_calc">Variable_Management!$B$257</definedName>
    <definedName name="gfs">Variable_Management!$B$284</definedName>
    <definedName name="gm_ea">Constants!$B$36</definedName>
    <definedName name="Gplant_fc_dB" localSheetId="3">CCM_Loop_Modeling_Isolated!$AD$7</definedName>
    <definedName name="Gplant_fc_dB">CCM_Loop_Modeling_non_isolated!$AD$7</definedName>
    <definedName name="Icomp_sink_max">Constants!$B$38</definedName>
    <definedName name="IIN_33" localSheetId="3">Variable_Management!#REF!</definedName>
    <definedName name="IIN_33">Variable_Management!#REF!</definedName>
    <definedName name="IL_avg_VIN_max">Variable_Management!$B$88</definedName>
    <definedName name="IL_avg_VIN_min">Variable_Management!$B$80</definedName>
    <definedName name="IL_avg_VIN_nom">Variable_Management!$B$84</definedName>
    <definedName name="IL_pk">Variable_Management!$B$113</definedName>
    <definedName name="IL_pk_max">Variable_Management!$B$114</definedName>
    <definedName name="ILp_VINmax">Variable_Management!$B$90</definedName>
    <definedName name="ILp_VINmin">Variable_Management!$B$82</definedName>
    <definedName name="ILp_VINnom">Variable_Management!$B$86</definedName>
    <definedName name="ILrip">Variable_Management!$B$74</definedName>
    <definedName name="ILrip_VINmax">Variable_Management!$B$89</definedName>
    <definedName name="ILrip_VINmin">Variable_Management!$B$81</definedName>
    <definedName name="ILrip_VINnom">Variable_Management!$B$85</definedName>
    <definedName name="IOUT1">Variable_Management!$B$16</definedName>
    <definedName name="IOUT2">Variable_Management!$B$25</definedName>
    <definedName name="IOUT3">Variable_Management!$B$34</definedName>
    <definedName name="Ipk_margin">Variable_Management!$B$93</definedName>
    <definedName name="Ipk_selected">Variable_Management!$B$94</definedName>
    <definedName name="IQ">Constants!$B$56</definedName>
    <definedName name="IRMS_COUT">Variable_Management!$B$129</definedName>
    <definedName name="Isl">Constants!$B$27</definedName>
    <definedName name="Iss">Constants!$B$45</definedName>
    <definedName name="kopto_max">Variable_Management!$B$211</definedName>
    <definedName name="kopto_min">Variable_Management!$B$210</definedName>
    <definedName name="Kslope">Variable_Management!$B$101</definedName>
    <definedName name="Lm">Variable_Management!$B$76</definedName>
    <definedName name="LOOP_ISO">'Plot Management_Loop'!$B$5</definedName>
    <definedName name="LOOP_ISO_1">#REF!</definedName>
    <definedName name="Loop_look_2">#REF!</definedName>
    <definedName name="LOOP_nISO">'Plot Management_Loop'!$B$3</definedName>
    <definedName name="LOOP_nISO_1">#REF!</definedName>
    <definedName name="Loop_Pictures">INDEX(#REF!,MATCH(#REF!,#REF!,0))</definedName>
    <definedName name="LoopLookup">INDEX('Plot Management_Loop'!$B$3:$B$4,MATCH('Plot Management_Loop'!$A$2,'Plot Management_Loop'!$D$3:$D$4,0))</definedName>
    <definedName name="Lopt" localSheetId="3">Variable_Management!#REF!</definedName>
    <definedName name="Lopt">Variable_Management!#REF!</definedName>
    <definedName name="Lopt_2" localSheetId="3">Variable_Management!#REF!</definedName>
    <definedName name="Lopt_2">Variable_Management!#REF!</definedName>
    <definedName name="mc" localSheetId="3">CCM_Loop_Modeling_Isolated!$B$53</definedName>
    <definedName name="mc">CCM_Loop_Modeling_non_isolated!$B$53</definedName>
    <definedName name="Np">Variable_Management!$B$51</definedName>
    <definedName name="NS1_">Variable_Management!$B$54</definedName>
    <definedName name="NS2_">Variable_Management!$B$64</definedName>
    <definedName name="NS3_">Variable_Management!$B$69</definedName>
    <definedName name="POUT_Total">Variable_Management!$B$40</definedName>
    <definedName name="Pout_var" localSheetId="3">CCM_Loop_Modeling_Isolated!$B$17</definedName>
    <definedName name="Pout_var">CCM_Loop_Modeling_non_isolated!$B$17</definedName>
    <definedName name="POUT1">Variable_Management!$B$18</definedName>
    <definedName name="POUT2">Variable_Management!$B$27</definedName>
    <definedName name="POUT3">Variable_Management!$B$36</definedName>
    <definedName name="_xlnm.Print_Area" localSheetId="0">'Design Converter'!$A$1:$AE$123</definedName>
    <definedName name="Q" localSheetId="3">CCM_Loop_Modeling_Isolated!$B$55</definedName>
    <definedName name="Q">CCM_Loop_Modeling_non_isolated!$B$55</definedName>
    <definedName name="Q_VINmin">Variable_Management!$B$195</definedName>
    <definedName name="Qg_tot">Variable_Management!$B$279</definedName>
    <definedName name="Qgd">Variable_Management!$B$280</definedName>
    <definedName name="Qgs">Variable_Management!$B$281</definedName>
    <definedName name="Qrr">Variable_Management!#REF!</definedName>
    <definedName name="QRR1_">Variable_Management!$B$20</definedName>
    <definedName name="QRR2_">Variable_Management!$B$29</definedName>
    <definedName name="QRR3_">Variable_Management!$B$38</definedName>
    <definedName name="R_cs">Variable_Management!$B$109</definedName>
    <definedName name="R_sl">Variable_Management!$B$110</definedName>
    <definedName name="RCOMP">Variable_Management!$B$268</definedName>
    <definedName name="Rcomp_calc">Variable_Management!$B$267</definedName>
    <definedName name="Rcomp_iso">Variable_Management!$B$229</definedName>
    <definedName name="Rcs_max">Variable_Management!$B$98</definedName>
    <definedName name="Rcs_w_sl">Variable_Management!$B$102</definedName>
    <definedName name="Rcs_wo_sl">Variable_Management!$B$99</definedName>
    <definedName name="Rdcr">Variable_Management!$B$77</definedName>
    <definedName name="Rdcr1">Variable_Management!$B$55</definedName>
    <definedName name="Rdcr2">Variable_Management!$B$66</definedName>
    <definedName name="Rdcr3">Variable_Management!$B$71</definedName>
    <definedName name="RDS_on">Variable_Management!$B$278</definedName>
    <definedName name="Resr_total">Variable_Management!$B$151</definedName>
    <definedName name="Resr1">Variable_Management!$B$131</definedName>
    <definedName name="Resr2">Variable_Management!$B$139</definedName>
    <definedName name="Resr2_Trans">Variable_Management!$B$140</definedName>
    <definedName name="Resr3">Variable_Management!$B$147</definedName>
    <definedName name="Resr3_Trans">Variable_Management!$B$148</definedName>
    <definedName name="RFBB">Variable_Management!$B$240</definedName>
    <definedName name="RFBB_calc">Variable_Management!$B$239</definedName>
    <definedName name="RFBB_iso">Variable_Management!$B$207</definedName>
    <definedName name="RFBB_iso_calc">Variable_Management!$B$206</definedName>
    <definedName name="RFBT">Variable_Management!$B$238</definedName>
    <definedName name="RFBT_iso">Variable_Management!$B$205</definedName>
    <definedName name="Rgate">Variable_Management!$B$282</definedName>
    <definedName name="RLED">Variable_Management!$B$220</definedName>
    <definedName name="ROUT1">Variable_Management!$B$17</definedName>
    <definedName name="ROUT2">Variable_Management!$B$26</definedName>
    <definedName name="ROUT3">Variable_Management!$B$35</definedName>
    <definedName name="Rpullup">Variable_Management!$B$217</definedName>
    <definedName name="Rpullup_min">Variable_Management!$B$216</definedName>
    <definedName name="Rsl_int">Constants!$B$28</definedName>
    <definedName name="RT">Variable_Management!$B$11</definedName>
    <definedName name="Ruvlo_bottom_calc">Variable_Management!$B$168</definedName>
    <definedName name="Ruvlo_top">Variable_Management!$B$167</definedName>
    <definedName name="Ruvlo_top_calc">Variable_Management!$B$166</definedName>
    <definedName name="SCH_1">#REF!</definedName>
    <definedName name="sch_ISO_1">'Plot Management_Sch'!$F$6</definedName>
    <definedName name="sch_ISO_2">'Plot Management_Sch'!$D$6</definedName>
    <definedName name="sch_ISO_3">'Plot Management_Sch'!$B$6</definedName>
    <definedName name="sch_nISO_1">'Plot Management_Sch'!$F$4</definedName>
    <definedName name="sch_nISO_2">'Plot Management_Sch'!$D$4</definedName>
    <definedName name="sch_nISO_3">'Plot Management_Sch'!$B$4</definedName>
    <definedName name="Se_VINmin">Variable_Management!$B$191</definedName>
    <definedName name="Sn_VINmin">Variable_Management!$B$192</definedName>
    <definedName name="tf_sw">Variable_Management!$B$291</definedName>
    <definedName name="tr_sw">Variable_Management!$B$290</definedName>
    <definedName name="tss">Variable_Management!$B$157</definedName>
    <definedName name="UV_fall">Constants!$B$49</definedName>
    <definedName name="UV_I_hyst">Constants!$B$50</definedName>
    <definedName name="UV_rise">Constants!$B$48</definedName>
    <definedName name="Vcc">Constants!$B$53</definedName>
    <definedName name="VCE_sat">Variable_Management!$B$214</definedName>
    <definedName name="Vcl">Constants!$B$29</definedName>
    <definedName name="Vcomp_max">Constants!$B$37</definedName>
    <definedName name="VD">Constants!$B$8</definedName>
    <definedName name="Vd_opto">Variable_Management!$B$212</definedName>
    <definedName name="Vd_rect">Variable_Management!#REF!</definedName>
    <definedName name="VD1_">Variable_Management!$B$19</definedName>
    <definedName name="VD2_">Variable_Management!$B$28</definedName>
    <definedName name="VD3_">Variable_Management!$B$37</definedName>
    <definedName name="VIN_33" localSheetId="3">Variable_Management!#REF!</definedName>
    <definedName name="VIN_33">Variable_Management!#REF!</definedName>
    <definedName name="VIN_max">Variable_Management!$B$9</definedName>
    <definedName name="VIN_min">Variable_Management!$B$7</definedName>
    <definedName name="VIN_nom">Variable_Management!$B$8</definedName>
    <definedName name="VIN_op_max">Constants!$B$60</definedName>
    <definedName name="VIN_op_max_56">Constants!$B$61</definedName>
    <definedName name="VIN_op_min">Constants!$B$59</definedName>
    <definedName name="VIN_var">Variable_Management!$B$8</definedName>
    <definedName name="VOUT1">Variable_Management!$B$15</definedName>
    <definedName name="Vout1_rip_sel">Variable_Management!$B$126</definedName>
    <definedName name="VOUT2">Variable_Management!$B$24</definedName>
    <definedName name="Vout2_rip_sel">Variable_Management!$B$134</definedName>
    <definedName name="VOUT3">Variable_Management!$B$33</definedName>
    <definedName name="Vout3_rip_sel">Variable_Management!$B$142</definedName>
    <definedName name="Vpullup">Variable_Management!$B$215</definedName>
    <definedName name="Vref">Constants!$B$35</definedName>
    <definedName name="Vref_iso">Variable_Management!$B$204</definedName>
    <definedName name="Vsl">Constants!$B$33</definedName>
    <definedName name="Vth">Variable_Management!$B$285</definedName>
    <definedName name="Vuvlo_off">Variable_Management!$B$162</definedName>
    <definedName name="Vuvlo_on">Variable_Management!$B$161</definedName>
    <definedName name="wp_lf" localSheetId="3">CCM_Loop_Modeling_Isolated!$B$42</definedName>
    <definedName name="wp_lf">CCM_Loop_Modeling_non_isolated!$B$42</definedName>
    <definedName name="wp_lf_VINmin">Variable_Management!$B$180</definedName>
    <definedName name="wp0_ea">CCM_Loop_Modeling_non_isolated!$B$71</definedName>
    <definedName name="wp1_ea">CCM_Loop_Modeling_non_isolated!$B$72</definedName>
    <definedName name="wpA_ea_iso" localSheetId="3">CCM_Loop_Modeling_Isolated!$B$72</definedName>
    <definedName name="wpB_ea_iso" localSheetId="3">CCM_Loop_Modeling_Isolated!$B$73</definedName>
    <definedName name="wpC_ea_iso">CCM_Loop_Modeling_Isolated!$B$74</definedName>
    <definedName name="wsl" localSheetId="3">CCM_Loop_Modeling_Isolated!$B$54</definedName>
    <definedName name="wsl">CCM_Loop_Modeling_non_isolated!$B$54</definedName>
    <definedName name="wsl_VINmin">Variable_Management!$B$194</definedName>
    <definedName name="wz_ea">CCM_Loop_Modeling_non_isolated!$B$70</definedName>
    <definedName name="wz_esr" localSheetId="3">CCM_Loop_Modeling_Isolated!$B$48</definedName>
    <definedName name="wz_esr">CCM_Loop_Modeling_non_isolated!$B$48</definedName>
    <definedName name="wz_esr_VINmin">Variable_Management!$B$183</definedName>
    <definedName name="wz_rhp" localSheetId="3">CCM_Loop_Modeling_Isolated!$B$45</definedName>
    <definedName name="wz_rhp">CCM_Loop_Modeling_non_isolated!$B$45</definedName>
    <definedName name="wz_RHP_VINmin">Variable_Management!$B$186</definedName>
    <definedName name="wz1_ea_iso">CCM_Loop_Modeling_Isolated!$B$70</definedName>
    <definedName name="wz2_ea_iso" localSheetId="3">CCM_Loop_Modeling_Isolated!$B$71</definedName>
  </definedNames>
  <calcPr calcId="191029"/>
</workbook>
</file>

<file path=xl/calcChain.xml><?xml version="1.0" encoding="utf-8"?>
<calcChain xmlns="http://schemas.openxmlformats.org/spreadsheetml/2006/main">
  <c r="B56" i="3" l="1"/>
  <c r="B38" i="3"/>
  <c r="B29" i="3"/>
  <c r="B24" i="3"/>
  <c r="B36" i="3" l="1"/>
  <c r="F26" i="3"/>
  <c r="B27" i="3" s="1"/>
  <c r="B16" i="3"/>
  <c r="B14" i="3"/>
  <c r="B12" i="3"/>
  <c r="K229" i="2" l="1"/>
  <c r="H230" i="2"/>
  <c r="B134" i="2" l="1"/>
  <c r="A1" i="11" l="1"/>
  <c r="A2" i="9"/>
  <c r="I5" i="9" s="1"/>
  <c r="B2" i="6" l="1"/>
  <c r="B32" i="2" l="1"/>
  <c r="B23" i="2"/>
  <c r="B28" i="2" l="1"/>
  <c r="B20" i="2"/>
  <c r="B19" i="2"/>
  <c r="B55" i="2" l="1"/>
  <c r="B231" i="2" l="1"/>
  <c r="O560" i="10"/>
  <c r="O559" i="10"/>
  <c r="O558" i="10"/>
  <c r="O557" i="10"/>
  <c r="O556" i="10"/>
  <c r="O555" i="10"/>
  <c r="O554" i="10"/>
  <c r="O553" i="10"/>
  <c r="O552" i="10"/>
  <c r="O551" i="10"/>
  <c r="O550" i="10"/>
  <c r="O549" i="10"/>
  <c r="O548" i="10"/>
  <c r="O547" i="10"/>
  <c r="O546" i="10"/>
  <c r="O545" i="10"/>
  <c r="O544" i="10"/>
  <c r="O543" i="10"/>
  <c r="O542" i="10"/>
  <c r="O541" i="10"/>
  <c r="O540" i="10"/>
  <c r="O539" i="10"/>
  <c r="O538" i="10"/>
  <c r="O537" i="10"/>
  <c r="O536" i="10"/>
  <c r="O535" i="10"/>
  <c r="O534" i="10"/>
  <c r="O533" i="10"/>
  <c r="O532" i="10"/>
  <c r="O531" i="10"/>
  <c r="O530" i="10"/>
  <c r="O529" i="10"/>
  <c r="O528" i="10"/>
  <c r="O527" i="10"/>
  <c r="O526" i="10"/>
  <c r="O525" i="10"/>
  <c r="O524" i="10"/>
  <c r="O523" i="10"/>
  <c r="O522" i="10"/>
  <c r="O521" i="10"/>
  <c r="O520" i="10"/>
  <c r="O519" i="10"/>
  <c r="O518" i="10"/>
  <c r="O517" i="10"/>
  <c r="O516" i="10"/>
  <c r="O515" i="10"/>
  <c r="O514" i="10"/>
  <c r="O513" i="10"/>
  <c r="O512" i="10"/>
  <c r="O511" i="10"/>
  <c r="O510" i="10"/>
  <c r="O509" i="10"/>
  <c r="O508" i="10"/>
  <c r="O507" i="10"/>
  <c r="O506" i="10"/>
  <c r="O505" i="10"/>
  <c r="O504" i="10"/>
  <c r="O503" i="10"/>
  <c r="O502" i="10"/>
  <c r="O501" i="10"/>
  <c r="O500" i="10"/>
  <c r="O499" i="10"/>
  <c r="O498" i="10"/>
  <c r="O497" i="10"/>
  <c r="O496" i="10"/>
  <c r="O495" i="10"/>
  <c r="O494" i="10"/>
  <c r="O493" i="10"/>
  <c r="O492" i="10"/>
  <c r="O491" i="10"/>
  <c r="O490" i="10"/>
  <c r="O489" i="10"/>
  <c r="O488" i="10"/>
  <c r="O487" i="10"/>
  <c r="O486" i="10"/>
  <c r="O485" i="10"/>
  <c r="O484" i="10"/>
  <c r="O483" i="10"/>
  <c r="O482" i="10"/>
  <c r="O481" i="10"/>
  <c r="O480" i="10"/>
  <c r="O479" i="10"/>
  <c r="O478" i="10"/>
  <c r="O477" i="10"/>
  <c r="O476" i="10"/>
  <c r="O475" i="10"/>
  <c r="O474" i="10"/>
  <c r="O473" i="10"/>
  <c r="O472" i="10"/>
  <c r="O471" i="10"/>
  <c r="O470" i="10"/>
  <c r="O469" i="10"/>
  <c r="O468" i="10"/>
  <c r="O467" i="10"/>
  <c r="O466" i="10"/>
  <c r="O465" i="10"/>
  <c r="O464" i="10"/>
  <c r="O463" i="10"/>
  <c r="O462" i="10"/>
  <c r="O461" i="10"/>
  <c r="O460" i="10"/>
  <c r="O459" i="10"/>
  <c r="O458" i="10"/>
  <c r="O457" i="10"/>
  <c r="O456" i="10"/>
  <c r="O455" i="10"/>
  <c r="O454" i="10"/>
  <c r="O453" i="10"/>
  <c r="O452" i="10"/>
  <c r="O451" i="10"/>
  <c r="O450" i="10"/>
  <c r="O449" i="10"/>
  <c r="O448" i="10"/>
  <c r="O447" i="10"/>
  <c r="O446" i="10"/>
  <c r="O445" i="10"/>
  <c r="O444" i="10"/>
  <c r="O443" i="10"/>
  <c r="O442" i="10"/>
  <c r="O441" i="10"/>
  <c r="O440" i="10"/>
  <c r="O439" i="10"/>
  <c r="O438" i="10"/>
  <c r="O437" i="10"/>
  <c r="O436" i="10"/>
  <c r="O435" i="10"/>
  <c r="O434" i="10"/>
  <c r="O433" i="10"/>
  <c r="O432" i="10"/>
  <c r="O431" i="10"/>
  <c r="O430" i="10"/>
  <c r="O429" i="10"/>
  <c r="O428" i="10"/>
  <c r="O427" i="10"/>
  <c r="O426" i="10"/>
  <c r="O425" i="10"/>
  <c r="O424" i="10"/>
  <c r="O423" i="10"/>
  <c r="O422" i="10"/>
  <c r="O421" i="10"/>
  <c r="O420" i="10"/>
  <c r="O419" i="10"/>
  <c r="O418" i="10"/>
  <c r="O417" i="10"/>
  <c r="O416" i="10"/>
  <c r="O415" i="10"/>
  <c r="O414" i="10"/>
  <c r="O413" i="10"/>
  <c r="O412" i="10"/>
  <c r="O411" i="10"/>
  <c r="O410" i="10"/>
  <c r="O409" i="10"/>
  <c r="O408" i="10"/>
  <c r="O407" i="10"/>
  <c r="O406" i="10"/>
  <c r="O405" i="10"/>
  <c r="O404" i="10"/>
  <c r="O403" i="10"/>
  <c r="O402" i="10"/>
  <c r="O401" i="10"/>
  <c r="O400" i="10"/>
  <c r="O399" i="10"/>
  <c r="O398" i="10"/>
  <c r="O397" i="10"/>
  <c r="O396" i="10"/>
  <c r="O395" i="10"/>
  <c r="O394" i="10"/>
  <c r="O393" i="10"/>
  <c r="O392" i="10"/>
  <c r="O391" i="10"/>
  <c r="O390" i="10"/>
  <c r="O389" i="10"/>
  <c r="O388" i="10"/>
  <c r="O387" i="10"/>
  <c r="O386" i="10"/>
  <c r="O385" i="10"/>
  <c r="O384" i="10"/>
  <c r="O383" i="10"/>
  <c r="O382" i="10"/>
  <c r="O381" i="10"/>
  <c r="O380" i="10"/>
  <c r="O379" i="10"/>
  <c r="O378" i="10"/>
  <c r="O377" i="10"/>
  <c r="O376" i="10"/>
  <c r="O375" i="10"/>
  <c r="O374" i="10"/>
  <c r="O373" i="10"/>
  <c r="O372" i="10"/>
  <c r="O371" i="10"/>
  <c r="O370" i="10"/>
  <c r="O369" i="10"/>
  <c r="O368" i="10"/>
  <c r="O367" i="10"/>
  <c r="O366" i="10"/>
  <c r="O365" i="10"/>
  <c r="O364" i="10"/>
  <c r="O363" i="10"/>
  <c r="O362" i="10"/>
  <c r="O361" i="10"/>
  <c r="O360" i="10"/>
  <c r="O359" i="10"/>
  <c r="O358" i="10"/>
  <c r="O357" i="10"/>
  <c r="O356" i="10"/>
  <c r="O355" i="10"/>
  <c r="O354" i="10"/>
  <c r="O353" i="10"/>
  <c r="O352" i="10"/>
  <c r="O351" i="10"/>
  <c r="O350" i="10"/>
  <c r="O349" i="10"/>
  <c r="O348" i="10"/>
  <c r="O347" i="10"/>
  <c r="O346" i="10"/>
  <c r="O345" i="10"/>
  <c r="O344" i="10"/>
  <c r="O343" i="10"/>
  <c r="O342" i="10"/>
  <c r="O341" i="10"/>
  <c r="O340" i="10"/>
  <c r="O339" i="10"/>
  <c r="O338" i="10"/>
  <c r="O337" i="10"/>
  <c r="O336" i="10"/>
  <c r="O335" i="10"/>
  <c r="O334" i="10"/>
  <c r="O333" i="10"/>
  <c r="O332" i="10"/>
  <c r="O331" i="10"/>
  <c r="O330" i="10"/>
  <c r="O329" i="10"/>
  <c r="O328" i="10"/>
  <c r="O327" i="10"/>
  <c r="O326" i="10"/>
  <c r="O325" i="10"/>
  <c r="O324" i="10"/>
  <c r="O323" i="10"/>
  <c r="O322" i="10"/>
  <c r="O321" i="10"/>
  <c r="O320" i="10"/>
  <c r="O319" i="10"/>
  <c r="O318" i="10"/>
  <c r="O317" i="10"/>
  <c r="O316" i="10"/>
  <c r="O315" i="10"/>
  <c r="O314" i="10"/>
  <c r="O313" i="10"/>
  <c r="O312" i="10"/>
  <c r="O311" i="10"/>
  <c r="O310" i="10"/>
  <c r="O309" i="10"/>
  <c r="O308" i="10"/>
  <c r="O307" i="10"/>
  <c r="O306" i="10"/>
  <c r="O305" i="10"/>
  <c r="O304" i="10"/>
  <c r="O303" i="10"/>
  <c r="O302" i="10"/>
  <c r="O301" i="10"/>
  <c r="O300" i="10"/>
  <c r="O299" i="10"/>
  <c r="O298" i="10"/>
  <c r="O297" i="10"/>
  <c r="O296" i="10"/>
  <c r="O295" i="10"/>
  <c r="O294" i="10"/>
  <c r="O293" i="10"/>
  <c r="O292" i="10"/>
  <c r="O291" i="10"/>
  <c r="O290" i="10"/>
  <c r="O289" i="10"/>
  <c r="O288" i="10"/>
  <c r="O287" i="10"/>
  <c r="O286" i="10"/>
  <c r="O285" i="10"/>
  <c r="O284" i="10"/>
  <c r="O283" i="10"/>
  <c r="O282" i="10"/>
  <c r="O281" i="10"/>
  <c r="O280" i="10"/>
  <c r="O279" i="10"/>
  <c r="O278" i="10"/>
  <c r="O277" i="10"/>
  <c r="O276" i="10"/>
  <c r="O275" i="10"/>
  <c r="O274" i="10"/>
  <c r="O273" i="10"/>
  <c r="O272" i="10"/>
  <c r="O271" i="10"/>
  <c r="O270" i="10"/>
  <c r="O269" i="10"/>
  <c r="O268" i="10"/>
  <c r="O267" i="10"/>
  <c r="O266" i="10"/>
  <c r="O265" i="10"/>
  <c r="O264" i="10"/>
  <c r="O263" i="10"/>
  <c r="O262" i="10"/>
  <c r="O261" i="10"/>
  <c r="O260" i="10"/>
  <c r="O259" i="10"/>
  <c r="O258" i="10"/>
  <c r="O257" i="10"/>
  <c r="O256" i="10"/>
  <c r="O255" i="10"/>
  <c r="O254" i="10"/>
  <c r="O253" i="10"/>
  <c r="O252" i="10"/>
  <c r="O251" i="10"/>
  <c r="O250" i="10"/>
  <c r="O249" i="10"/>
  <c r="O248" i="10"/>
  <c r="O247" i="10"/>
  <c r="O246" i="10"/>
  <c r="O245" i="10"/>
  <c r="O244" i="10"/>
  <c r="O243" i="10"/>
  <c r="O242" i="10"/>
  <c r="O241" i="10"/>
  <c r="O240" i="10"/>
  <c r="O239" i="10"/>
  <c r="O238" i="10"/>
  <c r="O237" i="10"/>
  <c r="O236" i="10"/>
  <c r="O235" i="10"/>
  <c r="O234" i="10"/>
  <c r="O233" i="10"/>
  <c r="O232" i="10"/>
  <c r="O231" i="10"/>
  <c r="O230" i="10"/>
  <c r="O229" i="10"/>
  <c r="O228" i="10"/>
  <c r="O227" i="10"/>
  <c r="O226" i="10"/>
  <c r="O225" i="10"/>
  <c r="O224" i="10"/>
  <c r="O223" i="10"/>
  <c r="O222" i="10"/>
  <c r="O221" i="10"/>
  <c r="O220" i="10"/>
  <c r="O219" i="10"/>
  <c r="O218" i="10"/>
  <c r="O217" i="10"/>
  <c r="O216" i="10"/>
  <c r="O215" i="10"/>
  <c r="O214" i="10"/>
  <c r="O213" i="10"/>
  <c r="O212" i="10"/>
  <c r="O211" i="10"/>
  <c r="O210" i="10"/>
  <c r="O209" i="10"/>
  <c r="O208" i="10"/>
  <c r="O207" i="10"/>
  <c r="O206" i="10"/>
  <c r="O205" i="10"/>
  <c r="O204" i="10"/>
  <c r="O203" i="10"/>
  <c r="O202" i="10"/>
  <c r="O201" i="10"/>
  <c r="O200" i="10"/>
  <c r="O199" i="10"/>
  <c r="O198" i="10"/>
  <c r="O197" i="10"/>
  <c r="O196" i="10"/>
  <c r="O195" i="10"/>
  <c r="O194" i="10"/>
  <c r="O193" i="10"/>
  <c r="O192" i="10"/>
  <c r="O191" i="10"/>
  <c r="O190" i="10"/>
  <c r="O189" i="10"/>
  <c r="O188" i="10"/>
  <c r="O187" i="10"/>
  <c r="O186" i="10"/>
  <c r="O185" i="10"/>
  <c r="O184" i="10"/>
  <c r="O183" i="10"/>
  <c r="O182" i="10"/>
  <c r="O181" i="10"/>
  <c r="O180" i="10"/>
  <c r="O179" i="10"/>
  <c r="O178" i="10"/>
  <c r="O177" i="10"/>
  <c r="O176" i="10"/>
  <c r="O175" i="10"/>
  <c r="O174" i="10"/>
  <c r="O173" i="10"/>
  <c r="O172" i="10"/>
  <c r="O171" i="10"/>
  <c r="O170" i="10"/>
  <c r="O169" i="10"/>
  <c r="O168" i="10"/>
  <c r="O167" i="10"/>
  <c r="O166" i="10"/>
  <c r="O165" i="10"/>
  <c r="O164" i="10"/>
  <c r="O163" i="10"/>
  <c r="O162" i="10"/>
  <c r="O161" i="10"/>
  <c r="O160" i="10"/>
  <c r="O159" i="10"/>
  <c r="O158" i="10"/>
  <c r="O157" i="10"/>
  <c r="O156" i="10"/>
  <c r="O155" i="10"/>
  <c r="O154" i="10"/>
  <c r="O153" i="10"/>
  <c r="O152" i="10"/>
  <c r="O151" i="10"/>
  <c r="O150" i="10"/>
  <c r="O149" i="10"/>
  <c r="O148" i="10"/>
  <c r="O147" i="10"/>
  <c r="O146" i="10"/>
  <c r="O145" i="10"/>
  <c r="O144" i="10"/>
  <c r="O143" i="10"/>
  <c r="O142" i="10"/>
  <c r="O141" i="10"/>
  <c r="O140" i="10"/>
  <c r="O139" i="10"/>
  <c r="O138" i="10"/>
  <c r="O137" i="10"/>
  <c r="O136" i="10"/>
  <c r="O135" i="10"/>
  <c r="O134" i="10"/>
  <c r="O133" i="10"/>
  <c r="O132" i="10"/>
  <c r="O131" i="10"/>
  <c r="O130" i="10"/>
  <c r="O129" i="10"/>
  <c r="O128" i="10"/>
  <c r="O127" i="10"/>
  <c r="O126" i="10"/>
  <c r="O125" i="10"/>
  <c r="O124" i="10"/>
  <c r="O123" i="10"/>
  <c r="O122" i="10"/>
  <c r="O121" i="10"/>
  <c r="O120" i="10"/>
  <c r="O119" i="10"/>
  <c r="O118" i="10"/>
  <c r="O117" i="10"/>
  <c r="O116" i="10"/>
  <c r="O115" i="10"/>
  <c r="O114" i="10"/>
  <c r="O113" i="10"/>
  <c r="O112" i="10"/>
  <c r="O111" i="10"/>
  <c r="O110" i="10"/>
  <c r="O109" i="10"/>
  <c r="O108" i="10"/>
  <c r="O107" i="10"/>
  <c r="O106" i="10"/>
  <c r="O105" i="10"/>
  <c r="O104" i="10"/>
  <c r="O103" i="10"/>
  <c r="O102" i="10"/>
  <c r="O101" i="10"/>
  <c r="O100" i="10"/>
  <c r="O99" i="10"/>
  <c r="O98" i="10"/>
  <c r="O97" i="10"/>
  <c r="O96" i="10"/>
  <c r="O95" i="10"/>
  <c r="O94" i="10"/>
  <c r="O93" i="10"/>
  <c r="O92" i="10"/>
  <c r="O91" i="10"/>
  <c r="O90" i="10"/>
  <c r="O89" i="10"/>
  <c r="O88" i="10"/>
  <c r="O87" i="10"/>
  <c r="O86" i="10"/>
  <c r="O85" i="10"/>
  <c r="O84" i="10"/>
  <c r="O83" i="10"/>
  <c r="O82" i="10"/>
  <c r="O81" i="10"/>
  <c r="O80" i="10"/>
  <c r="O79" i="10"/>
  <c r="O78" i="10"/>
  <c r="O77" i="10"/>
  <c r="O76" i="10"/>
  <c r="O75" i="10"/>
  <c r="O74" i="10"/>
  <c r="O73" i="10"/>
  <c r="O72" i="10"/>
  <c r="O71" i="10"/>
  <c r="O70" i="10"/>
  <c r="O69" i="10"/>
  <c r="O68" i="10"/>
  <c r="O67" i="10"/>
  <c r="O66" i="10"/>
  <c r="O65" i="10"/>
  <c r="O64" i="10"/>
  <c r="O63" i="10"/>
  <c r="O62" i="10"/>
  <c r="O61" i="10"/>
  <c r="O60" i="10"/>
  <c r="O59" i="10"/>
  <c r="O58" i="10"/>
  <c r="O57" i="10"/>
  <c r="O56" i="10"/>
  <c r="O55" i="10"/>
  <c r="O54" i="10"/>
  <c r="O53" i="10"/>
  <c r="O52" i="10"/>
  <c r="O51" i="10"/>
  <c r="O50" i="10"/>
  <c r="O49" i="10"/>
  <c r="O48" i="10"/>
  <c r="O47" i="10"/>
  <c r="O46" i="10"/>
  <c r="O45" i="10"/>
  <c r="O44" i="10"/>
  <c r="O43" i="10"/>
  <c r="O42" i="10"/>
  <c r="O41" i="10"/>
  <c r="O40" i="10"/>
  <c r="O39" i="10"/>
  <c r="O38" i="10"/>
  <c r="O37" i="10"/>
  <c r="O36" i="10"/>
  <c r="B36" i="10"/>
  <c r="O35" i="10"/>
  <c r="O34" i="10"/>
  <c r="O33" i="10"/>
  <c r="B33" i="10"/>
  <c r="O32" i="10"/>
  <c r="O31" i="10"/>
  <c r="O30" i="10"/>
  <c r="O29" i="10"/>
  <c r="O28" i="10"/>
  <c r="O27" i="10"/>
  <c r="O26" i="10"/>
  <c r="O25" i="10"/>
  <c r="O24" i="10"/>
  <c r="O23" i="10"/>
  <c r="O22" i="10"/>
  <c r="O21" i="10"/>
  <c r="O20" i="10"/>
  <c r="O19" i="10"/>
  <c r="AG19" i="10" s="1"/>
  <c r="B229" i="2"/>
  <c r="G222" i="2"/>
  <c r="F222" i="2"/>
  <c r="B220" i="2"/>
  <c r="B214" i="2"/>
  <c r="B226" i="2"/>
  <c r="B217" i="2"/>
  <c r="B215" i="2"/>
  <c r="B216" i="2" s="1"/>
  <c r="H76" i="1" s="1"/>
  <c r="B213" i="2"/>
  <c r="I72" i="10" s="1"/>
  <c r="B212" i="2"/>
  <c r="B211" i="2"/>
  <c r="B210" i="2"/>
  <c r="B207" i="2"/>
  <c r="B64" i="10" s="1"/>
  <c r="B205" i="2"/>
  <c r="B63" i="10" s="1"/>
  <c r="B204" i="2"/>
  <c r="E232" i="2" l="1"/>
  <c r="K222" i="2"/>
  <c r="B69" i="10"/>
  <c r="AF8" i="10" s="1"/>
  <c r="B65" i="10"/>
  <c r="B71" i="10"/>
  <c r="AP19" i="10" s="1"/>
  <c r="B66" i="10"/>
  <c r="B73" i="10"/>
  <c r="B70" i="10"/>
  <c r="AM19" i="10" s="1"/>
  <c r="B72" i="10"/>
  <c r="AG31" i="10"/>
  <c r="AG33" i="10"/>
  <c r="AG39" i="10"/>
  <c r="AG47" i="10"/>
  <c r="AG57" i="10"/>
  <c r="AG69" i="10"/>
  <c r="AG81" i="10"/>
  <c r="AG89" i="10"/>
  <c r="AG97" i="10"/>
  <c r="AG105" i="10"/>
  <c r="AG113" i="10"/>
  <c r="AG121" i="10"/>
  <c r="AG129" i="10"/>
  <c r="AG137" i="10"/>
  <c r="AG145" i="10"/>
  <c r="AG153" i="10"/>
  <c r="AG161" i="10"/>
  <c r="AG165" i="10"/>
  <c r="AG173" i="10"/>
  <c r="AG181" i="10"/>
  <c r="AG189" i="10"/>
  <c r="AG197" i="10"/>
  <c r="AG205" i="10"/>
  <c r="AG213" i="10"/>
  <c r="AG221" i="10"/>
  <c r="AG229" i="10"/>
  <c r="AG237" i="10"/>
  <c r="AG245" i="10"/>
  <c r="AG253" i="10"/>
  <c r="AG261" i="10"/>
  <c r="AG269" i="10"/>
  <c r="AG277" i="10"/>
  <c r="AG285" i="10"/>
  <c r="AG289" i="10"/>
  <c r="AG297" i="10"/>
  <c r="AG305" i="10"/>
  <c r="AG313" i="10"/>
  <c r="AG321" i="10"/>
  <c r="AG329" i="10"/>
  <c r="AG337" i="10"/>
  <c r="AG349" i="10"/>
  <c r="AG353" i="10"/>
  <c r="AG361" i="10"/>
  <c r="AG369" i="10"/>
  <c r="AG377" i="10"/>
  <c r="AG385" i="10"/>
  <c r="AG397" i="10"/>
  <c r="AG405" i="10"/>
  <c r="AG413" i="10"/>
  <c r="AG421" i="10"/>
  <c r="AG429" i="10"/>
  <c r="AG437" i="10"/>
  <c r="AG445" i="10"/>
  <c r="AG453" i="10"/>
  <c r="AG461" i="10"/>
  <c r="AG469" i="10"/>
  <c r="AG477" i="10"/>
  <c r="AG485" i="10"/>
  <c r="AG493" i="10"/>
  <c r="AG497" i="10"/>
  <c r="AG505" i="10"/>
  <c r="AG517" i="10"/>
  <c r="AG525" i="10"/>
  <c r="AG533" i="10"/>
  <c r="AG537" i="10"/>
  <c r="AG545" i="10"/>
  <c r="AG553" i="10"/>
  <c r="AG20" i="10"/>
  <c r="AG26" i="10"/>
  <c r="AG36" i="10"/>
  <c r="AG48" i="10"/>
  <c r="AG58" i="10"/>
  <c r="AG66" i="10"/>
  <c r="AG78" i="10"/>
  <c r="AG86" i="10"/>
  <c r="AG94" i="10"/>
  <c r="AG102" i="10"/>
  <c r="AG110" i="10"/>
  <c r="AG118" i="10"/>
  <c r="AG126" i="10"/>
  <c r="AG138" i="10"/>
  <c r="AG146" i="10"/>
  <c r="AG154" i="10"/>
  <c r="AG162" i="10"/>
  <c r="AG170" i="10"/>
  <c r="AG178" i="10"/>
  <c r="AG186" i="10"/>
  <c r="AG194" i="10"/>
  <c r="AG202" i="10"/>
  <c r="AG206" i="10"/>
  <c r="AG214" i="10"/>
  <c r="AG222" i="10"/>
  <c r="AG230" i="10"/>
  <c r="AG238" i="10"/>
  <c r="AG246" i="10"/>
  <c r="AG254" i="10"/>
  <c r="AG262" i="10"/>
  <c r="AG270" i="10"/>
  <c r="AG282" i="10"/>
  <c r="AG290" i="10"/>
  <c r="AG298" i="10"/>
  <c r="AG306" i="10"/>
  <c r="AG314" i="10"/>
  <c r="AG322" i="10"/>
  <c r="AG330" i="10"/>
  <c r="AG338" i="10"/>
  <c r="AG346" i="10"/>
  <c r="AG354" i="10"/>
  <c r="AG362" i="10"/>
  <c r="AG370" i="10"/>
  <c r="AG378" i="10"/>
  <c r="AG386" i="10"/>
  <c r="AG394" i="10"/>
  <c r="AG402" i="10"/>
  <c r="AG410" i="10"/>
  <c r="AG414" i="10"/>
  <c r="AG422" i="10"/>
  <c r="AG434" i="10"/>
  <c r="AG442" i="10"/>
  <c r="AG450" i="10"/>
  <c r="AG454" i="10"/>
  <c r="AG458" i="10"/>
  <c r="AG466" i="10"/>
  <c r="AG470" i="10"/>
  <c r="AG474" i="10"/>
  <c r="AG478" i="10"/>
  <c r="AG482" i="10"/>
  <c r="AG486" i="10"/>
  <c r="AG490" i="10"/>
  <c r="AG494" i="10"/>
  <c r="AG498" i="10"/>
  <c r="AG502" i="10"/>
  <c r="AG506" i="10"/>
  <c r="AG510" i="10"/>
  <c r="AG514" i="10"/>
  <c r="AG518" i="10"/>
  <c r="AG522" i="10"/>
  <c r="AG526" i="10"/>
  <c r="AG530" i="10"/>
  <c r="AG538" i="10"/>
  <c r="AG542" i="10"/>
  <c r="AG546" i="10"/>
  <c r="AG550" i="10"/>
  <c r="AG554" i="10"/>
  <c r="AG558" i="10"/>
  <c r="AG21" i="10"/>
  <c r="AG27" i="10"/>
  <c r="AG30" i="10"/>
  <c r="AG32" i="10"/>
  <c r="AG34" i="10"/>
  <c r="AG37" i="10"/>
  <c r="AG41" i="10"/>
  <c r="AG45" i="10"/>
  <c r="AG49" i="10"/>
  <c r="AG52" i="10"/>
  <c r="AG55" i="10"/>
  <c r="AG59" i="10"/>
  <c r="AG63" i="10"/>
  <c r="AG67" i="10"/>
  <c r="AG71" i="10"/>
  <c r="AG75" i="10"/>
  <c r="AG79" i="10"/>
  <c r="AG83" i="10"/>
  <c r="AG87" i="10"/>
  <c r="AG91" i="10"/>
  <c r="AG95" i="10"/>
  <c r="AG99" i="10"/>
  <c r="AG103" i="10"/>
  <c r="AG107" i="10"/>
  <c r="AG111" i="10"/>
  <c r="AG115" i="10"/>
  <c r="AG119" i="10"/>
  <c r="AG123" i="10"/>
  <c r="AG127" i="10"/>
  <c r="AG131" i="10"/>
  <c r="AG135" i="10"/>
  <c r="AG139" i="10"/>
  <c r="AG143" i="10"/>
  <c r="AG147" i="10"/>
  <c r="AG151" i="10"/>
  <c r="AG155" i="10"/>
  <c r="AG159" i="10"/>
  <c r="AG163" i="10"/>
  <c r="AG167" i="10"/>
  <c r="AG171" i="10"/>
  <c r="AG175" i="10"/>
  <c r="AG179" i="10"/>
  <c r="AG183" i="10"/>
  <c r="AG187" i="10"/>
  <c r="AG191" i="10"/>
  <c r="AG195" i="10"/>
  <c r="AG199" i="10"/>
  <c r="AG203" i="10"/>
  <c r="AG207" i="10"/>
  <c r="AG211" i="10"/>
  <c r="AG215" i="10"/>
  <c r="AG219" i="10"/>
  <c r="AG223" i="10"/>
  <c r="AG227" i="10"/>
  <c r="AG231" i="10"/>
  <c r="AG235" i="10"/>
  <c r="AG239" i="10"/>
  <c r="AG243" i="10"/>
  <c r="AG247" i="10"/>
  <c r="AG251" i="10"/>
  <c r="AG255" i="10"/>
  <c r="AG259" i="10"/>
  <c r="AG263" i="10"/>
  <c r="AG267" i="10"/>
  <c r="AG271" i="10"/>
  <c r="AG275" i="10"/>
  <c r="AG279" i="10"/>
  <c r="AG283" i="10"/>
  <c r="AG287" i="10"/>
  <c r="AG291" i="10"/>
  <c r="AG295" i="10"/>
  <c r="AG299" i="10"/>
  <c r="AG303" i="10"/>
  <c r="AG307" i="10"/>
  <c r="AG311" i="10"/>
  <c r="AG315" i="10"/>
  <c r="AG319" i="10"/>
  <c r="AG323" i="10"/>
  <c r="AG327" i="10"/>
  <c r="AG331" i="10"/>
  <c r="AG335" i="10"/>
  <c r="AG339" i="10"/>
  <c r="AG343" i="10"/>
  <c r="AG347" i="10"/>
  <c r="AG351" i="10"/>
  <c r="AG355" i="10"/>
  <c r="AG359" i="10"/>
  <c r="AG363" i="10"/>
  <c r="AG367" i="10"/>
  <c r="AG371" i="10"/>
  <c r="AG375" i="10"/>
  <c r="AG379" i="10"/>
  <c r="AG383" i="10"/>
  <c r="AG387" i="10"/>
  <c r="AG391" i="10"/>
  <c r="AG395" i="10"/>
  <c r="AG399" i="10"/>
  <c r="AG403" i="10"/>
  <c r="AG407" i="10"/>
  <c r="AG411" i="10"/>
  <c r="AG415" i="10"/>
  <c r="AG419" i="10"/>
  <c r="AG423" i="10"/>
  <c r="AG427" i="10"/>
  <c r="AG431" i="10"/>
  <c r="AG435" i="10"/>
  <c r="AG439" i="10"/>
  <c r="AG443" i="10"/>
  <c r="AG447" i="10"/>
  <c r="AG451" i="10"/>
  <c r="AG455" i="10"/>
  <c r="AG459" i="10"/>
  <c r="AG463" i="10"/>
  <c r="AG467" i="10"/>
  <c r="AG471" i="10"/>
  <c r="AG475" i="10"/>
  <c r="AG479" i="10"/>
  <c r="AG483" i="10"/>
  <c r="AG487" i="10"/>
  <c r="AG491" i="10"/>
  <c r="AG495" i="10"/>
  <c r="AG499" i="10"/>
  <c r="AG503" i="10"/>
  <c r="AG507" i="10"/>
  <c r="AG511" i="10"/>
  <c r="AG515" i="10"/>
  <c r="AG519" i="10"/>
  <c r="AG523" i="10"/>
  <c r="AG527" i="10"/>
  <c r="AG531" i="10"/>
  <c r="AG535" i="10"/>
  <c r="AG539" i="10"/>
  <c r="AG543" i="10"/>
  <c r="AG547" i="10"/>
  <c r="AG551" i="10"/>
  <c r="AG555" i="10"/>
  <c r="AG559" i="10"/>
  <c r="AG23" i="10"/>
  <c r="AG43" i="10"/>
  <c r="AG61" i="10"/>
  <c r="AG65" i="10"/>
  <c r="AG73" i="10"/>
  <c r="AG77" i="10"/>
  <c r="AG85" i="10"/>
  <c r="AG93" i="10"/>
  <c r="AG101" i="10"/>
  <c r="AG109" i="10"/>
  <c r="AG117" i="10"/>
  <c r="AG125" i="10"/>
  <c r="AG133" i="10"/>
  <c r="AG141" i="10"/>
  <c r="AG149" i="10"/>
  <c r="AG157" i="10"/>
  <c r="AG169" i="10"/>
  <c r="AG177" i="10"/>
  <c r="AG185" i="10"/>
  <c r="AG193" i="10"/>
  <c r="AG201" i="10"/>
  <c r="AG209" i="10"/>
  <c r="AG217" i="10"/>
  <c r="AG225" i="10"/>
  <c r="AG233" i="10"/>
  <c r="AG241" i="10"/>
  <c r="AG249" i="10"/>
  <c r="AG257" i="10"/>
  <c r="AG265" i="10"/>
  <c r="AG273" i="10"/>
  <c r="AG281" i="10"/>
  <c r="AG293" i="10"/>
  <c r="AG301" i="10"/>
  <c r="AG309" i="10"/>
  <c r="AG317" i="10"/>
  <c r="AG325" i="10"/>
  <c r="AG333" i="10"/>
  <c r="AG341" i="10"/>
  <c r="AG345" i="10"/>
  <c r="AG357" i="10"/>
  <c r="AG365" i="10"/>
  <c r="AG373" i="10"/>
  <c r="AG381" i="10"/>
  <c r="AG389" i="10"/>
  <c r="AG393" i="10"/>
  <c r="AG401" i="10"/>
  <c r="AG409" i="10"/>
  <c r="AG417" i="10"/>
  <c r="AG425" i="10"/>
  <c r="AG433" i="10"/>
  <c r="AG441" i="10"/>
  <c r="AG449" i="10"/>
  <c r="AG457" i="10"/>
  <c r="AG465" i="10"/>
  <c r="AG473" i="10"/>
  <c r="AG481" i="10"/>
  <c r="AG489" i="10"/>
  <c r="AG501" i="10"/>
  <c r="AG509" i="10"/>
  <c r="AG513" i="10"/>
  <c r="AG521" i="10"/>
  <c r="AG529" i="10"/>
  <c r="AG541" i="10"/>
  <c r="AG549" i="10"/>
  <c r="AG557" i="10"/>
  <c r="AG24" i="10"/>
  <c r="AG29" i="10"/>
  <c r="AG40" i="10"/>
  <c r="AG44" i="10"/>
  <c r="AG51" i="10"/>
  <c r="AG54" i="10"/>
  <c r="AG62" i="10"/>
  <c r="AG70" i="10"/>
  <c r="AG74" i="10"/>
  <c r="AG82" i="10"/>
  <c r="AG90" i="10"/>
  <c r="AG98" i="10"/>
  <c r="AG106" i="10"/>
  <c r="AG114" i="10"/>
  <c r="AG122" i="10"/>
  <c r="AG130" i="10"/>
  <c r="AG134" i="10"/>
  <c r="AG142" i="10"/>
  <c r="AG150" i="10"/>
  <c r="AG158" i="10"/>
  <c r="AG166" i="10"/>
  <c r="AG174" i="10"/>
  <c r="AG182" i="10"/>
  <c r="AG190" i="10"/>
  <c r="AG198" i="10"/>
  <c r="AG210" i="10"/>
  <c r="AG218" i="10"/>
  <c r="AG226" i="10"/>
  <c r="AG234" i="10"/>
  <c r="AG242" i="10"/>
  <c r="AG250" i="10"/>
  <c r="AG258" i="10"/>
  <c r="AG266" i="10"/>
  <c r="AG274" i="10"/>
  <c r="AG278" i="10"/>
  <c r="AG286" i="10"/>
  <c r="AG294" i="10"/>
  <c r="AG302" i="10"/>
  <c r="AG310" i="10"/>
  <c r="AG318" i="10"/>
  <c r="AG326" i="10"/>
  <c r="AG334" i="10"/>
  <c r="AG342" i="10"/>
  <c r="AG350" i="10"/>
  <c r="AG358" i="10"/>
  <c r="AG366" i="10"/>
  <c r="AG374" i="10"/>
  <c r="AG382" i="10"/>
  <c r="AG390" i="10"/>
  <c r="AG398" i="10"/>
  <c r="AG406" i="10"/>
  <c r="AG418" i="10"/>
  <c r="AG426" i="10"/>
  <c r="AG430" i="10"/>
  <c r="AG438" i="10"/>
  <c r="AG446" i="10"/>
  <c r="AG462" i="10"/>
  <c r="AG534" i="10"/>
  <c r="AG22" i="10"/>
  <c r="AG25" i="10"/>
  <c r="AG28" i="10"/>
  <c r="AG35" i="10"/>
  <c r="AG38" i="10"/>
  <c r="AG42" i="10"/>
  <c r="AG46" i="10"/>
  <c r="AG50" i="10"/>
  <c r="AG53" i="10"/>
  <c r="AG56" i="10"/>
  <c r="AG60" i="10"/>
  <c r="AG64" i="10"/>
  <c r="AG68" i="10"/>
  <c r="AG72" i="10"/>
  <c r="AG76" i="10"/>
  <c r="AG80" i="10"/>
  <c r="AG84" i="10"/>
  <c r="AG88" i="10"/>
  <c r="AG92" i="10"/>
  <c r="AG96" i="10"/>
  <c r="AG100" i="10"/>
  <c r="AG104" i="10"/>
  <c r="AG108" i="10"/>
  <c r="AG112" i="10"/>
  <c r="AG116" i="10"/>
  <c r="AG120" i="10"/>
  <c r="AG124" i="10"/>
  <c r="AG128" i="10"/>
  <c r="AG132" i="10"/>
  <c r="AG136" i="10"/>
  <c r="AG140" i="10"/>
  <c r="AG144" i="10"/>
  <c r="AG148" i="10"/>
  <c r="AG152" i="10"/>
  <c r="AG156" i="10"/>
  <c r="AG160" i="10"/>
  <c r="AG164" i="10"/>
  <c r="AG168" i="10"/>
  <c r="AG172" i="10"/>
  <c r="AG176" i="10"/>
  <c r="AG180" i="10"/>
  <c r="AG184" i="10"/>
  <c r="AG188" i="10"/>
  <c r="AG192" i="10"/>
  <c r="AG196" i="10"/>
  <c r="AG200" i="10"/>
  <c r="AG204" i="10"/>
  <c r="AG208" i="10"/>
  <c r="AG212" i="10"/>
  <c r="AG216" i="10"/>
  <c r="AG220" i="10"/>
  <c r="AG224" i="10"/>
  <c r="AG228" i="10"/>
  <c r="AG232" i="10"/>
  <c r="AG236" i="10"/>
  <c r="AG240" i="10"/>
  <c r="AG244" i="10"/>
  <c r="AG248" i="10"/>
  <c r="AG252" i="10"/>
  <c r="AG256" i="10"/>
  <c r="AG260" i="10"/>
  <c r="AG264" i="10"/>
  <c r="AG268" i="10"/>
  <c r="AG272" i="10"/>
  <c r="AG276" i="10"/>
  <c r="AG280" i="10"/>
  <c r="AG284" i="10"/>
  <c r="AG288" i="10"/>
  <c r="AG292" i="10"/>
  <c r="AG296" i="10"/>
  <c r="AG300" i="10"/>
  <c r="AG304" i="10"/>
  <c r="AG308" i="10"/>
  <c r="AG312" i="10"/>
  <c r="AG316" i="10"/>
  <c r="AG320" i="10"/>
  <c r="AG324" i="10"/>
  <c r="AG328" i="10"/>
  <c r="AG332" i="10"/>
  <c r="AG336" i="10"/>
  <c r="AG340" i="10"/>
  <c r="AG344" i="10"/>
  <c r="AG348" i="10"/>
  <c r="AG352" i="10"/>
  <c r="AG356" i="10"/>
  <c r="AG360" i="10"/>
  <c r="AG364" i="10"/>
  <c r="AG368" i="10"/>
  <c r="AG372" i="10"/>
  <c r="AG376" i="10"/>
  <c r="AG380" i="10"/>
  <c r="AG384" i="10"/>
  <c r="AG388" i="10"/>
  <c r="AG392" i="10"/>
  <c r="AG396" i="10"/>
  <c r="AG400" i="10"/>
  <c r="AG404" i="10"/>
  <c r="AG408" i="10"/>
  <c r="AG412" i="10"/>
  <c r="AG416" i="10"/>
  <c r="AG420" i="10"/>
  <c r="AG424" i="10"/>
  <c r="AG428" i="10"/>
  <c r="AG432" i="10"/>
  <c r="AG436" i="10"/>
  <c r="AG440" i="10"/>
  <c r="AG444" i="10"/>
  <c r="AG448" i="10"/>
  <c r="AG452" i="10"/>
  <c r="AG456" i="10"/>
  <c r="AG460" i="10"/>
  <c r="AG464" i="10"/>
  <c r="AG468" i="10"/>
  <c r="AG472" i="10"/>
  <c r="AG476" i="10"/>
  <c r="AG480" i="10"/>
  <c r="AG484" i="10"/>
  <c r="AG488" i="10"/>
  <c r="AG492" i="10"/>
  <c r="AG496" i="10"/>
  <c r="AG500" i="10"/>
  <c r="AG504" i="10"/>
  <c r="AG508" i="10"/>
  <c r="AG512" i="10"/>
  <c r="AG516" i="10"/>
  <c r="AG520" i="10"/>
  <c r="AG524" i="10"/>
  <c r="AG528" i="10"/>
  <c r="AG532" i="10"/>
  <c r="AG536" i="10"/>
  <c r="AG540" i="10"/>
  <c r="AG544" i="10"/>
  <c r="AG548" i="10"/>
  <c r="AG552" i="10"/>
  <c r="AG556" i="10"/>
  <c r="AG560" i="10"/>
  <c r="B218" i="2"/>
  <c r="B224" i="2" s="1"/>
  <c r="B77" i="2"/>
  <c r="B142" i="2"/>
  <c r="AF19" i="10" l="1"/>
  <c r="AF13" i="10"/>
  <c r="AF7" i="10"/>
  <c r="AF11" i="10"/>
  <c r="AF12" i="10"/>
  <c r="AF10" i="10"/>
  <c r="AF9" i="10"/>
  <c r="AJ21" i="10"/>
  <c r="AL21" i="10" s="1"/>
  <c r="AJ25" i="10"/>
  <c r="AK25" i="10" s="1"/>
  <c r="AJ29" i="10"/>
  <c r="AL29" i="10" s="1"/>
  <c r="AJ33" i="10"/>
  <c r="AJ37" i="10"/>
  <c r="AJ41" i="10"/>
  <c r="AL41" i="10" s="1"/>
  <c r="AJ45" i="10"/>
  <c r="AL45" i="10" s="1"/>
  <c r="AJ49" i="10"/>
  <c r="AK49" i="10" s="1"/>
  <c r="AJ53" i="10"/>
  <c r="AL53" i="10" s="1"/>
  <c r="AJ57" i="10"/>
  <c r="AJ61" i="10"/>
  <c r="AL61" i="10" s="1"/>
  <c r="AJ65" i="10"/>
  <c r="AL65" i="10" s="1"/>
  <c r="AJ69" i="10"/>
  <c r="AK69" i="10" s="1"/>
  <c r="AJ73" i="10"/>
  <c r="AK73" i="10" s="1"/>
  <c r="AJ77" i="10"/>
  <c r="AK77" i="10" s="1"/>
  <c r="AJ81" i="10"/>
  <c r="AK81" i="10" s="1"/>
  <c r="AJ85" i="10"/>
  <c r="AK85" i="10" s="1"/>
  <c r="AJ89" i="10"/>
  <c r="AK89" i="10" s="1"/>
  <c r="AJ93" i="10"/>
  <c r="AK93" i="10" s="1"/>
  <c r="AJ97" i="10"/>
  <c r="AJ101" i="10"/>
  <c r="AL101" i="10" s="1"/>
  <c r="AJ105" i="10"/>
  <c r="AL105" i="10" s="1"/>
  <c r="AJ109" i="10"/>
  <c r="AK109" i="10" s="1"/>
  <c r="AJ113" i="10"/>
  <c r="AK113" i="10" s="1"/>
  <c r="AJ117" i="10"/>
  <c r="AK117" i="10" s="1"/>
  <c r="AJ121" i="10"/>
  <c r="AL121" i="10" s="1"/>
  <c r="AJ125" i="10"/>
  <c r="AL125" i="10" s="1"/>
  <c r="AJ129" i="10"/>
  <c r="AK129" i="10" s="1"/>
  <c r="AJ133" i="10"/>
  <c r="AL133" i="10" s="1"/>
  <c r="AJ137" i="10"/>
  <c r="AL137" i="10" s="1"/>
  <c r="AJ141" i="10"/>
  <c r="AL141" i="10" s="1"/>
  <c r="AJ145" i="10"/>
  <c r="AJ149" i="10"/>
  <c r="AL149" i="10" s="1"/>
  <c r="AJ153" i="10"/>
  <c r="AL153" i="10" s="1"/>
  <c r="AJ157" i="10"/>
  <c r="AK157" i="10" s="1"/>
  <c r="AJ161" i="10"/>
  <c r="AK161" i="10" s="1"/>
  <c r="AJ165" i="10"/>
  <c r="AJ169" i="10"/>
  <c r="AK169" i="10" s="1"/>
  <c r="AJ173" i="10"/>
  <c r="AK173" i="10" s="1"/>
  <c r="AJ177" i="10"/>
  <c r="AK177" i="10" s="1"/>
  <c r="AJ181" i="10"/>
  <c r="AJ185" i="10"/>
  <c r="AK185" i="10" s="1"/>
  <c r="AJ189" i="10"/>
  <c r="AK189" i="10" s="1"/>
  <c r="AJ193" i="10"/>
  <c r="AJ197" i="10"/>
  <c r="AK197" i="10" s="1"/>
  <c r="AJ201" i="10"/>
  <c r="AL201" i="10" s="1"/>
  <c r="AJ205" i="10"/>
  <c r="AK205" i="10" s="1"/>
  <c r="AJ209" i="10"/>
  <c r="AK209" i="10" s="1"/>
  <c r="AJ213" i="10"/>
  <c r="AL213" i="10" s="1"/>
  <c r="AJ217" i="10"/>
  <c r="AJ221" i="10"/>
  <c r="AK221" i="10" s="1"/>
  <c r="AJ225" i="10"/>
  <c r="AL225" i="10" s="1"/>
  <c r="AJ229" i="10"/>
  <c r="AJ233" i="10"/>
  <c r="AL233" i="10" s="1"/>
  <c r="AJ237" i="10"/>
  <c r="AL237" i="10" s="1"/>
  <c r="AJ241" i="10"/>
  <c r="AL241" i="10" s="1"/>
  <c r="AJ245" i="10"/>
  <c r="AK245" i="10" s="1"/>
  <c r="AJ249" i="10"/>
  <c r="AL249" i="10" s="1"/>
  <c r="AJ253" i="10"/>
  <c r="AL253" i="10" s="1"/>
  <c r="AJ257" i="10"/>
  <c r="AL257" i="10" s="1"/>
  <c r="AJ261" i="10"/>
  <c r="AL261" i="10" s="1"/>
  <c r="AJ265" i="10"/>
  <c r="AK265" i="10" s="1"/>
  <c r="AJ269" i="10"/>
  <c r="AL269" i="10" s="1"/>
  <c r="AJ273" i="10"/>
  <c r="AL273" i="10" s="1"/>
  <c r="AJ277" i="10"/>
  <c r="AJ281" i="10"/>
  <c r="AL281" i="10" s="1"/>
  <c r="AJ285" i="10"/>
  <c r="AL285" i="10" s="1"/>
  <c r="AJ289" i="10"/>
  <c r="AJ293" i="10"/>
  <c r="AK293" i="10" s="1"/>
  <c r="AJ297" i="10"/>
  <c r="AJ301" i="10"/>
  <c r="AK301" i="10" s="1"/>
  <c r="AJ305" i="10"/>
  <c r="AJ309" i="10"/>
  <c r="AK309" i="10" s="1"/>
  <c r="AJ313" i="10"/>
  <c r="AL313" i="10" s="1"/>
  <c r="AJ20" i="10"/>
  <c r="AL20" i="10" s="1"/>
  <c r="AJ24" i="10"/>
  <c r="AL24" i="10" s="1"/>
  <c r="AJ28" i="10"/>
  <c r="AK28" i="10" s="1"/>
  <c r="AJ32" i="10"/>
  <c r="AK32" i="10" s="1"/>
  <c r="AJ36" i="10"/>
  <c r="AK36" i="10" s="1"/>
  <c r="AJ40" i="10"/>
  <c r="AL40" i="10" s="1"/>
  <c r="AJ44" i="10"/>
  <c r="AK44" i="10" s="1"/>
  <c r="AJ48" i="10"/>
  <c r="AL48" i="10" s="1"/>
  <c r="AJ52" i="10"/>
  <c r="AJ56" i="10"/>
  <c r="AJ60" i="10"/>
  <c r="AK60" i="10" s="1"/>
  <c r="AJ64" i="10"/>
  <c r="AL64" i="10" s="1"/>
  <c r="AJ68" i="10"/>
  <c r="AK68" i="10" s="1"/>
  <c r="AJ72" i="10"/>
  <c r="AJ76" i="10"/>
  <c r="AJ80" i="10"/>
  <c r="AK80" i="10" s="1"/>
  <c r="AJ84" i="10"/>
  <c r="AL84" i="10" s="1"/>
  <c r="AJ88" i="10"/>
  <c r="AK88" i="10" s="1"/>
  <c r="AJ92" i="10"/>
  <c r="AL92" i="10" s="1"/>
  <c r="AJ96" i="10"/>
  <c r="AL96" i="10" s="1"/>
  <c r="AJ100" i="10"/>
  <c r="AK100" i="10" s="1"/>
  <c r="AJ104" i="10"/>
  <c r="AJ108" i="10"/>
  <c r="AK108" i="10" s="1"/>
  <c r="AJ112" i="10"/>
  <c r="AK112" i="10" s="1"/>
  <c r="AJ116" i="10"/>
  <c r="AK116" i="10" s="1"/>
  <c r="AJ120" i="10"/>
  <c r="AJ124" i="10"/>
  <c r="AK124" i="10" s="1"/>
  <c r="AJ128" i="10"/>
  <c r="AJ132" i="10"/>
  <c r="AL132" i="10" s="1"/>
  <c r="AJ136" i="10"/>
  <c r="AJ140" i="10"/>
  <c r="AL140" i="10" s="1"/>
  <c r="AJ144" i="10"/>
  <c r="AK144" i="10" s="1"/>
  <c r="AJ148" i="10"/>
  <c r="AK148" i="10" s="1"/>
  <c r="AJ152" i="10"/>
  <c r="AK152" i="10" s="1"/>
  <c r="AJ156" i="10"/>
  <c r="AL156" i="10" s="1"/>
  <c r="AJ160" i="10"/>
  <c r="AL160" i="10" s="1"/>
  <c r="AJ164" i="10"/>
  <c r="AK164" i="10" s="1"/>
  <c r="AJ168" i="10"/>
  <c r="AJ172" i="10"/>
  <c r="AK172" i="10" s="1"/>
  <c r="AJ176" i="10"/>
  <c r="AJ180" i="10"/>
  <c r="AL180" i="10" s="1"/>
  <c r="AJ184" i="10"/>
  <c r="AJ188" i="10"/>
  <c r="AL188" i="10" s="1"/>
  <c r="AJ192" i="10"/>
  <c r="AK192" i="10" s="1"/>
  <c r="AJ196" i="10"/>
  <c r="AK196" i="10" s="1"/>
  <c r="AJ200" i="10"/>
  <c r="AJ204" i="10"/>
  <c r="AK204" i="10" s="1"/>
  <c r="AJ208" i="10"/>
  <c r="AJ212" i="10"/>
  <c r="AL212" i="10" s="1"/>
  <c r="AJ216" i="10"/>
  <c r="AL216" i="10" s="1"/>
  <c r="AJ220" i="10"/>
  <c r="AJ224" i="10"/>
  <c r="AK224" i="10" s="1"/>
  <c r="AJ228" i="10"/>
  <c r="AL228" i="10" s="1"/>
  <c r="AJ232" i="10"/>
  <c r="AJ236" i="10"/>
  <c r="AK236" i="10" s="1"/>
  <c r="AJ240" i="10"/>
  <c r="AJ244" i="10"/>
  <c r="AL244" i="10" s="1"/>
  <c r="AJ248" i="10"/>
  <c r="AJ252" i="10"/>
  <c r="AL252" i="10" s="1"/>
  <c r="AJ256" i="10"/>
  <c r="AL256" i="10" s="1"/>
  <c r="AJ260" i="10"/>
  <c r="AL260" i="10" s="1"/>
  <c r="AJ264" i="10"/>
  <c r="AJ268" i="10"/>
  <c r="AL268" i="10" s="1"/>
  <c r="AJ272" i="10"/>
  <c r="AJ276" i="10"/>
  <c r="AL276" i="10" s="1"/>
  <c r="AJ280" i="10"/>
  <c r="AL280" i="10" s="1"/>
  <c r="AJ284" i="10"/>
  <c r="AK284" i="10" s="1"/>
  <c r="AJ288" i="10"/>
  <c r="AK288" i="10" s="1"/>
  <c r="AJ292" i="10"/>
  <c r="AK292" i="10" s="1"/>
  <c r="AJ296" i="10"/>
  <c r="AJ23" i="10"/>
  <c r="AL23" i="10" s="1"/>
  <c r="AJ31" i="10"/>
  <c r="AK31" i="10" s="1"/>
  <c r="AJ39" i="10"/>
  <c r="AK39" i="10" s="1"/>
  <c r="AJ47" i="10"/>
  <c r="AL47" i="10" s="1"/>
  <c r="AJ55" i="10"/>
  <c r="AK55" i="10" s="1"/>
  <c r="AJ63" i="10"/>
  <c r="AJ71" i="10"/>
  <c r="AK71" i="10" s="1"/>
  <c r="AJ79" i="10"/>
  <c r="AK79" i="10" s="1"/>
  <c r="AJ87" i="10"/>
  <c r="AJ95" i="10"/>
  <c r="AK95" i="10" s="1"/>
  <c r="AJ103" i="10"/>
  <c r="AK103" i="10" s="1"/>
  <c r="AJ111" i="10"/>
  <c r="AK111" i="10" s="1"/>
  <c r="AJ119" i="10"/>
  <c r="AK119" i="10" s="1"/>
  <c r="AJ127" i="10"/>
  <c r="AK127" i="10" s="1"/>
  <c r="AJ135" i="10"/>
  <c r="AL135" i="10" s="1"/>
  <c r="AJ143" i="10"/>
  <c r="AK143" i="10" s="1"/>
  <c r="AJ151" i="10"/>
  <c r="AJ159" i="10"/>
  <c r="AK159" i="10" s="1"/>
  <c r="AJ167" i="10"/>
  <c r="AJ175" i="10"/>
  <c r="AL175" i="10" s="1"/>
  <c r="AJ183" i="10"/>
  <c r="AK183" i="10" s="1"/>
  <c r="AJ191" i="10"/>
  <c r="AJ199" i="10"/>
  <c r="AK199" i="10" s="1"/>
  <c r="AJ207" i="10"/>
  <c r="AL207" i="10" s="1"/>
  <c r="AJ215" i="10"/>
  <c r="AL215" i="10" s="1"/>
  <c r="AJ223" i="10"/>
  <c r="AL223" i="10" s="1"/>
  <c r="AJ231" i="10"/>
  <c r="AK231" i="10" s="1"/>
  <c r="AJ239" i="10"/>
  <c r="AJ247" i="10"/>
  <c r="AK247" i="10" s="1"/>
  <c r="AJ255" i="10"/>
  <c r="AL255" i="10" s="1"/>
  <c r="AJ263" i="10"/>
  <c r="AK263" i="10" s="1"/>
  <c r="AJ271" i="10"/>
  <c r="AL271" i="10" s="1"/>
  <c r="AJ279" i="10"/>
  <c r="AL279" i="10" s="1"/>
  <c r="AJ287" i="10"/>
  <c r="AL287" i="10" s="1"/>
  <c r="AJ295" i="10"/>
  <c r="AJ302" i="10"/>
  <c r="AJ307" i="10"/>
  <c r="AK307" i="10" s="1"/>
  <c r="AJ312" i="10"/>
  <c r="AJ317" i="10"/>
  <c r="AL317" i="10" s="1"/>
  <c r="AJ321" i="10"/>
  <c r="AJ325" i="10"/>
  <c r="AJ329" i="10"/>
  <c r="AL329" i="10" s="1"/>
  <c r="AJ333" i="10"/>
  <c r="AL333" i="10" s="1"/>
  <c r="AJ337" i="10"/>
  <c r="AJ341" i="10"/>
  <c r="AK341" i="10" s="1"/>
  <c r="AJ345" i="10"/>
  <c r="AK345" i="10" s="1"/>
  <c r="AJ349" i="10"/>
  <c r="AL349" i="10" s="1"/>
  <c r="AJ353" i="10"/>
  <c r="AK353" i="10" s="1"/>
  <c r="AJ357" i="10"/>
  <c r="AL357" i="10" s="1"/>
  <c r="AJ361" i="10"/>
  <c r="AK361" i="10" s="1"/>
  <c r="AJ365" i="10"/>
  <c r="AK365" i="10" s="1"/>
  <c r="AJ369" i="10"/>
  <c r="AJ373" i="10"/>
  <c r="AL373" i="10" s="1"/>
  <c r="AJ377" i="10"/>
  <c r="AL377" i="10" s="1"/>
  <c r="AJ381" i="10"/>
  <c r="AK381" i="10" s="1"/>
  <c r="AJ385" i="10"/>
  <c r="AJ389" i="10"/>
  <c r="AL389" i="10" s="1"/>
  <c r="AJ393" i="10"/>
  <c r="AL393" i="10" s="1"/>
  <c r="AJ397" i="10"/>
  <c r="AL397" i="10" s="1"/>
  <c r="AJ401" i="10"/>
  <c r="AJ405" i="10"/>
  <c r="AL405" i="10" s="1"/>
  <c r="AJ409" i="10"/>
  <c r="AK409" i="10" s="1"/>
  <c r="AJ413" i="10"/>
  <c r="AK413" i="10" s="1"/>
  <c r="AJ417" i="10"/>
  <c r="AK417" i="10" s="1"/>
  <c r="AJ421" i="10"/>
  <c r="AL421" i="10" s="1"/>
  <c r="AJ425" i="10"/>
  <c r="AL425" i="10" s="1"/>
  <c r="AJ429" i="10"/>
  <c r="AL429" i="10" s="1"/>
  <c r="AJ433" i="10"/>
  <c r="AK433" i="10" s="1"/>
  <c r="AJ437" i="10"/>
  <c r="AJ441" i="10"/>
  <c r="AK441" i="10" s="1"/>
  <c r="AJ445" i="10"/>
  <c r="AK445" i="10" s="1"/>
  <c r="AJ449" i="10"/>
  <c r="AJ453" i="10"/>
  <c r="AL453" i="10" s="1"/>
  <c r="AJ457" i="10"/>
  <c r="AL457" i="10" s="1"/>
  <c r="AJ461" i="10"/>
  <c r="AL461" i="10" s="1"/>
  <c r="AJ465" i="10"/>
  <c r="AK465" i="10" s="1"/>
  <c r="AJ469" i="10"/>
  <c r="AJ473" i="10"/>
  <c r="AK473" i="10" s="1"/>
  <c r="AJ477" i="10"/>
  <c r="AL477" i="10" s="1"/>
  <c r="AJ481" i="10"/>
  <c r="AL481" i="10" s="1"/>
  <c r="AJ30" i="10"/>
  <c r="AK30" i="10" s="1"/>
  <c r="AJ42" i="10"/>
  <c r="AK42" i="10" s="1"/>
  <c r="AJ51" i="10"/>
  <c r="AK51" i="10" s="1"/>
  <c r="AJ62" i="10"/>
  <c r="AJ74" i="10"/>
  <c r="AL74" i="10" s="1"/>
  <c r="AJ83" i="10"/>
  <c r="AL83" i="10" s="1"/>
  <c r="AJ94" i="10"/>
  <c r="AL94" i="10" s="1"/>
  <c r="AJ106" i="10"/>
  <c r="AJ115" i="10"/>
  <c r="AJ126" i="10"/>
  <c r="AJ138" i="10"/>
  <c r="AK138" i="10" s="1"/>
  <c r="AJ147" i="10"/>
  <c r="AL147" i="10" s="1"/>
  <c r="AJ158" i="10"/>
  <c r="AK158" i="10" s="1"/>
  <c r="AJ170" i="10"/>
  <c r="AJ179" i="10"/>
  <c r="AL179" i="10" s="1"/>
  <c r="AJ190" i="10"/>
  <c r="AL190" i="10" s="1"/>
  <c r="AJ202" i="10"/>
  <c r="AL202" i="10" s="1"/>
  <c r="AJ211" i="10"/>
  <c r="AK211" i="10" s="1"/>
  <c r="AJ222" i="10"/>
  <c r="AK222" i="10" s="1"/>
  <c r="AJ234" i="10"/>
  <c r="AK234" i="10" s="1"/>
  <c r="AJ243" i="10"/>
  <c r="AK243" i="10" s="1"/>
  <c r="AJ254" i="10"/>
  <c r="AJ266" i="10"/>
  <c r="AK266" i="10" s="1"/>
  <c r="AJ275" i="10"/>
  <c r="AL275" i="10" s="1"/>
  <c r="AJ286" i="10"/>
  <c r="AK286" i="10" s="1"/>
  <c r="AJ298" i="10"/>
  <c r="AL298" i="10" s="1"/>
  <c r="AJ304" i="10"/>
  <c r="AL304" i="10" s="1"/>
  <c r="AJ311" i="10"/>
  <c r="AK311" i="10" s="1"/>
  <c r="AJ318" i="10"/>
  <c r="AK318" i="10" s="1"/>
  <c r="AJ323" i="10"/>
  <c r="AK323" i="10" s="1"/>
  <c r="AJ328" i="10"/>
  <c r="AL328" i="10" s="1"/>
  <c r="AJ334" i="10"/>
  <c r="AL334" i="10" s="1"/>
  <c r="AJ339" i="10"/>
  <c r="AL339" i="10" s="1"/>
  <c r="AJ344" i="10"/>
  <c r="AL344" i="10" s="1"/>
  <c r="AJ350" i="10"/>
  <c r="AK350" i="10" s="1"/>
  <c r="AJ355" i="10"/>
  <c r="AK355" i="10" s="1"/>
  <c r="AJ360" i="10"/>
  <c r="AL360" i="10" s="1"/>
  <c r="AJ366" i="10"/>
  <c r="AL366" i="10" s="1"/>
  <c r="AJ371" i="10"/>
  <c r="AK371" i="10" s="1"/>
  <c r="AJ376" i="10"/>
  <c r="AK376" i="10" s="1"/>
  <c r="AJ382" i="10"/>
  <c r="AL382" i="10" s="1"/>
  <c r="AJ387" i="10"/>
  <c r="AJ392" i="10"/>
  <c r="AL392" i="10" s="1"/>
  <c r="AJ398" i="10"/>
  <c r="AL398" i="10" s="1"/>
  <c r="AJ403" i="10"/>
  <c r="AJ408" i="10"/>
  <c r="AJ414" i="10"/>
  <c r="AK414" i="10" s="1"/>
  <c r="AJ419" i="10"/>
  <c r="AJ424" i="10"/>
  <c r="AK424" i="10" s="1"/>
  <c r="AJ430" i="10"/>
  <c r="AL430" i="10" s="1"/>
  <c r="AJ435" i="10"/>
  <c r="AK435" i="10" s="1"/>
  <c r="AJ440" i="10"/>
  <c r="AL440" i="10" s="1"/>
  <c r="AJ446" i="10"/>
  <c r="AK446" i="10" s="1"/>
  <c r="AJ451" i="10"/>
  <c r="AL451" i="10" s="1"/>
  <c r="AJ456" i="10"/>
  <c r="AL456" i="10" s="1"/>
  <c r="AJ462" i="10"/>
  <c r="AL462" i="10" s="1"/>
  <c r="AJ467" i="10"/>
  <c r="AK467" i="10" s="1"/>
  <c r="AJ472" i="10"/>
  <c r="AK472" i="10" s="1"/>
  <c r="AJ478" i="10"/>
  <c r="AJ483" i="10"/>
  <c r="AJ487" i="10"/>
  <c r="AL487" i="10" s="1"/>
  <c r="AJ491" i="10"/>
  <c r="AL491" i="10" s="1"/>
  <c r="AJ495" i="10"/>
  <c r="AK495" i="10" s="1"/>
  <c r="AJ499" i="10"/>
  <c r="AJ503" i="10"/>
  <c r="AK503" i="10" s="1"/>
  <c r="AJ507" i="10"/>
  <c r="AL507" i="10" s="1"/>
  <c r="AJ511" i="10"/>
  <c r="AK511" i="10" s="1"/>
  <c r="AJ515" i="10"/>
  <c r="AJ519" i="10"/>
  <c r="AK519" i="10" s="1"/>
  <c r="AJ523" i="10"/>
  <c r="AL523" i="10" s="1"/>
  <c r="AJ527" i="10"/>
  <c r="AL527" i="10" s="1"/>
  <c r="AJ531" i="10"/>
  <c r="AJ535" i="10"/>
  <c r="AK535" i="10" s="1"/>
  <c r="AJ539" i="10"/>
  <c r="AL539" i="10" s="1"/>
  <c r="AJ543" i="10"/>
  <c r="AK543" i="10" s="1"/>
  <c r="AJ547" i="10"/>
  <c r="AJ551" i="10"/>
  <c r="AL551" i="10" s="1"/>
  <c r="AJ555" i="10"/>
  <c r="AJ559" i="10"/>
  <c r="AL559" i="10" s="1"/>
  <c r="AJ27" i="10"/>
  <c r="AK27" i="10" s="1"/>
  <c r="AJ38" i="10"/>
  <c r="AK38" i="10" s="1"/>
  <c r="AJ50" i="10"/>
  <c r="AL50" i="10" s="1"/>
  <c r="AJ59" i="10"/>
  <c r="AL59" i="10" s="1"/>
  <c r="AJ70" i="10"/>
  <c r="AL70" i="10" s="1"/>
  <c r="AJ82" i="10"/>
  <c r="AK82" i="10" s="1"/>
  <c r="AJ91" i="10"/>
  <c r="AL91" i="10" s="1"/>
  <c r="AJ102" i="10"/>
  <c r="AK102" i="10" s="1"/>
  <c r="AJ114" i="10"/>
  <c r="AL114" i="10" s="1"/>
  <c r="AJ123" i="10"/>
  <c r="AK123" i="10" s="1"/>
  <c r="AJ134" i="10"/>
  <c r="AJ146" i="10"/>
  <c r="AJ155" i="10"/>
  <c r="AJ166" i="10"/>
  <c r="AL166" i="10" s="1"/>
  <c r="AJ178" i="10"/>
  <c r="AK178" i="10" s="1"/>
  <c r="AJ187" i="10"/>
  <c r="AJ198" i="10"/>
  <c r="AL198" i="10" s="1"/>
  <c r="AJ210" i="10"/>
  <c r="AL210" i="10" s="1"/>
  <c r="AJ219" i="10"/>
  <c r="AJ230" i="10"/>
  <c r="AK230" i="10" s="1"/>
  <c r="AJ242" i="10"/>
  <c r="AJ251" i="10"/>
  <c r="AL251" i="10" s="1"/>
  <c r="AJ262" i="10"/>
  <c r="AL262" i="10" s="1"/>
  <c r="AJ274" i="10"/>
  <c r="AJ283" i="10"/>
  <c r="AK283" i="10" s="1"/>
  <c r="AJ294" i="10"/>
  <c r="AL294" i="10" s="1"/>
  <c r="AJ303" i="10"/>
  <c r="AK303" i="10" s="1"/>
  <c r="AJ310" i="10"/>
  <c r="AK310" i="10" s="1"/>
  <c r="AJ316" i="10"/>
  <c r="AL316" i="10" s="1"/>
  <c r="AJ322" i="10"/>
  <c r="AL322" i="10" s="1"/>
  <c r="AJ327" i="10"/>
  <c r="AL327" i="10" s="1"/>
  <c r="AJ332" i="10"/>
  <c r="AJ338" i="10"/>
  <c r="AK338" i="10" s="1"/>
  <c r="AJ343" i="10"/>
  <c r="AK343" i="10" s="1"/>
  <c r="AJ348" i="10"/>
  <c r="AK348" i="10" s="1"/>
  <c r="AJ354" i="10"/>
  <c r="AK354" i="10" s="1"/>
  <c r="AJ359" i="10"/>
  <c r="AK359" i="10" s="1"/>
  <c r="AJ364" i="10"/>
  <c r="AL364" i="10" s="1"/>
  <c r="AJ370" i="10"/>
  <c r="AK370" i="10" s="1"/>
  <c r="AJ375" i="10"/>
  <c r="AK375" i="10" s="1"/>
  <c r="AJ380" i="10"/>
  <c r="AL380" i="10" s="1"/>
  <c r="AJ386" i="10"/>
  <c r="AJ391" i="10"/>
  <c r="AJ396" i="10"/>
  <c r="AL396" i="10" s="1"/>
  <c r="AJ402" i="10"/>
  <c r="AK402" i="10" s="1"/>
  <c r="AJ407" i="10"/>
  <c r="AK407" i="10" s="1"/>
  <c r="AJ412" i="10"/>
  <c r="AL412" i="10" s="1"/>
  <c r="AJ418" i="10"/>
  <c r="AK418" i="10" s="1"/>
  <c r="AJ423" i="10"/>
  <c r="AK423" i="10" s="1"/>
  <c r="AJ428" i="10"/>
  <c r="AJ434" i="10"/>
  <c r="AJ439" i="10"/>
  <c r="AK439" i="10" s="1"/>
  <c r="AJ444" i="10"/>
  <c r="AJ450" i="10"/>
  <c r="AJ455" i="10"/>
  <c r="AK455" i="10" s="1"/>
  <c r="AJ460" i="10"/>
  <c r="AL460" i="10" s="1"/>
  <c r="AJ466" i="10"/>
  <c r="AJ471" i="10"/>
  <c r="AK471" i="10" s="1"/>
  <c r="AJ476" i="10"/>
  <c r="AJ482" i="10"/>
  <c r="AK482" i="10" s="1"/>
  <c r="AJ486" i="10"/>
  <c r="AL486" i="10" s="1"/>
  <c r="AJ490" i="10"/>
  <c r="AL490" i="10" s="1"/>
  <c r="AJ494" i="10"/>
  <c r="AL494" i="10" s="1"/>
  <c r="AJ498" i="10"/>
  <c r="AJ502" i="10"/>
  <c r="AL502" i="10" s="1"/>
  <c r="AJ506" i="10"/>
  <c r="AL506" i="10" s="1"/>
  <c r="AJ510" i="10"/>
  <c r="AJ514" i="10"/>
  <c r="AL514" i="10" s="1"/>
  <c r="AJ518" i="10"/>
  <c r="AL518" i="10" s="1"/>
  <c r="AJ522" i="10"/>
  <c r="AK522" i="10" s="1"/>
  <c r="AJ526" i="10"/>
  <c r="AJ530" i="10"/>
  <c r="AK530" i="10" s="1"/>
  <c r="AJ534" i="10"/>
  <c r="AL534" i="10" s="1"/>
  <c r="AJ538" i="10"/>
  <c r="AL538" i="10" s="1"/>
  <c r="AJ542" i="10"/>
  <c r="AJ546" i="10"/>
  <c r="AK546" i="10" s="1"/>
  <c r="AJ550" i="10"/>
  <c r="AK550" i="10" s="1"/>
  <c r="AJ554" i="10"/>
  <c r="AK554" i="10" s="1"/>
  <c r="AJ558" i="10"/>
  <c r="AL558" i="10" s="1"/>
  <c r="AJ22" i="10"/>
  <c r="AL22" i="10" s="1"/>
  <c r="AJ43" i="10"/>
  <c r="AK43" i="10" s="1"/>
  <c r="AJ66" i="10"/>
  <c r="AK66" i="10" s="1"/>
  <c r="AJ86" i="10"/>
  <c r="AL86" i="10" s="1"/>
  <c r="AJ107" i="10"/>
  <c r="AJ130" i="10"/>
  <c r="AL130" i="10" s="1"/>
  <c r="AJ150" i="10"/>
  <c r="AL150" i="10" s="1"/>
  <c r="AJ171" i="10"/>
  <c r="AK171" i="10" s="1"/>
  <c r="AJ194" i="10"/>
  <c r="AL194" i="10" s="1"/>
  <c r="AJ214" i="10"/>
  <c r="AK214" i="10" s="1"/>
  <c r="AJ235" i="10"/>
  <c r="AL235" i="10" s="1"/>
  <c r="AJ258" i="10"/>
  <c r="AK258" i="10" s="1"/>
  <c r="AJ278" i="10"/>
  <c r="AK278" i="10" s="1"/>
  <c r="AJ299" i="10"/>
  <c r="AK299" i="10" s="1"/>
  <c r="AJ314" i="10"/>
  <c r="AJ324" i="10"/>
  <c r="AK324" i="10" s="1"/>
  <c r="AJ335" i="10"/>
  <c r="AK335" i="10" s="1"/>
  <c r="AJ346" i="10"/>
  <c r="AK346" i="10" s="1"/>
  <c r="AJ356" i="10"/>
  <c r="AK356" i="10" s="1"/>
  <c r="AJ367" i="10"/>
  <c r="AL367" i="10" s="1"/>
  <c r="AJ378" i="10"/>
  <c r="AL378" i="10" s="1"/>
  <c r="AJ388" i="10"/>
  <c r="AJ399" i="10"/>
  <c r="AL399" i="10" s="1"/>
  <c r="AJ410" i="10"/>
  <c r="AK410" i="10" s="1"/>
  <c r="AJ420" i="10"/>
  <c r="AL420" i="10" s="1"/>
  <c r="AJ431" i="10"/>
  <c r="AJ442" i="10"/>
  <c r="AK442" i="10" s="1"/>
  <c r="AJ452" i="10"/>
  <c r="AJ463" i="10"/>
  <c r="AK463" i="10" s="1"/>
  <c r="AJ474" i="10"/>
  <c r="AK474" i="10" s="1"/>
  <c r="AJ484" i="10"/>
  <c r="AK484" i="10" s="1"/>
  <c r="AJ492" i="10"/>
  <c r="AJ500" i="10"/>
  <c r="AK500" i="10" s="1"/>
  <c r="AJ508" i="10"/>
  <c r="AJ516" i="10"/>
  <c r="AK516" i="10" s="1"/>
  <c r="AJ524" i="10"/>
  <c r="AL524" i="10" s="1"/>
  <c r="AJ532" i="10"/>
  <c r="AL532" i="10" s="1"/>
  <c r="AJ540" i="10"/>
  <c r="AJ548" i="10"/>
  <c r="AJ556" i="10"/>
  <c r="AK556" i="10" s="1"/>
  <c r="AJ35" i="10"/>
  <c r="AL35" i="10" s="1"/>
  <c r="AJ58" i="10"/>
  <c r="AK58" i="10" s="1"/>
  <c r="AJ78" i="10"/>
  <c r="AL78" i="10" s="1"/>
  <c r="AJ99" i="10"/>
  <c r="AK99" i="10" s="1"/>
  <c r="AJ122" i="10"/>
  <c r="AK122" i="10" s="1"/>
  <c r="AJ142" i="10"/>
  <c r="AL142" i="10" s="1"/>
  <c r="AJ163" i="10"/>
  <c r="AL163" i="10" s="1"/>
  <c r="AJ186" i="10"/>
  <c r="AK186" i="10" s="1"/>
  <c r="AJ206" i="10"/>
  <c r="AK206" i="10" s="1"/>
  <c r="AJ227" i="10"/>
  <c r="AL227" i="10" s="1"/>
  <c r="AJ250" i="10"/>
  <c r="AK250" i="10" s="1"/>
  <c r="AJ270" i="10"/>
  <c r="AK270" i="10" s="1"/>
  <c r="AJ291" i="10"/>
  <c r="AK291" i="10" s="1"/>
  <c r="AJ308" i="10"/>
  <c r="AL308" i="10" s="1"/>
  <c r="AJ320" i="10"/>
  <c r="AK320" i="10" s="1"/>
  <c r="AJ331" i="10"/>
  <c r="AL331" i="10" s="1"/>
  <c r="AJ342" i="10"/>
  <c r="AL342" i="10" s="1"/>
  <c r="AJ352" i="10"/>
  <c r="AJ363" i="10"/>
  <c r="AK363" i="10" s="1"/>
  <c r="AJ374" i="10"/>
  <c r="AL374" i="10" s="1"/>
  <c r="AJ384" i="10"/>
  <c r="AK384" i="10" s="1"/>
  <c r="AJ395" i="10"/>
  <c r="AJ406" i="10"/>
  <c r="AK406" i="10" s="1"/>
  <c r="AJ416" i="10"/>
  <c r="AL416" i="10" s="1"/>
  <c r="AJ427" i="10"/>
  <c r="AK427" i="10" s="1"/>
  <c r="AJ438" i="10"/>
  <c r="AL438" i="10" s="1"/>
  <c r="AJ448" i="10"/>
  <c r="AL448" i="10" s="1"/>
  <c r="AJ459" i="10"/>
  <c r="AK459" i="10" s="1"/>
  <c r="AJ470" i="10"/>
  <c r="AK470" i="10" s="1"/>
  <c r="AJ480" i="10"/>
  <c r="AJ489" i="10"/>
  <c r="AL489" i="10" s="1"/>
  <c r="AJ497" i="10"/>
  <c r="AK497" i="10" s="1"/>
  <c r="AJ505" i="10"/>
  <c r="AL505" i="10" s="1"/>
  <c r="AJ513" i="10"/>
  <c r="AJ521" i="10"/>
  <c r="AL521" i="10" s="1"/>
  <c r="AJ529" i="10"/>
  <c r="AL529" i="10" s="1"/>
  <c r="AJ537" i="10"/>
  <c r="AL537" i="10" s="1"/>
  <c r="AJ545" i="10"/>
  <c r="AJ553" i="10"/>
  <c r="AJ19" i="10"/>
  <c r="AS19" i="10" s="1"/>
  <c r="AJ26" i="10"/>
  <c r="AL26" i="10" s="1"/>
  <c r="AJ67" i="10"/>
  <c r="AJ110" i="10"/>
  <c r="AL110" i="10" s="1"/>
  <c r="AJ154" i="10"/>
  <c r="AL154" i="10" s="1"/>
  <c r="AJ195" i="10"/>
  <c r="AL195" i="10" s="1"/>
  <c r="AJ238" i="10"/>
  <c r="AK238" i="10" s="1"/>
  <c r="AJ282" i="10"/>
  <c r="AK282" i="10" s="1"/>
  <c r="AJ315" i="10"/>
  <c r="AL315" i="10" s="1"/>
  <c r="AJ336" i="10"/>
  <c r="AK336" i="10" s="1"/>
  <c r="AJ358" i="10"/>
  <c r="AJ379" i="10"/>
  <c r="AK379" i="10" s="1"/>
  <c r="AJ400" i="10"/>
  <c r="AL400" i="10" s="1"/>
  <c r="AJ422" i="10"/>
  <c r="AL422" i="10" s="1"/>
  <c r="AJ443" i="10"/>
  <c r="AJ464" i="10"/>
  <c r="AL464" i="10" s="1"/>
  <c r="AJ485" i="10"/>
  <c r="AL485" i="10" s="1"/>
  <c r="AJ501" i="10"/>
  <c r="AK501" i="10" s="1"/>
  <c r="AJ517" i="10"/>
  <c r="AL517" i="10" s="1"/>
  <c r="AJ533" i="10"/>
  <c r="AJ549" i="10"/>
  <c r="AL549" i="10" s="1"/>
  <c r="AJ34" i="10"/>
  <c r="AK34" i="10" s="1"/>
  <c r="AJ75" i="10"/>
  <c r="AJ118" i="10"/>
  <c r="AL118" i="10" s="1"/>
  <c r="AJ162" i="10"/>
  <c r="AK162" i="10" s="1"/>
  <c r="AJ203" i="10"/>
  <c r="AL203" i="10" s="1"/>
  <c r="AJ246" i="10"/>
  <c r="AJ290" i="10"/>
  <c r="AK290" i="10" s="1"/>
  <c r="AJ319" i="10"/>
  <c r="AK319" i="10" s="1"/>
  <c r="AJ340" i="10"/>
  <c r="AL340" i="10" s="1"/>
  <c r="AJ362" i="10"/>
  <c r="AL362" i="10" s="1"/>
  <c r="AJ383" i="10"/>
  <c r="AL383" i="10" s="1"/>
  <c r="AJ404" i="10"/>
  <c r="AL404" i="10" s="1"/>
  <c r="AJ426" i="10"/>
  <c r="AK426" i="10" s="1"/>
  <c r="AJ447" i="10"/>
  <c r="AK447" i="10" s="1"/>
  <c r="AJ468" i="10"/>
  <c r="AL468" i="10" s="1"/>
  <c r="AJ488" i="10"/>
  <c r="AK488" i="10" s="1"/>
  <c r="AJ504" i="10"/>
  <c r="AL504" i="10" s="1"/>
  <c r="AJ520" i="10"/>
  <c r="AJ536" i="10"/>
  <c r="AK536" i="10" s="1"/>
  <c r="AJ552" i="10"/>
  <c r="AJ54" i="10"/>
  <c r="AK54" i="10" s="1"/>
  <c r="AJ98" i="10"/>
  <c r="AL98" i="10" s="1"/>
  <c r="AJ139" i="10"/>
  <c r="AJ182" i="10"/>
  <c r="AL182" i="10" s="1"/>
  <c r="AJ226" i="10"/>
  <c r="AL226" i="10" s="1"/>
  <c r="AJ267" i="10"/>
  <c r="AJ306" i="10"/>
  <c r="AK306" i="10" s="1"/>
  <c r="AJ330" i="10"/>
  <c r="AL330" i="10" s="1"/>
  <c r="AJ351" i="10"/>
  <c r="AK351" i="10" s="1"/>
  <c r="AJ372" i="10"/>
  <c r="AK372" i="10" s="1"/>
  <c r="AJ394" i="10"/>
  <c r="AL394" i="10" s="1"/>
  <c r="AJ415" i="10"/>
  <c r="AK415" i="10" s="1"/>
  <c r="AJ436" i="10"/>
  <c r="AK436" i="10" s="1"/>
  <c r="AJ458" i="10"/>
  <c r="AK458" i="10" s="1"/>
  <c r="AJ479" i="10"/>
  <c r="AL479" i="10" s="1"/>
  <c r="AJ496" i="10"/>
  <c r="AK496" i="10" s="1"/>
  <c r="AJ512" i="10"/>
  <c r="AK512" i="10" s="1"/>
  <c r="AJ528" i="10"/>
  <c r="AL528" i="10" s="1"/>
  <c r="AJ544" i="10"/>
  <c r="AK544" i="10" s="1"/>
  <c r="AJ560" i="10"/>
  <c r="AL560" i="10" s="1"/>
  <c r="AJ174" i="10"/>
  <c r="AL174" i="10" s="1"/>
  <c r="AJ326" i="10"/>
  <c r="AJ411" i="10"/>
  <c r="AK411" i="10" s="1"/>
  <c r="AJ493" i="10"/>
  <c r="AL493" i="10" s="1"/>
  <c r="AJ557" i="10"/>
  <c r="AL557" i="10" s="1"/>
  <c r="AJ46" i="10"/>
  <c r="AK46" i="10" s="1"/>
  <c r="AJ218" i="10"/>
  <c r="AK218" i="10" s="1"/>
  <c r="AJ347" i="10"/>
  <c r="AL347" i="10" s="1"/>
  <c r="AJ432" i="10"/>
  <c r="AL432" i="10" s="1"/>
  <c r="AJ509" i="10"/>
  <c r="AL509" i="10" s="1"/>
  <c r="AJ131" i="10"/>
  <c r="AL131" i="10" s="1"/>
  <c r="AJ300" i="10"/>
  <c r="AL300" i="10" s="1"/>
  <c r="AJ390" i="10"/>
  <c r="AK390" i="10" s="1"/>
  <c r="AJ475" i="10"/>
  <c r="AJ541" i="10"/>
  <c r="AL541" i="10" s="1"/>
  <c r="AJ90" i="10"/>
  <c r="AL90" i="10" s="1"/>
  <c r="AJ525" i="10"/>
  <c r="AL525" i="10" s="1"/>
  <c r="AJ259" i="10"/>
  <c r="AL259" i="10" s="1"/>
  <c r="AJ454" i="10"/>
  <c r="AK454" i="10" s="1"/>
  <c r="AJ368" i="10"/>
  <c r="AK368" i="10" s="1"/>
  <c r="AO19" i="10"/>
  <c r="AN19" i="10"/>
  <c r="AM24" i="10"/>
  <c r="AM29" i="10"/>
  <c r="AM31" i="10"/>
  <c r="AM34" i="10"/>
  <c r="AM40" i="10"/>
  <c r="AM45" i="10"/>
  <c r="AM47" i="10"/>
  <c r="AM50" i="10"/>
  <c r="AM56" i="10"/>
  <c r="AM61" i="10"/>
  <c r="AM63" i="10"/>
  <c r="AM66" i="10"/>
  <c r="AM72" i="10"/>
  <c r="AM77" i="10"/>
  <c r="AM79" i="10"/>
  <c r="AM82" i="10"/>
  <c r="AM21" i="10"/>
  <c r="AM30" i="10"/>
  <c r="AM33" i="10"/>
  <c r="AM42" i="10"/>
  <c r="AM52" i="10"/>
  <c r="AM26" i="10"/>
  <c r="AM36" i="10"/>
  <c r="AM38" i="10"/>
  <c r="AM23" i="10"/>
  <c r="AM25" i="10"/>
  <c r="AM28" i="10"/>
  <c r="AM35" i="10"/>
  <c r="AM37" i="10"/>
  <c r="AM46" i="10"/>
  <c r="AM49" i="10"/>
  <c r="AM58" i="10"/>
  <c r="AM68" i="10"/>
  <c r="AM70" i="10"/>
  <c r="AM75" i="10"/>
  <c r="AM80" i="10"/>
  <c r="AM88" i="10"/>
  <c r="AM93" i="10"/>
  <c r="AM95" i="10"/>
  <c r="AM98" i="10"/>
  <c r="AM112" i="10"/>
  <c r="AM114" i="10"/>
  <c r="AM120" i="10"/>
  <c r="AM122" i="10"/>
  <c r="AM27" i="10"/>
  <c r="AM43" i="10"/>
  <c r="AM48" i="10"/>
  <c r="AM59" i="10"/>
  <c r="AM65" i="10"/>
  <c r="AM74" i="10"/>
  <c r="AM81" i="10"/>
  <c r="AM84" i="10"/>
  <c r="AM86" i="10"/>
  <c r="AM91" i="10"/>
  <c r="AM96" i="10"/>
  <c r="AM103" i="10"/>
  <c r="AM111" i="10"/>
  <c r="AM119" i="10"/>
  <c r="AM128" i="10"/>
  <c r="AM130" i="10"/>
  <c r="AM136" i="10"/>
  <c r="AM138" i="10"/>
  <c r="AM144" i="10"/>
  <c r="AM146" i="10"/>
  <c r="AM152" i="10"/>
  <c r="AM154" i="10"/>
  <c r="AM160" i="10"/>
  <c r="AM162" i="10"/>
  <c r="AM168" i="10"/>
  <c r="AM170" i="10"/>
  <c r="AM176" i="10"/>
  <c r="AM178" i="10"/>
  <c r="AM184" i="10"/>
  <c r="AM188" i="10"/>
  <c r="AM198" i="10"/>
  <c r="AM201" i="10"/>
  <c r="AM203" i="10"/>
  <c r="AM208" i="10"/>
  <c r="AM213" i="10"/>
  <c r="AM219" i="10"/>
  <c r="AM221" i="10"/>
  <c r="AM223" i="10"/>
  <c r="AM226" i="10"/>
  <c r="AM228" i="10"/>
  <c r="AM230" i="10"/>
  <c r="AM235" i="10"/>
  <c r="AM241" i="10"/>
  <c r="AM244" i="10"/>
  <c r="AM246" i="10"/>
  <c r="AM251" i="10"/>
  <c r="AM257" i="10"/>
  <c r="AM260" i="10"/>
  <c r="AM262" i="10"/>
  <c r="AM267" i="10"/>
  <c r="AM273" i="10"/>
  <c r="AM276" i="10"/>
  <c r="AM278" i="10"/>
  <c r="AM283" i="10"/>
  <c r="AM289" i="10"/>
  <c r="AM292" i="10"/>
  <c r="AM294" i="10"/>
  <c r="AM297" i="10"/>
  <c r="AM301" i="10"/>
  <c r="AM305" i="10"/>
  <c r="AM309" i="10"/>
  <c r="AM313" i="10"/>
  <c r="AM317" i="10"/>
  <c r="AM321" i="10"/>
  <c r="AM325" i="10"/>
  <c r="AM329" i="10"/>
  <c r="AM333" i="10"/>
  <c r="AM337" i="10"/>
  <c r="AM341" i="10"/>
  <c r="AM345" i="10"/>
  <c r="AM349" i="10"/>
  <c r="AM353" i="10"/>
  <c r="AM357" i="10"/>
  <c r="AM361" i="10"/>
  <c r="AM365" i="10"/>
  <c r="AM369" i="10"/>
  <c r="AM20" i="10"/>
  <c r="AM39" i="10"/>
  <c r="AM44" i="10"/>
  <c r="AM53" i="10"/>
  <c r="AM60" i="10"/>
  <c r="AM62" i="10"/>
  <c r="AM69" i="10"/>
  <c r="AM76" i="10"/>
  <c r="AM78" i="10"/>
  <c r="AM87" i="10"/>
  <c r="AM89" i="10"/>
  <c r="AM92" i="10"/>
  <c r="AM99" i="10"/>
  <c r="AM101" i="10"/>
  <c r="AM104" i="10"/>
  <c r="AM106" i="10"/>
  <c r="AM109" i="10"/>
  <c r="AM117" i="10"/>
  <c r="AM126" i="10"/>
  <c r="AM129" i="10"/>
  <c r="AM134" i="10"/>
  <c r="AM137" i="10"/>
  <c r="AM142" i="10"/>
  <c r="AM145" i="10"/>
  <c r="AM150" i="10"/>
  <c r="AM153" i="10"/>
  <c r="AM158" i="10"/>
  <c r="AM161" i="10"/>
  <c r="AM166" i="10"/>
  <c r="AM169" i="10"/>
  <c r="AM174" i="10"/>
  <c r="AM177" i="10"/>
  <c r="AM182" i="10"/>
  <c r="AM186" i="10"/>
  <c r="AM193" i="10"/>
  <c r="AM195" i="10"/>
  <c r="AM200" i="10"/>
  <c r="AM205" i="10"/>
  <c r="AM207" i="10"/>
  <c r="AM210" i="10"/>
  <c r="AM212" i="10"/>
  <c r="AM217" i="10"/>
  <c r="AM220" i="10"/>
  <c r="AM231" i="10"/>
  <c r="AM237" i="10"/>
  <c r="AM240" i="10"/>
  <c r="AM242" i="10"/>
  <c r="AM247" i="10"/>
  <c r="AM253" i="10"/>
  <c r="AM256" i="10"/>
  <c r="AM258" i="10"/>
  <c r="AM263" i="10"/>
  <c r="AM269" i="10"/>
  <c r="AM272" i="10"/>
  <c r="AM274" i="10"/>
  <c r="AM279" i="10"/>
  <c r="AM285" i="10"/>
  <c r="AM288" i="10"/>
  <c r="AM290" i="10"/>
  <c r="AM295" i="10"/>
  <c r="AM299" i="10"/>
  <c r="AM303" i="10"/>
  <c r="AM307" i="10"/>
  <c r="AM311" i="10"/>
  <c r="AM315" i="10"/>
  <c r="AM319" i="10"/>
  <c r="AM323" i="10"/>
  <c r="AM327" i="10"/>
  <c r="AM331" i="10"/>
  <c r="AM335" i="10"/>
  <c r="AM339" i="10"/>
  <c r="AM343" i="10"/>
  <c r="AM347" i="10"/>
  <c r="AM351" i="10"/>
  <c r="AM355" i="10"/>
  <c r="AM359" i="10"/>
  <c r="AM363" i="10"/>
  <c r="AM367" i="10"/>
  <c r="AM41" i="10"/>
  <c r="AM51" i="10"/>
  <c r="AM55" i="10"/>
  <c r="AM71" i="10"/>
  <c r="AM90" i="10"/>
  <c r="AM100" i="10"/>
  <c r="AM102" i="10"/>
  <c r="AM105" i="10"/>
  <c r="AM108" i="10"/>
  <c r="AM110" i="10"/>
  <c r="AM116" i="10"/>
  <c r="AM118" i="10"/>
  <c r="AM124" i="10"/>
  <c r="AM132" i="10"/>
  <c r="AM140" i="10"/>
  <c r="AM148" i="10"/>
  <c r="AM156" i="10"/>
  <c r="AM164" i="10"/>
  <c r="AM172" i="10"/>
  <c r="AM180" i="10"/>
  <c r="AM187" i="10"/>
  <c r="AM189" i="10"/>
  <c r="AM191" i="10"/>
  <c r="AM194" i="10"/>
  <c r="AM196" i="10"/>
  <c r="AM206" i="10"/>
  <c r="AM209" i="10"/>
  <c r="AM211" i="10"/>
  <c r="AM215" i="10"/>
  <c r="AM224" i="10"/>
  <c r="AM229" i="10"/>
  <c r="AM232" i="10"/>
  <c r="AM234" i="10"/>
  <c r="AM239" i="10"/>
  <c r="AM245" i="10"/>
  <c r="AM248" i="10"/>
  <c r="AM250" i="10"/>
  <c r="AM255" i="10"/>
  <c r="AM261" i="10"/>
  <c r="AM264" i="10"/>
  <c r="AM266" i="10"/>
  <c r="AM271" i="10"/>
  <c r="AM277" i="10"/>
  <c r="AM280" i="10"/>
  <c r="AM282" i="10"/>
  <c r="AM287" i="10"/>
  <c r="AM293" i="10"/>
  <c r="AM296" i="10"/>
  <c r="AM300" i="10"/>
  <c r="AM304" i="10"/>
  <c r="AM308" i="10"/>
  <c r="AM312" i="10"/>
  <c r="AM316" i="10"/>
  <c r="AM320" i="10"/>
  <c r="AM324" i="10"/>
  <c r="AM332" i="10"/>
  <c r="AM340" i="10"/>
  <c r="AM348" i="10"/>
  <c r="AM356" i="10"/>
  <c r="AM364" i="10"/>
  <c r="AM372" i="10"/>
  <c r="AM380" i="10"/>
  <c r="AM388" i="10"/>
  <c r="AM396" i="10"/>
  <c r="AM404" i="10"/>
  <c r="AM410" i="10"/>
  <c r="AM414" i="10"/>
  <c r="AM418" i="10"/>
  <c r="AM422" i="10"/>
  <c r="AM426" i="10"/>
  <c r="AM430" i="10"/>
  <c r="AM434" i="10"/>
  <c r="AM438" i="10"/>
  <c r="AM442" i="10"/>
  <c r="AM446" i="10"/>
  <c r="AM22" i="10"/>
  <c r="AM64" i="10"/>
  <c r="AM97" i="10"/>
  <c r="AM107" i="10"/>
  <c r="AM127" i="10"/>
  <c r="AM135" i="10"/>
  <c r="AM143" i="10"/>
  <c r="AM151" i="10"/>
  <c r="AM159" i="10"/>
  <c r="AM167" i="10"/>
  <c r="AM175" i="10"/>
  <c r="AM183" i="10"/>
  <c r="AM190" i="10"/>
  <c r="AM197" i="10"/>
  <c r="AM204" i="10"/>
  <c r="AM218" i="10"/>
  <c r="AM225" i="10"/>
  <c r="AM233" i="10"/>
  <c r="AM243" i="10"/>
  <c r="AM252" i="10"/>
  <c r="AM270" i="10"/>
  <c r="AM298" i="10"/>
  <c r="AM306" i="10"/>
  <c r="AM314" i="10"/>
  <c r="AM322" i="10"/>
  <c r="AM330" i="10"/>
  <c r="AM338" i="10"/>
  <c r="AM346" i="10"/>
  <c r="AM354" i="10"/>
  <c r="AM362" i="10"/>
  <c r="AM412" i="10"/>
  <c r="AM420" i="10"/>
  <c r="AM428" i="10"/>
  <c r="AM436" i="10"/>
  <c r="AM444" i="10"/>
  <c r="AM451" i="10"/>
  <c r="AM455" i="10"/>
  <c r="AM459" i="10"/>
  <c r="AM463" i="10"/>
  <c r="AM467" i="10"/>
  <c r="AM471" i="10"/>
  <c r="AM475" i="10"/>
  <c r="AM479" i="10"/>
  <c r="AM483" i="10"/>
  <c r="AM487" i="10"/>
  <c r="AM491" i="10"/>
  <c r="AM495" i="10"/>
  <c r="AM499" i="10"/>
  <c r="AM503" i="10"/>
  <c r="AM507" i="10"/>
  <c r="AM511" i="10"/>
  <c r="AM515" i="10"/>
  <c r="AM519" i="10"/>
  <c r="AM523" i="10"/>
  <c r="AM527" i="10"/>
  <c r="AM531" i="10"/>
  <c r="AM535" i="10"/>
  <c r="AM539" i="10"/>
  <c r="AM543" i="10"/>
  <c r="AM547" i="10"/>
  <c r="AM551" i="10"/>
  <c r="AM559" i="10"/>
  <c r="AM57" i="10"/>
  <c r="AM123" i="10"/>
  <c r="AM163" i="10"/>
  <c r="AM179" i="10"/>
  <c r="AM238" i="10"/>
  <c r="AM284" i="10"/>
  <c r="AM318" i="10"/>
  <c r="AM342" i="10"/>
  <c r="AM366" i="10"/>
  <c r="AM400" i="10"/>
  <c r="AM432" i="10"/>
  <c r="AM448" i="10"/>
  <c r="AM458" i="10"/>
  <c r="AM470" i="10"/>
  <c r="AM482" i="10"/>
  <c r="AM490" i="10"/>
  <c r="AM506" i="10"/>
  <c r="AM522" i="10"/>
  <c r="AM534" i="10"/>
  <c r="AM546" i="10"/>
  <c r="AM558" i="10"/>
  <c r="AM32" i="10"/>
  <c r="AM54" i="10"/>
  <c r="AM67" i="10"/>
  <c r="AM121" i="10"/>
  <c r="AM185" i="10"/>
  <c r="AM192" i="10"/>
  <c r="AM199" i="10"/>
  <c r="AM227" i="10"/>
  <c r="AM236" i="10"/>
  <c r="AM254" i="10"/>
  <c r="AM281" i="10"/>
  <c r="AM291" i="10"/>
  <c r="AM370" i="10"/>
  <c r="AM373" i="10"/>
  <c r="AM375" i="10"/>
  <c r="AM378" i="10"/>
  <c r="AM381" i="10"/>
  <c r="AM383" i="10"/>
  <c r="AM386" i="10"/>
  <c r="AM389" i="10"/>
  <c r="AM391" i="10"/>
  <c r="AM394" i="10"/>
  <c r="AM397" i="10"/>
  <c r="AM399" i="10"/>
  <c r="AM402" i="10"/>
  <c r="AM405" i="10"/>
  <c r="AM407" i="10"/>
  <c r="AM413" i="10"/>
  <c r="AM415" i="10"/>
  <c r="AM421" i="10"/>
  <c r="AM423" i="10"/>
  <c r="AM429" i="10"/>
  <c r="AM431" i="10"/>
  <c r="AM437" i="10"/>
  <c r="AM439" i="10"/>
  <c r="AM445" i="10"/>
  <c r="AM447" i="10"/>
  <c r="AM452" i="10"/>
  <c r="AM456" i="10"/>
  <c r="AM460" i="10"/>
  <c r="AM464" i="10"/>
  <c r="AM468" i="10"/>
  <c r="AM472" i="10"/>
  <c r="AM476" i="10"/>
  <c r="AM480" i="10"/>
  <c r="AM484" i="10"/>
  <c r="AM488" i="10"/>
  <c r="AM492" i="10"/>
  <c r="AM496" i="10"/>
  <c r="AM500" i="10"/>
  <c r="AM504" i="10"/>
  <c r="AM508" i="10"/>
  <c r="AM512" i="10"/>
  <c r="AM516" i="10"/>
  <c r="AM520" i="10"/>
  <c r="AM524" i="10"/>
  <c r="AM528" i="10"/>
  <c r="AM532" i="10"/>
  <c r="AM536" i="10"/>
  <c r="AM540" i="10"/>
  <c r="AM544" i="10"/>
  <c r="AM548" i="10"/>
  <c r="AM552" i="10"/>
  <c r="AM556" i="10"/>
  <c r="AM83" i="10"/>
  <c r="AM131" i="10"/>
  <c r="AM155" i="10"/>
  <c r="AM222" i="10"/>
  <c r="AM275" i="10"/>
  <c r="AM310" i="10"/>
  <c r="AM334" i="10"/>
  <c r="AM358" i="10"/>
  <c r="AM384" i="10"/>
  <c r="AM408" i="10"/>
  <c r="AM424" i="10"/>
  <c r="AM440" i="10"/>
  <c r="AM454" i="10"/>
  <c r="AM466" i="10"/>
  <c r="AM478" i="10"/>
  <c r="AM494" i="10"/>
  <c r="AM502" i="10"/>
  <c r="AM514" i="10"/>
  <c r="AM530" i="10"/>
  <c r="AM538" i="10"/>
  <c r="AM554" i="10"/>
  <c r="AM73" i="10"/>
  <c r="AM85" i="10"/>
  <c r="AM94" i="10"/>
  <c r="AM115" i="10"/>
  <c r="AM125" i="10"/>
  <c r="AM133" i="10"/>
  <c r="AM141" i="10"/>
  <c r="AM149" i="10"/>
  <c r="AM157" i="10"/>
  <c r="AM165" i="10"/>
  <c r="AM173" i="10"/>
  <c r="AM181" i="10"/>
  <c r="AM202" i="10"/>
  <c r="AM216" i="10"/>
  <c r="AM249" i="10"/>
  <c r="AM259" i="10"/>
  <c r="AM268" i="10"/>
  <c r="AM286" i="10"/>
  <c r="AM328" i="10"/>
  <c r="AM336" i="10"/>
  <c r="AM344" i="10"/>
  <c r="AM352" i="10"/>
  <c r="AM360" i="10"/>
  <c r="AM368" i="10"/>
  <c r="AM371" i="10"/>
  <c r="AM374" i="10"/>
  <c r="AM377" i="10"/>
  <c r="AM379" i="10"/>
  <c r="AM382" i="10"/>
  <c r="AM385" i="10"/>
  <c r="AM387" i="10"/>
  <c r="AM390" i="10"/>
  <c r="AM393" i="10"/>
  <c r="AM395" i="10"/>
  <c r="AM398" i="10"/>
  <c r="AM401" i="10"/>
  <c r="AM403" i="10"/>
  <c r="AM406" i="10"/>
  <c r="AM409" i="10"/>
  <c r="AM411" i="10"/>
  <c r="AM417" i="10"/>
  <c r="AM419" i="10"/>
  <c r="AM425" i="10"/>
  <c r="AM427" i="10"/>
  <c r="AM433" i="10"/>
  <c r="AM435" i="10"/>
  <c r="AM441" i="10"/>
  <c r="AM443" i="10"/>
  <c r="AM449" i="10"/>
  <c r="AM453" i="10"/>
  <c r="AM457" i="10"/>
  <c r="AM461" i="10"/>
  <c r="AM465" i="10"/>
  <c r="AM469" i="10"/>
  <c r="AM473" i="10"/>
  <c r="AM477" i="10"/>
  <c r="AM481" i="10"/>
  <c r="AM485" i="10"/>
  <c r="AM489" i="10"/>
  <c r="AM493" i="10"/>
  <c r="AM497" i="10"/>
  <c r="AM501" i="10"/>
  <c r="AM505" i="10"/>
  <c r="AM509" i="10"/>
  <c r="AM513" i="10"/>
  <c r="AM517" i="10"/>
  <c r="AM521" i="10"/>
  <c r="AM525" i="10"/>
  <c r="AM529" i="10"/>
  <c r="AM533" i="10"/>
  <c r="AM537" i="10"/>
  <c r="AM541" i="10"/>
  <c r="AM545" i="10"/>
  <c r="AM549" i="10"/>
  <c r="AM553" i="10"/>
  <c r="AM557" i="10"/>
  <c r="AM555" i="10"/>
  <c r="AM560" i="10"/>
  <c r="AM113" i="10"/>
  <c r="AM139" i="10"/>
  <c r="AM147" i="10"/>
  <c r="AM171" i="10"/>
  <c r="AM214" i="10"/>
  <c r="AM265" i="10"/>
  <c r="AM302" i="10"/>
  <c r="AM326" i="10"/>
  <c r="AM350" i="10"/>
  <c r="AM376" i="10"/>
  <c r="AM392" i="10"/>
  <c r="AM416" i="10"/>
  <c r="AM450" i="10"/>
  <c r="AM462" i="10"/>
  <c r="AM474" i="10"/>
  <c r="AM486" i="10"/>
  <c r="AM498" i="10"/>
  <c r="AM510" i="10"/>
  <c r="AM518" i="10"/>
  <c r="AM526" i="10"/>
  <c r="AM542" i="10"/>
  <c r="AM550" i="10"/>
  <c r="AL288" i="10"/>
  <c r="AK105" i="10" l="1"/>
  <c r="AL473" i="10"/>
  <c r="AL152" i="10"/>
  <c r="AL353" i="10"/>
  <c r="AL465" i="10"/>
  <c r="AL209" i="10"/>
  <c r="AL458" i="10"/>
  <c r="AK490" i="10"/>
  <c r="AL79" i="10"/>
  <c r="AL341" i="10"/>
  <c r="AL309" i="10"/>
  <c r="AK551" i="10"/>
  <c r="AL119" i="10"/>
  <c r="AK453" i="10"/>
  <c r="AK294" i="10"/>
  <c r="AK399" i="10"/>
  <c r="AK210" i="10"/>
  <c r="AL379" i="10"/>
  <c r="AK188" i="10"/>
  <c r="AK357" i="10"/>
  <c r="AK53" i="10"/>
  <c r="AL124" i="10"/>
  <c r="AL69" i="10"/>
  <c r="AL183" i="10"/>
  <c r="AL471" i="10"/>
  <c r="AK149" i="10"/>
  <c r="AL284" i="10"/>
  <c r="AL442" i="10"/>
  <c r="AL554" i="10"/>
  <c r="AL243" i="10"/>
  <c r="AK101" i="10"/>
  <c r="AK360" i="10"/>
  <c r="AL28" i="10"/>
  <c r="AK268" i="10"/>
  <c r="AL516" i="10"/>
  <c r="AK405" i="10"/>
  <c r="AL318" i="10"/>
  <c r="AL535" i="10"/>
  <c r="AL172" i="10"/>
  <c r="AL44" i="10"/>
  <c r="AK322" i="10"/>
  <c r="AK506" i="10"/>
  <c r="AL123" i="10"/>
  <c r="AL411" i="10"/>
  <c r="AL236" i="10"/>
  <c r="AK150" i="10"/>
  <c r="AL85" i="10"/>
  <c r="AK215" i="10"/>
  <c r="AL66" i="10"/>
  <c r="AL158" i="10"/>
  <c r="AK21" i="10"/>
  <c r="AL343" i="10"/>
  <c r="AL55" i="10"/>
  <c r="AK202" i="10"/>
  <c r="AK23" i="10"/>
  <c r="AK251" i="10"/>
  <c r="AK389" i="10"/>
  <c r="AK92" i="10"/>
  <c r="AL484" i="10"/>
  <c r="AK510" i="10"/>
  <c r="AL510" i="10"/>
  <c r="AK126" i="10"/>
  <c r="AL126" i="10"/>
  <c r="AK191" i="10"/>
  <c r="AL191" i="10"/>
  <c r="AL128" i="10"/>
  <c r="AK128" i="10"/>
  <c r="AL57" i="10"/>
  <c r="AK57" i="10"/>
  <c r="AL139" i="10"/>
  <c r="AK139" i="10"/>
  <c r="AL533" i="10"/>
  <c r="AK533" i="10"/>
  <c r="AL553" i="10"/>
  <c r="AK553" i="10"/>
  <c r="AK548" i="10"/>
  <c r="AL548" i="10"/>
  <c r="AK314" i="10"/>
  <c r="AL314" i="10"/>
  <c r="AK450" i="10"/>
  <c r="AL450" i="10"/>
  <c r="AL428" i="10"/>
  <c r="AK428" i="10"/>
  <c r="AK386" i="10"/>
  <c r="AL386" i="10"/>
  <c r="AK403" i="10"/>
  <c r="AL403" i="10"/>
  <c r="AK115" i="10"/>
  <c r="AL115" i="10"/>
  <c r="AL469" i="10"/>
  <c r="AK469" i="10"/>
  <c r="AL437" i="10"/>
  <c r="AK437" i="10"/>
  <c r="AL325" i="10"/>
  <c r="AK325" i="10"/>
  <c r="AL151" i="10"/>
  <c r="AK151" i="10"/>
  <c r="AK87" i="10"/>
  <c r="AL87" i="10"/>
  <c r="AL220" i="10"/>
  <c r="AK220" i="10"/>
  <c r="AK76" i="10"/>
  <c r="AL76" i="10"/>
  <c r="AL277" i="10"/>
  <c r="AK277" i="10"/>
  <c r="AL229" i="10"/>
  <c r="AK229" i="10"/>
  <c r="AK181" i="10"/>
  <c r="AL181" i="10"/>
  <c r="AK165" i="10"/>
  <c r="AL165" i="10"/>
  <c r="AK37" i="10"/>
  <c r="AL37" i="10"/>
  <c r="AK487" i="10"/>
  <c r="AK133" i="10"/>
  <c r="AK252" i="10"/>
  <c r="AK78" i="10"/>
  <c r="AK166" i="10"/>
  <c r="AK382" i="10"/>
  <c r="AL197" i="10"/>
  <c r="AL247" i="10"/>
  <c r="AL407" i="10"/>
  <c r="AK373" i="10"/>
  <c r="AL108" i="10"/>
  <c r="AL117" i="10"/>
  <c r="AK74" i="10"/>
  <c r="AL290" i="10"/>
  <c r="AL522" i="10"/>
  <c r="AK213" i="10"/>
  <c r="AL307" i="10"/>
  <c r="AL467" i="10"/>
  <c r="AL424" i="10"/>
  <c r="AK421" i="10"/>
  <c r="AL38" i="10"/>
  <c r="AK156" i="10"/>
  <c r="AL356" i="10"/>
  <c r="AL503" i="10"/>
  <c r="AK261" i="10"/>
  <c r="AK110" i="10"/>
  <c r="AL286" i="10"/>
  <c r="AL446" i="10"/>
  <c r="AK279" i="10"/>
  <c r="AL519" i="10"/>
  <c r="AL30" i="10"/>
  <c r="AK140" i="10"/>
  <c r="AL245" i="10"/>
  <c r="AL497" i="10"/>
  <c r="AL82" i="10"/>
  <c r="AK538" i="10"/>
  <c r="AL293" i="10"/>
  <c r="AK235" i="10"/>
  <c r="AK339" i="10"/>
  <c r="AL536" i="10"/>
  <c r="AL60" i="10"/>
  <c r="AL204" i="10"/>
  <c r="AK364" i="10"/>
  <c r="AL185" i="10"/>
  <c r="AK48" i="10"/>
  <c r="AK430" i="10"/>
  <c r="AK377" i="10"/>
  <c r="AK366" i="10"/>
  <c r="AK153" i="10"/>
  <c r="AK281" i="10"/>
  <c r="AK91" i="10"/>
  <c r="AK262" i="10"/>
  <c r="AK137" i="10"/>
  <c r="AL89" i="10"/>
  <c r="AL409" i="10"/>
  <c r="AK523" i="10"/>
  <c r="AK121" i="10"/>
  <c r="AK64" i="10"/>
  <c r="AL224" i="10"/>
  <c r="AL73" i="10"/>
  <c r="AK41" i="10"/>
  <c r="AL323" i="10"/>
  <c r="AK160" i="10"/>
  <c r="AL492" i="10"/>
  <c r="AK492" i="10"/>
  <c r="AK542" i="10"/>
  <c r="AL542" i="10"/>
  <c r="AL391" i="10"/>
  <c r="AK391" i="10"/>
  <c r="AL219" i="10"/>
  <c r="AK219" i="10"/>
  <c r="AK134" i="10"/>
  <c r="AL134" i="10"/>
  <c r="AK555" i="10"/>
  <c r="AL555" i="10"/>
  <c r="AL408" i="10"/>
  <c r="AK408" i="10"/>
  <c r="AL240" i="10"/>
  <c r="AK240" i="10"/>
  <c r="AK494" i="10"/>
  <c r="AK223" i="10"/>
  <c r="AL169" i="10"/>
  <c r="AL258" i="10"/>
  <c r="AL265" i="10"/>
  <c r="AK393" i="10"/>
  <c r="AK457" i="10"/>
  <c r="AL95" i="10"/>
  <c r="AK315" i="10"/>
  <c r="AK451" i="10"/>
  <c r="AK507" i="10"/>
  <c r="AK201" i="10"/>
  <c r="AL361" i="10"/>
  <c r="AK50" i="10"/>
  <c r="AL112" i="10"/>
  <c r="AK416" i="10"/>
  <c r="AL488" i="10"/>
  <c r="AL452" i="10"/>
  <c r="AK452" i="10"/>
  <c r="AK254" i="10"/>
  <c r="AL254" i="10"/>
  <c r="AK170" i="10"/>
  <c r="AL170" i="10"/>
  <c r="AL312" i="10"/>
  <c r="AK312" i="10"/>
  <c r="AK63" i="10"/>
  <c r="AL63" i="10"/>
  <c r="AL272" i="10"/>
  <c r="AK272" i="10"/>
  <c r="AK208" i="10"/>
  <c r="AL208" i="10"/>
  <c r="AL217" i="10"/>
  <c r="AK217" i="10"/>
  <c r="AK552" i="10"/>
  <c r="AL552" i="10"/>
  <c r="AL526" i="10"/>
  <c r="AK526" i="10"/>
  <c r="AL476" i="10"/>
  <c r="AK476" i="10"/>
  <c r="AK434" i="10"/>
  <c r="AL434" i="10"/>
  <c r="AK387" i="10"/>
  <c r="AL387" i="10"/>
  <c r="AK176" i="10"/>
  <c r="AL176" i="10"/>
  <c r="AL297" i="10"/>
  <c r="AK297" i="10"/>
  <c r="AL455" i="10"/>
  <c r="AK233" i="10"/>
  <c r="AK313" i="10"/>
  <c r="AK558" i="10"/>
  <c r="AK249" i="10"/>
  <c r="AL159" i="10"/>
  <c r="AK287" i="10"/>
  <c r="AK367" i="10"/>
  <c r="AL162" i="10"/>
  <c r="AK298" i="10"/>
  <c r="AL410" i="10"/>
  <c r="AK425" i="10"/>
  <c r="AL32" i="10"/>
  <c r="AL171" i="10"/>
  <c r="AK539" i="10"/>
  <c r="AL25" i="10"/>
  <c r="AL80" i="10"/>
  <c r="AL144" i="10"/>
  <c r="AL192" i="10"/>
  <c r="AK256" i="10"/>
  <c r="AK344" i="10"/>
  <c r="AL368" i="10"/>
  <c r="AL31" i="10"/>
  <c r="AK86" i="10"/>
  <c r="AL127" i="10"/>
  <c r="AK255" i="10"/>
  <c r="AL303" i="10"/>
  <c r="AK329" i="10"/>
  <c r="AL178" i="10"/>
  <c r="AL370" i="10"/>
  <c r="AL345" i="10"/>
  <c r="AL441" i="10"/>
  <c r="AK83" i="10"/>
  <c r="AL211" i="10"/>
  <c r="AK491" i="10"/>
  <c r="AL42" i="10"/>
  <c r="AK96" i="10"/>
  <c r="AK400" i="10"/>
  <c r="AL472" i="10"/>
  <c r="AK412" i="10"/>
  <c r="AK142" i="10"/>
  <c r="AK528" i="10"/>
  <c r="AL556" i="10"/>
  <c r="AK331" i="10"/>
  <c r="AK19" i="10"/>
  <c r="AL324" i="10"/>
  <c r="AL348" i="10"/>
  <c r="AK374" i="10"/>
  <c r="AK327" i="10"/>
  <c r="AK404" i="10"/>
  <c r="AK347" i="10"/>
  <c r="AL19" i="10"/>
  <c r="AK276" i="10"/>
  <c r="AK182" i="10"/>
  <c r="AK90" i="10"/>
  <c r="AK521" i="10"/>
  <c r="AL415" i="10"/>
  <c r="AK524" i="10"/>
  <c r="AL306" i="10"/>
  <c r="AK237" i="10"/>
  <c r="AL496" i="10"/>
  <c r="AK560" i="10"/>
  <c r="AL109" i="10"/>
  <c r="AK349" i="10"/>
  <c r="AL546" i="10"/>
  <c r="AL99" i="10"/>
  <c r="AK493" i="10"/>
  <c r="AL270" i="10"/>
  <c r="AK549" i="10"/>
  <c r="AL319" i="10"/>
  <c r="AL375" i="10"/>
  <c r="AK485" i="10"/>
  <c r="AK529" i="10"/>
  <c r="AL186" i="10"/>
  <c r="AL459" i="10"/>
  <c r="AK300" i="10"/>
  <c r="AK285" i="10"/>
  <c r="AK154" i="10"/>
  <c r="AK330" i="10"/>
  <c r="AL206" i="10"/>
  <c r="AL54" i="10"/>
  <c r="AK94" i="10"/>
  <c r="AL77" i="10"/>
  <c r="AL414" i="10"/>
  <c r="AK125" i="10"/>
  <c r="AK541" i="10"/>
  <c r="AL363" i="10"/>
  <c r="AK141" i="10"/>
  <c r="AL100" i="10"/>
  <c r="AL103" i="10"/>
  <c r="AL196" i="10"/>
  <c r="AK45" i="10"/>
  <c r="AL427" i="10"/>
  <c r="AK537" i="10"/>
  <c r="AL500" i="10"/>
  <c r="AK226" i="10"/>
  <c r="AK525" i="10"/>
  <c r="AK35" i="10"/>
  <c r="AL384" i="10"/>
  <c r="AL164" i="10"/>
  <c r="AL71" i="10"/>
  <c r="AL439" i="10"/>
  <c r="AL68" i="10"/>
  <c r="AK260" i="10"/>
  <c r="AL530" i="10"/>
  <c r="AK174" i="10"/>
  <c r="AK342" i="10"/>
  <c r="AL470" i="10"/>
  <c r="AL231" i="10"/>
  <c r="AL301" i="10"/>
  <c r="AK559" i="10"/>
  <c r="AL436" i="10"/>
  <c r="AL221" i="10"/>
  <c r="AL418" i="10"/>
  <c r="AL482" i="10"/>
  <c r="AK195" i="10"/>
  <c r="AL512" i="10"/>
  <c r="AL46" i="10"/>
  <c r="AK502" i="10"/>
  <c r="AK259" i="10"/>
  <c r="AL27" i="10"/>
  <c r="AK308" i="10"/>
  <c r="AK271" i="10"/>
  <c r="AK40" i="10"/>
  <c r="AL49" i="10"/>
  <c r="AK114" i="10"/>
  <c r="AL346" i="10"/>
  <c r="AK227" i="10"/>
  <c r="AL355" i="10"/>
  <c r="AL43" i="10"/>
  <c r="AK334" i="10"/>
  <c r="AK398" i="10"/>
  <c r="AK438" i="10"/>
  <c r="AK175" i="10"/>
  <c r="AK557" i="10"/>
  <c r="AL326" i="10"/>
  <c r="AK326" i="10"/>
  <c r="AK267" i="10"/>
  <c r="AL267" i="10"/>
  <c r="AL520" i="10"/>
  <c r="AK520" i="10"/>
  <c r="AK75" i="10"/>
  <c r="AL75" i="10"/>
  <c r="AL443" i="10"/>
  <c r="AK443" i="10"/>
  <c r="AK67" i="10"/>
  <c r="AL67" i="10"/>
  <c r="AL513" i="10"/>
  <c r="AK513" i="10"/>
  <c r="AK352" i="10"/>
  <c r="AL352" i="10"/>
  <c r="AL508" i="10"/>
  <c r="AK508" i="10"/>
  <c r="AK388" i="10"/>
  <c r="AL388" i="10"/>
  <c r="AK444" i="10"/>
  <c r="AL444" i="10"/>
  <c r="AL242" i="10"/>
  <c r="AK242" i="10"/>
  <c r="AK531" i="10"/>
  <c r="AL531" i="10"/>
  <c r="AL499" i="10"/>
  <c r="AK499" i="10"/>
  <c r="AL62" i="10"/>
  <c r="AK62" i="10"/>
  <c r="AK401" i="10"/>
  <c r="AL401" i="10"/>
  <c r="AL369" i="10"/>
  <c r="AK369" i="10"/>
  <c r="AL321" i="10"/>
  <c r="AK321" i="10"/>
  <c r="AL296" i="10"/>
  <c r="AK296" i="10"/>
  <c r="AL264" i="10"/>
  <c r="AK264" i="10"/>
  <c r="AL232" i="10"/>
  <c r="AK232" i="10"/>
  <c r="AK200" i="10"/>
  <c r="AL200" i="10"/>
  <c r="AK184" i="10"/>
  <c r="AL184" i="10"/>
  <c r="AK168" i="10"/>
  <c r="AL168" i="10"/>
  <c r="AK136" i="10"/>
  <c r="AL136" i="10"/>
  <c r="AK120" i="10"/>
  <c r="AL120" i="10"/>
  <c r="AK104" i="10"/>
  <c r="AL104" i="10"/>
  <c r="AK72" i="10"/>
  <c r="AL72" i="10"/>
  <c r="AK56" i="10"/>
  <c r="AL56" i="10"/>
  <c r="AL305" i="10"/>
  <c r="AK305" i="10"/>
  <c r="AL289" i="10"/>
  <c r="AK289" i="10"/>
  <c r="AK193" i="10"/>
  <c r="AL193" i="10"/>
  <c r="AK145" i="10"/>
  <c r="AL145" i="10"/>
  <c r="AK97" i="10"/>
  <c r="AL97" i="10"/>
  <c r="AK33" i="10"/>
  <c r="AL33" i="10"/>
  <c r="AL475" i="10"/>
  <c r="AK475" i="10"/>
  <c r="AK246" i="10"/>
  <c r="AL246" i="10"/>
  <c r="AK358" i="10"/>
  <c r="AL358" i="10"/>
  <c r="AL545" i="10"/>
  <c r="AK545" i="10"/>
  <c r="AK480" i="10"/>
  <c r="AL480" i="10"/>
  <c r="AK395" i="10"/>
  <c r="AL395" i="10"/>
  <c r="AK540" i="10"/>
  <c r="AL540" i="10"/>
  <c r="AL431" i="10"/>
  <c r="AK431" i="10"/>
  <c r="AK466" i="10"/>
  <c r="AL466" i="10"/>
  <c r="AK155" i="10"/>
  <c r="AL155" i="10"/>
  <c r="AK547" i="10"/>
  <c r="AL547" i="10"/>
  <c r="AK515" i="10"/>
  <c r="AL515" i="10"/>
  <c r="AK483" i="10"/>
  <c r="AL483" i="10"/>
  <c r="AL419" i="10"/>
  <c r="AK419" i="10"/>
  <c r="AK106" i="10"/>
  <c r="AL106" i="10"/>
  <c r="AL449" i="10"/>
  <c r="AK449" i="10"/>
  <c r="AL385" i="10"/>
  <c r="AK385" i="10"/>
  <c r="AK337" i="10"/>
  <c r="AL337" i="10"/>
  <c r="AK302" i="10"/>
  <c r="AL302" i="10"/>
  <c r="AK239" i="10"/>
  <c r="AL239" i="10"/>
  <c r="AL248" i="10"/>
  <c r="AK248" i="10"/>
  <c r="AK70" i="10"/>
  <c r="AL214" i="10"/>
  <c r="AK486" i="10"/>
  <c r="AL550" i="10"/>
  <c r="AK481" i="10"/>
  <c r="AK207" i="10"/>
  <c r="AL447" i="10"/>
  <c r="AK316" i="10"/>
  <c r="AK362" i="10"/>
  <c r="AL474" i="10"/>
  <c r="AK275" i="10"/>
  <c r="AK216" i="10"/>
  <c r="AL376" i="10"/>
  <c r="AK190" i="10"/>
  <c r="AL238" i="10"/>
  <c r="AK534" i="10"/>
  <c r="AL417" i="10"/>
  <c r="AK517" i="10"/>
  <c r="AL111" i="10"/>
  <c r="AL359" i="10"/>
  <c r="AL58" i="10"/>
  <c r="AK130" i="10"/>
  <c r="AL234" i="10"/>
  <c r="AL402" i="10"/>
  <c r="AK24" i="10"/>
  <c r="AK147" i="10"/>
  <c r="AL283" i="10"/>
  <c r="AK280" i="10"/>
  <c r="AK380" i="10"/>
  <c r="AL129" i="10"/>
  <c r="AK198" i="10"/>
  <c r="AK462" i="10"/>
  <c r="AK518" i="10"/>
  <c r="AL433" i="10"/>
  <c r="AL143" i="10"/>
  <c r="AL311" i="10"/>
  <c r="AL423" i="10"/>
  <c r="AK47" i="10"/>
  <c r="AL372" i="10"/>
  <c r="AK98" i="10"/>
  <c r="AL338" i="10"/>
  <c r="AK509" i="10"/>
  <c r="AL299" i="10"/>
  <c r="AK257" i="10"/>
  <c r="AL88" i="10"/>
  <c r="AK440" i="10"/>
  <c r="AK498" i="10"/>
  <c r="AL498" i="10"/>
  <c r="AL332" i="10"/>
  <c r="AK332" i="10"/>
  <c r="AK274" i="10"/>
  <c r="AL274" i="10"/>
  <c r="AL187" i="10"/>
  <c r="AK187" i="10"/>
  <c r="AK295" i="10"/>
  <c r="AL295" i="10"/>
  <c r="AL167" i="10"/>
  <c r="AK167" i="10"/>
  <c r="AK52" i="10"/>
  <c r="AL52" i="10"/>
  <c r="AL543" i="10"/>
  <c r="AK269" i="10"/>
  <c r="AK460" i="10"/>
  <c r="AL157" i="10"/>
  <c r="AL205" i="10"/>
  <c r="AK429" i="10"/>
  <c r="AK505" i="10"/>
  <c r="AL350" i="10"/>
  <c r="AL390" i="10"/>
  <c r="AK422" i="10"/>
  <c r="AK135" i="10"/>
  <c r="AL463" i="10"/>
  <c r="AL93" i="10"/>
  <c r="AL189" i="10"/>
  <c r="AK22" i="10"/>
  <c r="AK340" i="10"/>
  <c r="AK61" i="10"/>
  <c r="AL122" i="10"/>
  <c r="AL426" i="10"/>
  <c r="AK514" i="10"/>
  <c r="AL291" i="10"/>
  <c r="AL34" i="10"/>
  <c r="AK328" i="10"/>
  <c r="AK392" i="10"/>
  <c r="AK456" i="10"/>
  <c r="AL173" i="10"/>
  <c r="AK253" i="10"/>
  <c r="AK26" i="10"/>
  <c r="AK107" i="10"/>
  <c r="AL107" i="10"/>
  <c r="AK146" i="10"/>
  <c r="AL146" i="10"/>
  <c r="AK478" i="10"/>
  <c r="AL478" i="10"/>
  <c r="AK396" i="10"/>
  <c r="AK461" i="10"/>
  <c r="AL222" i="10"/>
  <c r="AL501" i="10"/>
  <c r="AL199" i="10"/>
  <c r="AL263" i="10"/>
  <c r="AL351" i="10"/>
  <c r="AL495" i="10"/>
  <c r="AK397" i="10"/>
  <c r="AL51" i="10"/>
  <c r="AK194" i="10"/>
  <c r="AL354" i="10"/>
  <c r="AK203" i="10"/>
  <c r="AK29" i="10"/>
  <c r="AL336" i="10"/>
  <c r="AK432" i="10"/>
  <c r="AK504" i="10"/>
  <c r="AN498" i="10"/>
  <c r="AO498" i="10"/>
  <c r="AO214" i="10"/>
  <c r="AN214" i="10"/>
  <c r="AO113" i="10"/>
  <c r="AN113" i="10"/>
  <c r="AN521" i="10"/>
  <c r="AO521" i="10"/>
  <c r="AN473" i="10"/>
  <c r="AO473" i="10"/>
  <c r="AN457" i="10"/>
  <c r="AO457" i="10"/>
  <c r="AN409" i="10"/>
  <c r="AO409" i="10"/>
  <c r="AN398" i="10"/>
  <c r="AO398" i="10"/>
  <c r="AO360" i="10"/>
  <c r="AN360" i="10"/>
  <c r="AO173" i="10"/>
  <c r="AN173" i="10"/>
  <c r="AO141" i="10"/>
  <c r="AN141" i="10"/>
  <c r="AN494" i="10"/>
  <c r="AO494" i="10"/>
  <c r="AO440" i="10"/>
  <c r="AN440" i="10"/>
  <c r="AO556" i="10"/>
  <c r="AN556" i="10"/>
  <c r="AO508" i="10"/>
  <c r="AN508" i="10"/>
  <c r="AO492" i="10"/>
  <c r="AN492" i="10"/>
  <c r="AO445" i="10"/>
  <c r="AN445" i="10"/>
  <c r="AO413" i="10"/>
  <c r="AN413" i="10"/>
  <c r="AO389" i="10"/>
  <c r="AN389" i="10"/>
  <c r="AO227" i="10"/>
  <c r="AN227" i="10"/>
  <c r="AO121" i="10"/>
  <c r="AN121" i="10"/>
  <c r="AN458" i="10"/>
  <c r="AO458" i="10"/>
  <c r="AO238" i="10"/>
  <c r="AN238" i="10"/>
  <c r="AN543" i="10"/>
  <c r="AO543" i="10"/>
  <c r="AN495" i="10"/>
  <c r="AO495" i="10"/>
  <c r="AN463" i="10"/>
  <c r="AO463" i="10"/>
  <c r="AO412" i="10"/>
  <c r="AN412" i="10"/>
  <c r="AO243" i="10"/>
  <c r="AN243" i="10"/>
  <c r="AO175" i="10"/>
  <c r="AN175" i="10"/>
  <c r="AO97" i="10"/>
  <c r="AN97" i="10"/>
  <c r="AN426" i="10"/>
  <c r="AO426" i="10"/>
  <c r="AO348" i="10"/>
  <c r="AN348" i="10"/>
  <c r="AN304" i="10"/>
  <c r="AO304" i="10"/>
  <c r="AN271" i="10"/>
  <c r="AO271" i="10"/>
  <c r="AN239" i="10"/>
  <c r="AO239" i="10"/>
  <c r="AN189" i="10"/>
  <c r="AO189" i="10"/>
  <c r="AN132" i="10"/>
  <c r="AO132" i="10"/>
  <c r="AN100" i="10"/>
  <c r="AO100" i="10"/>
  <c r="AN359" i="10"/>
  <c r="AO359" i="10"/>
  <c r="AN311" i="10"/>
  <c r="AO311" i="10"/>
  <c r="AN279" i="10"/>
  <c r="AO279" i="10"/>
  <c r="AN247" i="10"/>
  <c r="AO247" i="10"/>
  <c r="AO210" i="10"/>
  <c r="AN210" i="10"/>
  <c r="AO177" i="10"/>
  <c r="AN177" i="10"/>
  <c r="AO129" i="10"/>
  <c r="AN129" i="10"/>
  <c r="AO92" i="10"/>
  <c r="AN92" i="10"/>
  <c r="AO53" i="10"/>
  <c r="AN53" i="10"/>
  <c r="AN353" i="10"/>
  <c r="AO353" i="10"/>
  <c r="AO305" i="10"/>
  <c r="AN305" i="10"/>
  <c r="AN276" i="10"/>
  <c r="AO276" i="10"/>
  <c r="AN244" i="10"/>
  <c r="AO244" i="10"/>
  <c r="AO219" i="10"/>
  <c r="AN219" i="10"/>
  <c r="AN178" i="10"/>
  <c r="AO178" i="10"/>
  <c r="AN130" i="10"/>
  <c r="AO130" i="10"/>
  <c r="AN84" i="10"/>
  <c r="AO84" i="10"/>
  <c r="AN122" i="10"/>
  <c r="AO122" i="10"/>
  <c r="AO80" i="10"/>
  <c r="AN80" i="10"/>
  <c r="AN38" i="10"/>
  <c r="AO38" i="10"/>
  <c r="AO82" i="10"/>
  <c r="AN82" i="10"/>
  <c r="AN50" i="10"/>
  <c r="AO50" i="10"/>
  <c r="AN526" i="10"/>
  <c r="AO526" i="10"/>
  <c r="AO326" i="10"/>
  <c r="AN326" i="10"/>
  <c r="AO560" i="10"/>
  <c r="AN560" i="10"/>
  <c r="AN533" i="10"/>
  <c r="AO533" i="10"/>
  <c r="AN485" i="10"/>
  <c r="AO485" i="10"/>
  <c r="AN453" i="10"/>
  <c r="AO453" i="10"/>
  <c r="AN419" i="10"/>
  <c r="AO419" i="10"/>
  <c r="AN395" i="10"/>
  <c r="AO395" i="10"/>
  <c r="AN374" i="10"/>
  <c r="AO374" i="10"/>
  <c r="AO216" i="10"/>
  <c r="AN216" i="10"/>
  <c r="AO133" i="10"/>
  <c r="AN133" i="10"/>
  <c r="AN530" i="10"/>
  <c r="AO530" i="10"/>
  <c r="AO334" i="10"/>
  <c r="AN334" i="10"/>
  <c r="AO520" i="10"/>
  <c r="AN520" i="10"/>
  <c r="AL36" i="10"/>
  <c r="AK477" i="10"/>
  <c r="AK118" i="10"/>
  <c r="AL230" i="10"/>
  <c r="AL278" i="10"/>
  <c r="AL310" i="10"/>
  <c r="AL406" i="10"/>
  <c r="AL454" i="10"/>
  <c r="AL113" i="10"/>
  <c r="AK225" i="10"/>
  <c r="AK333" i="10"/>
  <c r="AL335" i="10"/>
  <c r="AL511" i="10"/>
  <c r="AL39" i="10"/>
  <c r="AK228" i="10"/>
  <c r="AK468" i="10"/>
  <c r="AK273" i="10"/>
  <c r="AL138" i="10"/>
  <c r="AL218" i="10"/>
  <c r="AL250" i="10"/>
  <c r="AL266" i="10"/>
  <c r="AL282" i="10"/>
  <c r="AL177" i="10"/>
  <c r="AK489" i="10"/>
  <c r="AK131" i="10"/>
  <c r="AK163" i="10"/>
  <c r="AK179" i="10"/>
  <c r="AL371" i="10"/>
  <c r="AL435" i="10"/>
  <c r="AL81" i="10"/>
  <c r="AL161" i="10"/>
  <c r="AK241" i="10"/>
  <c r="AK317" i="10"/>
  <c r="AK304" i="10"/>
  <c r="AK448" i="10"/>
  <c r="AK464" i="10"/>
  <c r="AL544" i="10"/>
  <c r="AL116" i="10"/>
  <c r="AL148" i="10"/>
  <c r="AK212" i="10"/>
  <c r="AK244" i="10"/>
  <c r="AK420" i="10"/>
  <c r="AN518" i="10"/>
  <c r="AO518" i="10"/>
  <c r="AN474" i="10"/>
  <c r="AO474" i="10"/>
  <c r="AO302" i="10"/>
  <c r="AN302" i="10"/>
  <c r="AO147" i="10"/>
  <c r="AN147" i="10"/>
  <c r="AN545" i="10"/>
  <c r="AO545" i="10"/>
  <c r="AN513" i="10"/>
  <c r="AO513" i="10"/>
  <c r="AN497" i="10"/>
  <c r="AO497" i="10"/>
  <c r="AN465" i="10"/>
  <c r="AO465" i="10"/>
  <c r="AN449" i="10"/>
  <c r="AO449" i="10"/>
  <c r="AN417" i="10"/>
  <c r="AO417" i="10"/>
  <c r="AN393" i="10"/>
  <c r="AO393" i="10"/>
  <c r="AN382" i="10"/>
  <c r="AO382" i="10"/>
  <c r="AO344" i="10"/>
  <c r="AN344" i="10"/>
  <c r="AO268" i="10"/>
  <c r="AN268" i="10"/>
  <c r="AO157" i="10"/>
  <c r="AN157" i="10"/>
  <c r="AO125" i="10"/>
  <c r="AN125" i="10"/>
  <c r="AN514" i="10"/>
  <c r="AO514" i="10"/>
  <c r="AO408" i="10"/>
  <c r="AN408" i="10"/>
  <c r="AO310" i="10"/>
  <c r="AN310" i="10"/>
  <c r="AO548" i="10"/>
  <c r="AN548" i="10"/>
  <c r="AO532" i="10"/>
  <c r="AN532" i="10"/>
  <c r="AO500" i="10"/>
  <c r="AN500" i="10"/>
  <c r="AO468" i="10"/>
  <c r="AN468" i="10"/>
  <c r="AO452" i="10"/>
  <c r="AN452" i="10"/>
  <c r="AN421" i="10"/>
  <c r="AO421" i="10"/>
  <c r="AO405" i="10"/>
  <c r="AN405" i="10"/>
  <c r="AN383" i="10"/>
  <c r="AO383" i="10"/>
  <c r="AO254" i="10"/>
  <c r="AN254" i="10"/>
  <c r="AO192" i="10"/>
  <c r="AN192" i="10"/>
  <c r="AN534" i="10"/>
  <c r="AO534" i="10"/>
  <c r="AN482" i="10"/>
  <c r="AO482" i="10"/>
  <c r="AO318" i="10"/>
  <c r="AN318" i="10"/>
  <c r="AN551" i="10"/>
  <c r="AO551" i="10"/>
  <c r="AN535" i="10"/>
  <c r="AO535" i="10"/>
  <c r="AN503" i="10"/>
  <c r="AO503" i="10"/>
  <c r="AN487" i="10"/>
  <c r="AO487" i="10"/>
  <c r="AN455" i="10"/>
  <c r="AO455" i="10"/>
  <c r="AO354" i="10"/>
  <c r="AN354" i="10"/>
  <c r="AO322" i="10"/>
  <c r="AN322" i="10"/>
  <c r="AN225" i="10"/>
  <c r="AO225" i="10"/>
  <c r="AO190" i="10"/>
  <c r="AN190" i="10"/>
  <c r="AO127" i="10"/>
  <c r="AN127" i="10"/>
  <c r="AN434" i="10"/>
  <c r="AO434" i="10"/>
  <c r="AN418" i="10"/>
  <c r="AO418" i="10"/>
  <c r="AO364" i="10"/>
  <c r="AN364" i="10"/>
  <c r="AO332" i="10"/>
  <c r="AN332" i="10"/>
  <c r="AN296" i="10"/>
  <c r="AO296" i="10"/>
  <c r="AN264" i="10"/>
  <c r="AO264" i="10"/>
  <c r="AN248" i="10"/>
  <c r="AO248" i="10"/>
  <c r="AO211" i="10"/>
  <c r="AN211" i="10"/>
  <c r="AO194" i="10"/>
  <c r="AN194" i="10"/>
  <c r="AN148" i="10"/>
  <c r="AO148" i="10"/>
  <c r="AO105" i="10"/>
  <c r="AN105" i="10"/>
  <c r="AO71" i="10"/>
  <c r="AN71" i="10"/>
  <c r="AN351" i="10"/>
  <c r="AO351" i="10"/>
  <c r="AN335" i="10"/>
  <c r="AO335" i="10"/>
  <c r="AO256" i="10"/>
  <c r="AN256" i="10"/>
  <c r="AK527" i="10"/>
  <c r="AK132" i="10"/>
  <c r="AL365" i="10"/>
  <c r="AL445" i="10"/>
  <c r="AL102" i="10"/>
  <c r="AK65" i="10"/>
  <c r="AL381" i="10"/>
  <c r="AK383" i="10"/>
  <c r="AK479" i="10"/>
  <c r="AL413" i="10"/>
  <c r="AK378" i="10"/>
  <c r="AK394" i="10"/>
  <c r="AK59" i="10"/>
  <c r="AK20" i="10"/>
  <c r="AL320" i="10"/>
  <c r="AK84" i="10"/>
  <c r="AK180" i="10"/>
  <c r="AL292" i="10"/>
  <c r="AK532" i="10"/>
  <c r="AN550" i="10"/>
  <c r="AO550" i="10"/>
  <c r="AN510" i="10"/>
  <c r="AO510" i="10"/>
  <c r="AN462" i="10"/>
  <c r="AO462" i="10"/>
  <c r="AO376" i="10"/>
  <c r="AN376" i="10"/>
  <c r="AN265" i="10"/>
  <c r="AO265" i="10"/>
  <c r="AO139" i="10"/>
  <c r="AN139" i="10"/>
  <c r="AN557" i="10"/>
  <c r="AO557" i="10"/>
  <c r="AN541" i="10"/>
  <c r="AO541" i="10"/>
  <c r="AN525" i="10"/>
  <c r="AO525" i="10"/>
  <c r="AN509" i="10"/>
  <c r="AO509" i="10"/>
  <c r="AN493" i="10"/>
  <c r="AO493" i="10"/>
  <c r="AN477" i="10"/>
  <c r="AO477" i="10"/>
  <c r="AN461" i="10"/>
  <c r="AO461" i="10"/>
  <c r="AN443" i="10"/>
  <c r="AO443" i="10"/>
  <c r="AN427" i="10"/>
  <c r="AO427" i="10"/>
  <c r="AN411" i="10"/>
  <c r="AO411" i="10"/>
  <c r="AN401" i="10"/>
  <c r="AO401" i="10"/>
  <c r="AN390" i="10"/>
  <c r="AO390" i="10"/>
  <c r="AN379" i="10"/>
  <c r="AO379" i="10"/>
  <c r="AO368" i="10"/>
  <c r="AN368" i="10"/>
  <c r="AO336" i="10"/>
  <c r="AN336" i="10"/>
  <c r="AO259" i="10"/>
  <c r="AN259" i="10"/>
  <c r="AO181" i="10"/>
  <c r="AN181" i="10"/>
  <c r="AO149" i="10"/>
  <c r="AN149" i="10"/>
  <c r="AO115" i="10"/>
  <c r="AN115" i="10"/>
  <c r="AN554" i="10"/>
  <c r="AO554" i="10"/>
  <c r="AN502" i="10"/>
  <c r="AO502" i="10"/>
  <c r="AN454" i="10"/>
  <c r="AO454" i="10"/>
  <c r="AO384" i="10"/>
  <c r="AN384" i="10"/>
  <c r="AO275" i="10"/>
  <c r="AN275" i="10"/>
  <c r="AO83" i="10"/>
  <c r="AN83" i="10"/>
  <c r="AO544" i="10"/>
  <c r="AN544" i="10"/>
  <c r="AO528" i="10"/>
  <c r="AN528" i="10"/>
  <c r="AO512" i="10"/>
  <c r="AN512" i="10"/>
  <c r="AO496" i="10"/>
  <c r="AN496" i="10"/>
  <c r="AO480" i="10"/>
  <c r="AN480" i="10"/>
  <c r="AO464" i="10"/>
  <c r="AN464" i="10"/>
  <c r="AN447" i="10"/>
  <c r="AO447" i="10"/>
  <c r="AN431" i="10"/>
  <c r="AO431" i="10"/>
  <c r="AN415" i="10"/>
  <c r="AO415" i="10"/>
  <c r="AN402" i="10"/>
  <c r="AO402" i="10"/>
  <c r="AN391" i="10"/>
  <c r="AO391" i="10"/>
  <c r="AO381" i="10"/>
  <c r="AN381" i="10"/>
  <c r="AN370" i="10"/>
  <c r="AO370" i="10"/>
  <c r="AO236" i="10"/>
  <c r="AN236" i="10"/>
  <c r="AO185" i="10"/>
  <c r="AN185" i="10"/>
  <c r="AO32" i="10"/>
  <c r="AN32" i="10"/>
  <c r="AN522" i="10"/>
  <c r="AO522" i="10"/>
  <c r="AN470" i="10"/>
  <c r="AO470" i="10"/>
  <c r="AO400" i="10"/>
  <c r="AN400" i="10"/>
  <c r="AO284" i="10"/>
  <c r="AN284" i="10"/>
  <c r="AN123" i="10"/>
  <c r="AO123" i="10"/>
  <c r="AN547" i="10"/>
  <c r="AO547" i="10"/>
  <c r="AN531" i="10"/>
  <c r="AO531" i="10"/>
  <c r="AN515" i="10"/>
  <c r="AO515" i="10"/>
  <c r="AN499" i="10"/>
  <c r="AO499" i="10"/>
  <c r="AN483" i="10"/>
  <c r="AO483" i="10"/>
  <c r="AN467" i="10"/>
  <c r="AO467" i="10"/>
  <c r="AN451" i="10"/>
  <c r="AO451" i="10"/>
  <c r="AO420" i="10"/>
  <c r="AN420" i="10"/>
  <c r="AO346" i="10"/>
  <c r="AN346" i="10"/>
  <c r="AO314" i="10"/>
  <c r="AN314" i="10"/>
  <c r="AO252" i="10"/>
  <c r="AN252" i="10"/>
  <c r="AO218" i="10"/>
  <c r="AN218" i="10"/>
  <c r="AO183" i="10"/>
  <c r="AN183" i="10"/>
  <c r="AO151" i="10"/>
  <c r="AN151" i="10"/>
  <c r="AO107" i="10"/>
  <c r="AN107" i="10"/>
  <c r="AN446" i="10"/>
  <c r="AO446" i="10"/>
  <c r="AN430" i="10"/>
  <c r="AO430" i="10"/>
  <c r="AN414" i="10"/>
  <c r="AO414" i="10"/>
  <c r="AO388" i="10"/>
  <c r="AN388" i="10"/>
  <c r="AO356" i="10"/>
  <c r="AN356" i="10"/>
  <c r="AO324" i="10"/>
  <c r="AN324" i="10"/>
  <c r="AN308" i="10"/>
  <c r="AO308" i="10"/>
  <c r="AN293" i="10"/>
  <c r="AO293" i="10"/>
  <c r="AN277" i="10"/>
  <c r="AO277" i="10"/>
  <c r="AN261" i="10"/>
  <c r="AO261" i="10"/>
  <c r="AN245" i="10"/>
  <c r="AO245" i="10"/>
  <c r="AN229" i="10"/>
  <c r="AO229" i="10"/>
  <c r="AN209" i="10"/>
  <c r="AO209" i="10"/>
  <c r="AN191" i="10"/>
  <c r="AO191" i="10"/>
  <c r="AN172" i="10"/>
  <c r="AO172" i="10"/>
  <c r="AN140" i="10"/>
  <c r="AO140" i="10"/>
  <c r="AN116" i="10"/>
  <c r="AO116" i="10"/>
  <c r="AN102" i="10"/>
  <c r="AO102" i="10"/>
  <c r="AO55" i="10"/>
  <c r="AN55" i="10"/>
  <c r="AN363" i="10"/>
  <c r="AO363" i="10"/>
  <c r="AN347" i="10"/>
  <c r="AO347" i="10"/>
  <c r="AN331" i="10"/>
  <c r="AO331" i="10"/>
  <c r="AN315" i="10"/>
  <c r="AO315" i="10"/>
  <c r="AN299" i="10"/>
  <c r="AO299" i="10"/>
  <c r="AN285" i="10"/>
  <c r="AO285" i="10"/>
  <c r="AN269" i="10"/>
  <c r="AO269" i="10"/>
  <c r="AN253" i="10"/>
  <c r="AO253" i="10"/>
  <c r="AN237" i="10"/>
  <c r="AO237" i="10"/>
  <c r="AO212" i="10"/>
  <c r="AN212" i="10"/>
  <c r="AO200" i="10"/>
  <c r="AN200" i="10"/>
  <c r="AO182" i="10"/>
  <c r="AN182" i="10"/>
  <c r="AO166" i="10"/>
  <c r="AN166" i="10"/>
  <c r="AO150" i="10"/>
  <c r="AN150" i="10"/>
  <c r="AO134" i="10"/>
  <c r="AN134" i="10"/>
  <c r="AO109" i="10"/>
  <c r="AN109" i="10"/>
  <c r="AO99" i="10"/>
  <c r="AN99" i="10"/>
  <c r="AO78" i="10"/>
  <c r="AN78" i="10"/>
  <c r="AO60" i="10"/>
  <c r="AN60" i="10"/>
  <c r="AN20" i="10"/>
  <c r="AO20" i="10"/>
  <c r="AO357" i="10"/>
  <c r="AN357" i="10"/>
  <c r="AO341" i="10"/>
  <c r="AN341" i="10"/>
  <c r="AO325" i="10"/>
  <c r="AN325" i="10"/>
  <c r="AO309" i="10"/>
  <c r="AN309" i="10"/>
  <c r="AO294" i="10"/>
  <c r="AN294" i="10"/>
  <c r="AO278" i="10"/>
  <c r="AN278" i="10"/>
  <c r="AO262" i="10"/>
  <c r="AN262" i="10"/>
  <c r="AO246" i="10"/>
  <c r="AN246" i="10"/>
  <c r="AO230" i="10"/>
  <c r="AN230" i="10"/>
  <c r="AN221" i="10"/>
  <c r="AO221" i="10"/>
  <c r="AO203" i="10"/>
  <c r="AN203" i="10"/>
  <c r="AN184" i="10"/>
  <c r="AO184" i="10"/>
  <c r="AN168" i="10"/>
  <c r="AO168" i="10"/>
  <c r="AN152" i="10"/>
  <c r="AO152" i="10"/>
  <c r="AN136" i="10"/>
  <c r="AO136" i="10"/>
  <c r="AO111" i="10"/>
  <c r="AN111" i="10"/>
  <c r="AO86" i="10"/>
  <c r="AN86" i="10"/>
  <c r="AN65" i="10"/>
  <c r="AO65" i="10"/>
  <c r="AO27" i="10"/>
  <c r="AN27" i="10"/>
  <c r="AN112" i="10"/>
  <c r="AO112" i="10"/>
  <c r="AO88" i="10"/>
  <c r="AN88" i="10"/>
  <c r="AN68" i="10"/>
  <c r="AO68" i="10"/>
  <c r="AO37" i="10"/>
  <c r="AN37" i="10"/>
  <c r="AO23" i="10"/>
  <c r="AN23" i="10"/>
  <c r="AN52" i="10"/>
  <c r="AO52" i="10"/>
  <c r="AO21" i="10"/>
  <c r="AN21" i="10"/>
  <c r="AO72" i="10"/>
  <c r="AN72" i="10"/>
  <c r="AN56" i="10"/>
  <c r="AO56" i="10"/>
  <c r="AN40" i="10"/>
  <c r="AO40" i="10"/>
  <c r="AN24" i="10"/>
  <c r="AO24" i="10"/>
  <c r="AN450" i="10"/>
  <c r="AO450" i="10"/>
  <c r="AO553" i="10"/>
  <c r="AN553" i="10"/>
  <c r="AN489" i="10"/>
  <c r="AO489" i="10"/>
  <c r="AN441" i="10"/>
  <c r="AO441" i="10"/>
  <c r="AN377" i="10"/>
  <c r="AO377" i="10"/>
  <c r="AN249" i="10"/>
  <c r="AO249" i="10"/>
  <c r="AN538" i="10"/>
  <c r="AO538" i="10"/>
  <c r="AO222" i="10"/>
  <c r="AN222" i="10"/>
  <c r="AO524" i="10"/>
  <c r="AN524" i="10"/>
  <c r="AO460" i="10"/>
  <c r="AN460" i="10"/>
  <c r="AN399" i="10"/>
  <c r="AO399" i="10"/>
  <c r="AO291" i="10"/>
  <c r="AN291" i="10"/>
  <c r="AN506" i="10"/>
  <c r="AO506" i="10"/>
  <c r="AN57" i="10"/>
  <c r="AO57" i="10"/>
  <c r="AN511" i="10"/>
  <c r="AO511" i="10"/>
  <c r="AO444" i="10"/>
  <c r="AN444" i="10"/>
  <c r="AO306" i="10"/>
  <c r="AN306" i="10"/>
  <c r="AO143" i="10"/>
  <c r="AN143" i="10"/>
  <c r="AN410" i="10"/>
  <c r="AO410" i="10"/>
  <c r="AN320" i="10"/>
  <c r="AO320" i="10"/>
  <c r="AN255" i="10"/>
  <c r="AO255" i="10"/>
  <c r="AO206" i="10"/>
  <c r="AN206" i="10"/>
  <c r="AO110" i="10"/>
  <c r="AN110" i="10"/>
  <c r="AN343" i="10"/>
  <c r="AO343" i="10"/>
  <c r="AN295" i="10"/>
  <c r="AO295" i="10"/>
  <c r="AN231" i="10"/>
  <c r="AO231" i="10"/>
  <c r="AO161" i="10"/>
  <c r="AN161" i="10"/>
  <c r="AO106" i="10"/>
  <c r="AN106" i="10"/>
  <c r="AN369" i="10"/>
  <c r="AO369" i="10"/>
  <c r="AO321" i="10"/>
  <c r="AN321" i="10"/>
  <c r="AN260" i="10"/>
  <c r="AO260" i="10"/>
  <c r="AN201" i="10"/>
  <c r="AO201" i="10"/>
  <c r="AN146" i="10"/>
  <c r="AO146" i="10"/>
  <c r="AO59" i="10"/>
  <c r="AN59" i="10"/>
  <c r="AO58" i="10"/>
  <c r="AN58" i="10"/>
  <c r="AN42" i="10"/>
  <c r="AO42" i="10"/>
  <c r="AO416" i="10"/>
  <c r="AN416" i="10"/>
  <c r="AN549" i="10"/>
  <c r="AO549" i="10"/>
  <c r="AN501" i="10"/>
  <c r="AO501" i="10"/>
  <c r="AN435" i="10"/>
  <c r="AO435" i="10"/>
  <c r="AN385" i="10"/>
  <c r="AO385" i="10"/>
  <c r="AO286" i="10"/>
  <c r="AN286" i="10"/>
  <c r="AO85" i="10"/>
  <c r="AN85" i="10"/>
  <c r="AO424" i="10"/>
  <c r="AN424" i="10"/>
  <c r="AN155" i="10"/>
  <c r="AO155" i="10"/>
  <c r="AO552" i="10"/>
  <c r="AN552" i="10"/>
  <c r="AO504" i="10"/>
  <c r="AN504" i="10"/>
  <c r="AO488" i="10"/>
  <c r="AN488" i="10"/>
  <c r="AO472" i="10"/>
  <c r="AN472" i="10"/>
  <c r="AO456" i="10"/>
  <c r="AN456" i="10"/>
  <c r="AN439" i="10"/>
  <c r="AO439" i="10"/>
  <c r="AN423" i="10"/>
  <c r="AO423" i="10"/>
  <c r="AN407" i="10"/>
  <c r="AO407" i="10"/>
  <c r="AO397" i="10"/>
  <c r="AN397" i="10"/>
  <c r="AN386" i="10"/>
  <c r="AO386" i="10"/>
  <c r="AN375" i="10"/>
  <c r="AO375" i="10"/>
  <c r="AN281" i="10"/>
  <c r="AO281" i="10"/>
  <c r="AO199" i="10"/>
  <c r="AN199" i="10"/>
  <c r="AO67" i="10"/>
  <c r="AN67" i="10"/>
  <c r="AN546" i="10"/>
  <c r="AO546" i="10"/>
  <c r="AN490" i="10"/>
  <c r="AO490" i="10"/>
  <c r="AO448" i="10"/>
  <c r="AN448" i="10"/>
  <c r="AO342" i="10"/>
  <c r="AN342" i="10"/>
  <c r="AO179" i="10"/>
  <c r="AN179" i="10"/>
  <c r="AN559" i="10"/>
  <c r="AO559" i="10"/>
  <c r="AN539" i="10"/>
  <c r="AO539" i="10"/>
  <c r="AN523" i="10"/>
  <c r="AO523" i="10"/>
  <c r="AN507" i="10"/>
  <c r="AO507" i="10"/>
  <c r="AN491" i="10"/>
  <c r="AO491" i="10"/>
  <c r="AN475" i="10"/>
  <c r="AO475" i="10"/>
  <c r="AN459" i="10"/>
  <c r="AO459" i="10"/>
  <c r="AO436" i="10"/>
  <c r="AN436" i="10"/>
  <c r="AO362" i="10"/>
  <c r="AN362" i="10"/>
  <c r="AO330" i="10"/>
  <c r="AN330" i="10"/>
  <c r="AO298" i="10"/>
  <c r="AN298" i="10"/>
  <c r="AN233" i="10"/>
  <c r="AO233" i="10"/>
  <c r="AN197" i="10"/>
  <c r="AO197" i="10"/>
  <c r="AO167" i="10"/>
  <c r="AN167" i="10"/>
  <c r="AO135" i="10"/>
  <c r="AN135" i="10"/>
  <c r="AO64" i="10"/>
  <c r="AN64" i="10"/>
  <c r="AN438" i="10"/>
  <c r="AO438" i="10"/>
  <c r="AN422" i="10"/>
  <c r="AO422" i="10"/>
  <c r="AO404" i="10"/>
  <c r="AN404" i="10"/>
  <c r="AO372" i="10"/>
  <c r="AN372" i="10"/>
  <c r="AO340" i="10"/>
  <c r="AN340" i="10"/>
  <c r="AO316" i="10"/>
  <c r="AN316" i="10"/>
  <c r="AN300" i="10"/>
  <c r="AO300" i="10"/>
  <c r="AO282" i="10"/>
  <c r="AN282" i="10"/>
  <c r="AO266" i="10"/>
  <c r="AN266" i="10"/>
  <c r="AO250" i="10"/>
  <c r="AN250" i="10"/>
  <c r="AO234" i="10"/>
  <c r="AN234" i="10"/>
  <c r="AN215" i="10"/>
  <c r="AO215" i="10"/>
  <c r="AN196" i="10"/>
  <c r="AO196" i="10"/>
  <c r="AO187" i="10"/>
  <c r="AN187" i="10"/>
  <c r="AN156" i="10"/>
  <c r="AO156" i="10"/>
  <c r="AN124" i="10"/>
  <c r="AO124" i="10"/>
  <c r="AN108" i="10"/>
  <c r="AO108" i="10"/>
  <c r="AO90" i="10"/>
  <c r="AN90" i="10"/>
  <c r="AN41" i="10"/>
  <c r="AO41" i="10"/>
  <c r="AN355" i="10"/>
  <c r="AO355" i="10"/>
  <c r="AN339" i="10"/>
  <c r="AO339" i="10"/>
  <c r="AN323" i="10"/>
  <c r="AO323" i="10"/>
  <c r="AN307" i="10"/>
  <c r="AO307" i="10"/>
  <c r="AO290" i="10"/>
  <c r="AN290" i="10"/>
  <c r="AO274" i="10"/>
  <c r="AN274" i="10"/>
  <c r="AO258" i="10"/>
  <c r="AN258" i="10"/>
  <c r="AO242" i="10"/>
  <c r="AN242" i="10"/>
  <c r="AO220" i="10"/>
  <c r="AN220" i="10"/>
  <c r="AO207" i="10"/>
  <c r="AN207" i="10"/>
  <c r="AN193" i="10"/>
  <c r="AO193" i="10"/>
  <c r="AN174" i="10"/>
  <c r="AO174" i="10"/>
  <c r="AN158" i="10"/>
  <c r="AO158" i="10"/>
  <c r="AN142" i="10"/>
  <c r="AO142" i="10"/>
  <c r="AO126" i="10"/>
  <c r="AN126" i="10"/>
  <c r="AN104" i="10"/>
  <c r="AO104" i="10"/>
  <c r="AN89" i="10"/>
  <c r="AO89" i="10"/>
  <c r="AO69" i="10"/>
  <c r="AN69" i="10"/>
  <c r="AO44" i="10"/>
  <c r="AN44" i="10"/>
  <c r="AO365" i="10"/>
  <c r="AN365" i="10"/>
  <c r="AO349" i="10"/>
  <c r="AN349" i="10"/>
  <c r="AO333" i="10"/>
  <c r="AN333" i="10"/>
  <c r="AO317" i="10"/>
  <c r="AN317" i="10"/>
  <c r="AO301" i="10"/>
  <c r="AN301" i="10"/>
  <c r="AN289" i="10"/>
  <c r="AO289" i="10"/>
  <c r="AN273" i="10"/>
  <c r="AO273" i="10"/>
  <c r="AN257" i="10"/>
  <c r="AO257" i="10"/>
  <c r="AN241" i="10"/>
  <c r="AO241" i="10"/>
  <c r="AO226" i="10"/>
  <c r="AN226" i="10"/>
  <c r="AN213" i="10"/>
  <c r="AO213" i="10"/>
  <c r="AO198" i="10"/>
  <c r="AN198" i="10"/>
  <c r="AO176" i="10"/>
  <c r="AN176" i="10"/>
  <c r="AN160" i="10"/>
  <c r="AO160" i="10"/>
  <c r="AN144" i="10"/>
  <c r="AO144" i="10"/>
  <c r="AO128" i="10"/>
  <c r="AN128" i="10"/>
  <c r="AO96" i="10"/>
  <c r="AN96" i="10"/>
  <c r="AO81" i="10"/>
  <c r="AN81" i="10"/>
  <c r="AO48" i="10"/>
  <c r="AN48" i="10"/>
  <c r="AN120" i="10"/>
  <c r="AO120" i="10"/>
  <c r="AO95" i="10"/>
  <c r="AN95" i="10"/>
  <c r="AO75" i="10"/>
  <c r="AN75" i="10"/>
  <c r="AN49" i="10"/>
  <c r="AO49" i="10"/>
  <c r="AN28" i="10"/>
  <c r="AO28" i="10"/>
  <c r="AN36" i="10"/>
  <c r="AO36" i="10"/>
  <c r="AN33" i="10"/>
  <c r="AO33" i="10"/>
  <c r="AO79" i="10"/>
  <c r="AN79" i="10"/>
  <c r="AO63" i="10"/>
  <c r="AN63" i="10"/>
  <c r="AO47" i="10"/>
  <c r="AN47" i="10"/>
  <c r="AO31" i="10"/>
  <c r="AN31" i="10"/>
  <c r="AN542" i="10"/>
  <c r="AO542" i="10"/>
  <c r="AO350" i="10"/>
  <c r="AN350" i="10"/>
  <c r="AN537" i="10"/>
  <c r="AO537" i="10"/>
  <c r="AN505" i="10"/>
  <c r="AO505" i="10"/>
  <c r="AN425" i="10"/>
  <c r="AO425" i="10"/>
  <c r="AN387" i="10"/>
  <c r="AO387" i="10"/>
  <c r="AO328" i="10"/>
  <c r="AN328" i="10"/>
  <c r="AN94" i="10"/>
  <c r="AO94" i="10"/>
  <c r="AO358" i="10"/>
  <c r="AN358" i="10"/>
  <c r="AO540" i="10"/>
  <c r="AN540" i="10"/>
  <c r="AO476" i="10"/>
  <c r="AN476" i="10"/>
  <c r="AN429" i="10"/>
  <c r="AO429" i="10"/>
  <c r="AN378" i="10"/>
  <c r="AO378" i="10"/>
  <c r="AN558" i="10"/>
  <c r="AO558" i="10"/>
  <c r="AO366" i="10"/>
  <c r="AN366" i="10"/>
  <c r="AN527" i="10"/>
  <c r="AO527" i="10"/>
  <c r="AN479" i="10"/>
  <c r="AO479" i="10"/>
  <c r="AO338" i="10"/>
  <c r="AN338" i="10"/>
  <c r="AO204" i="10"/>
  <c r="AN204" i="10"/>
  <c r="AN442" i="10"/>
  <c r="AO442" i="10"/>
  <c r="AO380" i="10"/>
  <c r="AN380" i="10"/>
  <c r="AN287" i="10"/>
  <c r="AO287" i="10"/>
  <c r="AN224" i="10"/>
  <c r="AO224" i="10"/>
  <c r="AN164" i="10"/>
  <c r="AO164" i="10"/>
  <c r="AO51" i="10"/>
  <c r="AN51" i="10"/>
  <c r="AN327" i="10"/>
  <c r="AO327" i="10"/>
  <c r="AN263" i="10"/>
  <c r="AO263" i="10"/>
  <c r="AO195" i="10"/>
  <c r="AN195" i="10"/>
  <c r="AO145" i="10"/>
  <c r="AN145" i="10"/>
  <c r="AO76" i="10"/>
  <c r="AN76" i="10"/>
  <c r="AN337" i="10"/>
  <c r="AO337" i="10"/>
  <c r="AN292" i="10"/>
  <c r="AO292" i="10"/>
  <c r="AN228" i="10"/>
  <c r="AO228" i="10"/>
  <c r="AN162" i="10"/>
  <c r="AO162" i="10"/>
  <c r="AO103" i="10"/>
  <c r="AN103" i="10"/>
  <c r="AN98" i="10"/>
  <c r="AO98" i="10"/>
  <c r="AO35" i="10"/>
  <c r="AN35" i="10"/>
  <c r="AN66" i="10"/>
  <c r="AO66" i="10"/>
  <c r="AN34" i="10"/>
  <c r="AO34" i="10"/>
  <c r="AN486" i="10"/>
  <c r="AO486" i="10"/>
  <c r="AO171" i="10"/>
  <c r="AN171" i="10"/>
  <c r="AN517" i="10"/>
  <c r="AO517" i="10"/>
  <c r="AN469" i="10"/>
  <c r="AO469" i="10"/>
  <c r="AN406" i="10"/>
  <c r="AO406" i="10"/>
  <c r="AO352" i="10"/>
  <c r="AN352" i="10"/>
  <c r="AO165" i="10"/>
  <c r="AN165" i="10"/>
  <c r="AN478" i="10"/>
  <c r="AO478" i="10"/>
  <c r="AO536" i="10"/>
  <c r="AN536" i="10"/>
  <c r="AO392" i="10"/>
  <c r="AN392" i="10"/>
  <c r="AN555" i="10"/>
  <c r="AO555" i="10"/>
  <c r="AN529" i="10"/>
  <c r="AO529" i="10"/>
  <c r="AN481" i="10"/>
  <c r="AO481" i="10"/>
  <c r="AN433" i="10"/>
  <c r="AO433" i="10"/>
  <c r="AN403" i="10"/>
  <c r="AO403" i="10"/>
  <c r="AN371" i="10"/>
  <c r="AO371" i="10"/>
  <c r="AO202" i="10"/>
  <c r="AN202" i="10"/>
  <c r="AN73" i="10"/>
  <c r="AO73" i="10"/>
  <c r="AN466" i="10"/>
  <c r="AO466" i="10"/>
  <c r="AO131" i="10"/>
  <c r="AN131" i="10"/>
  <c r="AO516" i="10"/>
  <c r="AN516" i="10"/>
  <c r="AO484" i="10"/>
  <c r="AN484" i="10"/>
  <c r="AO437" i="10"/>
  <c r="AN437" i="10"/>
  <c r="AN394" i="10"/>
  <c r="AO394" i="10"/>
  <c r="AO373" i="10"/>
  <c r="AN373" i="10"/>
  <c r="AO54" i="10"/>
  <c r="AN54" i="10"/>
  <c r="AO432" i="10"/>
  <c r="AN432" i="10"/>
  <c r="AN163" i="10"/>
  <c r="AO163" i="10"/>
  <c r="AN519" i="10"/>
  <c r="AO519" i="10"/>
  <c r="AN471" i="10"/>
  <c r="AO471" i="10"/>
  <c r="AO428" i="10"/>
  <c r="AN428" i="10"/>
  <c r="AO270" i="10"/>
  <c r="AN270" i="10"/>
  <c r="AO159" i="10"/>
  <c r="AN159" i="10"/>
  <c r="AN22" i="10"/>
  <c r="AO22" i="10"/>
  <c r="AO396" i="10"/>
  <c r="AN396" i="10"/>
  <c r="AN312" i="10"/>
  <c r="AO312" i="10"/>
  <c r="AN280" i="10"/>
  <c r="AO280" i="10"/>
  <c r="AN232" i="10"/>
  <c r="AO232" i="10"/>
  <c r="AN180" i="10"/>
  <c r="AO180" i="10"/>
  <c r="AO118" i="10"/>
  <c r="AN118" i="10"/>
  <c r="AN367" i="10"/>
  <c r="AO367" i="10"/>
  <c r="AN319" i="10"/>
  <c r="AO319" i="10"/>
  <c r="AN303" i="10"/>
  <c r="AO303" i="10"/>
  <c r="AO288" i="10"/>
  <c r="AN288" i="10"/>
  <c r="AO272" i="10"/>
  <c r="AN272" i="10"/>
  <c r="AO240" i="10"/>
  <c r="AN240" i="10"/>
  <c r="AN217" i="10"/>
  <c r="AO217" i="10"/>
  <c r="AN205" i="10"/>
  <c r="AO205" i="10"/>
  <c r="AN186" i="10"/>
  <c r="AO186" i="10"/>
  <c r="AO169" i="10"/>
  <c r="AN169" i="10"/>
  <c r="AO153" i="10"/>
  <c r="AN153" i="10"/>
  <c r="AO137" i="10"/>
  <c r="AN137" i="10"/>
  <c r="AO117" i="10"/>
  <c r="AN117" i="10"/>
  <c r="AO101" i="10"/>
  <c r="AN101" i="10"/>
  <c r="AO87" i="10"/>
  <c r="AN87" i="10"/>
  <c r="AN62" i="10"/>
  <c r="AO62" i="10"/>
  <c r="AO39" i="10"/>
  <c r="AN39" i="10"/>
  <c r="AN361" i="10"/>
  <c r="AO361" i="10"/>
  <c r="AN345" i="10"/>
  <c r="AO345" i="10"/>
  <c r="AN329" i="10"/>
  <c r="AO329" i="10"/>
  <c r="AO313" i="10"/>
  <c r="AN313" i="10"/>
  <c r="AO297" i="10"/>
  <c r="AN297" i="10"/>
  <c r="AO283" i="10"/>
  <c r="AN283" i="10"/>
  <c r="AO267" i="10"/>
  <c r="AN267" i="10"/>
  <c r="AO251" i="10"/>
  <c r="AN251" i="10"/>
  <c r="AO235" i="10"/>
  <c r="AN235" i="10"/>
  <c r="AN223" i="10"/>
  <c r="AO223" i="10"/>
  <c r="AN208" i="10"/>
  <c r="AO208" i="10"/>
  <c r="AN188" i="10"/>
  <c r="AO188" i="10"/>
  <c r="AN170" i="10"/>
  <c r="AO170" i="10"/>
  <c r="AN154" i="10"/>
  <c r="AO154" i="10"/>
  <c r="AN138" i="10"/>
  <c r="AO138" i="10"/>
  <c r="AO119" i="10"/>
  <c r="AN119" i="10"/>
  <c r="AO91" i="10"/>
  <c r="AN91" i="10"/>
  <c r="AN74" i="10"/>
  <c r="AO74" i="10"/>
  <c r="AO43" i="10"/>
  <c r="AN43" i="10"/>
  <c r="AN114" i="10"/>
  <c r="AO114" i="10"/>
  <c r="AN93" i="10"/>
  <c r="AO93" i="10"/>
  <c r="AN70" i="10"/>
  <c r="AO70" i="10"/>
  <c r="AO46" i="10"/>
  <c r="AN46" i="10"/>
  <c r="AN25" i="10"/>
  <c r="AO25" i="10"/>
  <c r="AO26" i="10"/>
  <c r="AN26" i="10"/>
  <c r="AN30" i="10"/>
  <c r="AO30" i="10"/>
  <c r="AN77" i="10"/>
  <c r="AO77" i="10"/>
  <c r="AO61" i="10"/>
  <c r="AN61" i="10"/>
  <c r="AO45" i="10"/>
  <c r="AN45" i="10"/>
  <c r="AO29" i="10"/>
  <c r="AN29" i="10"/>
  <c r="B69" i="2"/>
  <c r="B54" i="2"/>
  <c r="H231" i="2" s="1"/>
  <c r="B16" i="2"/>
  <c r="B127" i="2" s="1"/>
  <c r="B15" i="2"/>
  <c r="B53" i="2" s="1"/>
  <c r="B52" i="2"/>
  <c r="B26" i="10" l="1"/>
  <c r="B37" i="2"/>
  <c r="B38" i="2"/>
  <c r="B71" i="2"/>
  <c r="B29" i="2"/>
  <c r="B66" i="2"/>
  <c r="B10" i="4"/>
  <c r="B11" i="4" s="1"/>
  <c r="B219" i="2"/>
  <c r="H78" i="1" s="1"/>
  <c r="B25" i="10"/>
  <c r="E222" i="2"/>
  <c r="B206" i="2"/>
  <c r="B34" i="2"/>
  <c r="B143" i="2" s="1"/>
  <c r="B147" i="2"/>
  <c r="B148" i="2" s="1"/>
  <c r="B146" i="2"/>
  <c r="B138" i="2"/>
  <c r="B139" i="2"/>
  <c r="B25" i="2"/>
  <c r="B135" i="2" s="1"/>
  <c r="B60" i="2"/>
  <c r="B70" i="2"/>
  <c r="B64" i="2"/>
  <c r="B33" i="2"/>
  <c r="BL27" i="4" s="1"/>
  <c r="B24" i="2"/>
  <c r="B140" i="2" l="1"/>
  <c r="K150" i="2"/>
  <c r="BL125" i="4"/>
  <c r="BL60" i="4"/>
  <c r="BL150" i="4"/>
  <c r="BL57" i="4"/>
  <c r="BL143" i="4"/>
  <c r="BL75" i="4"/>
  <c r="BL133" i="4"/>
  <c r="BL17" i="4"/>
  <c r="BL154" i="4"/>
  <c r="BL104" i="4"/>
  <c r="BL19" i="4"/>
  <c r="BL106" i="4"/>
  <c r="BL9" i="4"/>
  <c r="BL48" i="4"/>
  <c r="BL13" i="4"/>
  <c r="BL115" i="4"/>
  <c r="BL52" i="4"/>
  <c r="BL70" i="4"/>
  <c r="BL7" i="4"/>
  <c r="BL151" i="4"/>
  <c r="BL153" i="4"/>
  <c r="BL40" i="4"/>
  <c r="BL87" i="4"/>
  <c r="BL84" i="4"/>
  <c r="BL85" i="4"/>
  <c r="BL16" i="4"/>
  <c r="BL22" i="4"/>
  <c r="BL37" i="4"/>
  <c r="BL43" i="4"/>
  <c r="BL65" i="4"/>
  <c r="BL80" i="4"/>
  <c r="BL86" i="4"/>
  <c r="BL101" i="4"/>
  <c r="BL108" i="4"/>
  <c r="BL10" i="4"/>
  <c r="BL25" i="4"/>
  <c r="BL31" i="4"/>
  <c r="BL73" i="4"/>
  <c r="BL79" i="4"/>
  <c r="BL12" i="4"/>
  <c r="BL18" i="4"/>
  <c r="BL33" i="4"/>
  <c r="BL39" i="4"/>
  <c r="BL76" i="4"/>
  <c r="BL82" i="4"/>
  <c r="BL97" i="4"/>
  <c r="BL103" i="4"/>
  <c r="BL29" i="4"/>
  <c r="BL88" i="4"/>
  <c r="BL141" i="4"/>
  <c r="BL147" i="4"/>
  <c r="BL46" i="4"/>
  <c r="BL117" i="4"/>
  <c r="BL139" i="4"/>
  <c r="BL45" i="4"/>
  <c r="BL118" i="4"/>
  <c r="BL124" i="4"/>
  <c r="BL152" i="4"/>
  <c r="BL105" i="4"/>
  <c r="BL62" i="4"/>
  <c r="BL126" i="4"/>
  <c r="BL132" i="4"/>
  <c r="BL56" i="4"/>
  <c r="BL123" i="4"/>
  <c r="BL138" i="4"/>
  <c r="BL32" i="4"/>
  <c r="BL38" i="4"/>
  <c r="BL53" i="4"/>
  <c r="BL59" i="4"/>
  <c r="BL96" i="4"/>
  <c r="BL102" i="4"/>
  <c r="BL109" i="4"/>
  <c r="BL20" i="4"/>
  <c r="BL26" i="4"/>
  <c r="BL41" i="4"/>
  <c r="BL47" i="4"/>
  <c r="BL68" i="4"/>
  <c r="BL74" i="4"/>
  <c r="BL89" i="4"/>
  <c r="BL95" i="4"/>
  <c r="BL28" i="4"/>
  <c r="BL34" i="4"/>
  <c r="BL49" i="4"/>
  <c r="BL55" i="4"/>
  <c r="BL92" i="4"/>
  <c r="BL98" i="4"/>
  <c r="BL14" i="4"/>
  <c r="BL93" i="4"/>
  <c r="BL114" i="4"/>
  <c r="BL120" i="4"/>
  <c r="BL61" i="4"/>
  <c r="BL144" i="4"/>
  <c r="BL30" i="4"/>
  <c r="BL94" i="4"/>
  <c r="BL113" i="4"/>
  <c r="BL119" i="4"/>
  <c r="BL134" i="4"/>
  <c r="BL140" i="4"/>
  <c r="BL149" i="4"/>
  <c r="BL67" i="4"/>
  <c r="BL121" i="4"/>
  <c r="BL127" i="4"/>
  <c r="BL142" i="4"/>
  <c r="BL148" i="4"/>
  <c r="BL128" i="4"/>
  <c r="BL21" i="4"/>
  <c r="BL64" i="4"/>
  <c r="BL91" i="4"/>
  <c r="BL107" i="4"/>
  <c r="BL15" i="4"/>
  <c r="BL58" i="4"/>
  <c r="BL100" i="4"/>
  <c r="BL23" i="4"/>
  <c r="BL66" i="4"/>
  <c r="BL81" i="4"/>
  <c r="BL24" i="4"/>
  <c r="BL83" i="4"/>
  <c r="BL131" i="4"/>
  <c r="BL146" i="4"/>
  <c r="BL112" i="4"/>
  <c r="BL157" i="4"/>
  <c r="BL145" i="4"/>
  <c r="BL77" i="4"/>
  <c r="BL116" i="4"/>
  <c r="BL156" i="4"/>
  <c r="BL51" i="4"/>
  <c r="BL11" i="4"/>
  <c r="BL54" i="4"/>
  <c r="BL69" i="4"/>
  <c r="BL110" i="4"/>
  <c r="BL36" i="4"/>
  <c r="BL63" i="4"/>
  <c r="BL90" i="4"/>
  <c r="BL44" i="4"/>
  <c r="BL71" i="4"/>
  <c r="BL111" i="4"/>
  <c r="BL136" i="4"/>
  <c r="BL155" i="4"/>
  <c r="BL35" i="4"/>
  <c r="BL99" i="4"/>
  <c r="BL135" i="4"/>
  <c r="BL122" i="4"/>
  <c r="BL137" i="4"/>
  <c r="BL72" i="4"/>
  <c r="BL129" i="4"/>
  <c r="BL130" i="4"/>
  <c r="BL78" i="4"/>
  <c r="BL50" i="4"/>
  <c r="BL42" i="4"/>
  <c r="BL8" i="4"/>
  <c r="B18" i="4"/>
  <c r="BA8" i="4"/>
  <c r="BA12" i="4"/>
  <c r="BA15" i="4"/>
  <c r="BA18" i="4"/>
  <c r="BA22" i="4"/>
  <c r="BA25" i="4"/>
  <c r="BA29" i="4"/>
  <c r="BA33" i="4"/>
  <c r="BA37" i="4"/>
  <c r="BA40" i="4"/>
  <c r="BA7" i="4"/>
  <c r="BA10" i="4"/>
  <c r="BA13" i="4"/>
  <c r="BA16" i="4"/>
  <c r="BA19" i="4"/>
  <c r="BA23" i="4"/>
  <c r="BA27" i="4"/>
  <c r="BA30" i="4"/>
  <c r="BA34" i="4"/>
  <c r="BA38" i="4"/>
  <c r="BA42" i="4"/>
  <c r="B14" i="4"/>
  <c r="BA9" i="4"/>
  <c r="BA11" i="4"/>
  <c r="BA14" i="4"/>
  <c r="BA17" i="4"/>
  <c r="BA20" i="4"/>
  <c r="BA21" i="4"/>
  <c r="BA24" i="4"/>
  <c r="BA26" i="4"/>
  <c r="BA28" i="4"/>
  <c r="BA31" i="4"/>
  <c r="BA32" i="4"/>
  <c r="BA35" i="4"/>
  <c r="BA36" i="4"/>
  <c r="BA39" i="4"/>
  <c r="BA41" i="4"/>
  <c r="BA131" i="4"/>
  <c r="BA142" i="4"/>
  <c r="BA145" i="4"/>
  <c r="BA148" i="4"/>
  <c r="BA149" i="4"/>
  <c r="BA152" i="4"/>
  <c r="BA155" i="4"/>
  <c r="BA156" i="4"/>
  <c r="BA43" i="4"/>
  <c r="BA44" i="4"/>
  <c r="BA45" i="4"/>
  <c r="BA46" i="4"/>
  <c r="BA48" i="4"/>
  <c r="BA49" i="4"/>
  <c r="BA50" i="4"/>
  <c r="BA51" i="4"/>
  <c r="BA53" i="4"/>
  <c r="BA55" i="4"/>
  <c r="BA57" i="4"/>
  <c r="BA59" i="4"/>
  <c r="BA61" i="4"/>
  <c r="BA63" i="4"/>
  <c r="BA65" i="4"/>
  <c r="BA67" i="4"/>
  <c r="BA69" i="4"/>
  <c r="BA71" i="4"/>
  <c r="BA73" i="4"/>
  <c r="BA75" i="4"/>
  <c r="BA77" i="4"/>
  <c r="BA79" i="4"/>
  <c r="BA81" i="4"/>
  <c r="BA83" i="4"/>
  <c r="BA85" i="4"/>
  <c r="BA87" i="4"/>
  <c r="BA89" i="4"/>
  <c r="BA91" i="4"/>
  <c r="BA93" i="4"/>
  <c r="BA95" i="4"/>
  <c r="BA97" i="4"/>
  <c r="BA99" i="4"/>
  <c r="BA101" i="4"/>
  <c r="BA103" i="4"/>
  <c r="BA105" i="4"/>
  <c r="BA107" i="4"/>
  <c r="BA109" i="4"/>
  <c r="BA111" i="4"/>
  <c r="BA113" i="4"/>
  <c r="BA115" i="4"/>
  <c r="BA117" i="4"/>
  <c r="BA119" i="4"/>
  <c r="BA121" i="4"/>
  <c r="BA123" i="4"/>
  <c r="BA125" i="4"/>
  <c r="BA127" i="4"/>
  <c r="BA129" i="4"/>
  <c r="BA132" i="4"/>
  <c r="BA134" i="4"/>
  <c r="BA136" i="4"/>
  <c r="BA138" i="4"/>
  <c r="BA140" i="4"/>
  <c r="BA143" i="4"/>
  <c r="BA146" i="4"/>
  <c r="BA150" i="4"/>
  <c r="BA153" i="4"/>
  <c r="BA157" i="4"/>
  <c r="BA47" i="4"/>
  <c r="BA52" i="4"/>
  <c r="BA54" i="4"/>
  <c r="BA56" i="4"/>
  <c r="BA58" i="4"/>
  <c r="BA60" i="4"/>
  <c r="BA62" i="4"/>
  <c r="BA64" i="4"/>
  <c r="BA66" i="4"/>
  <c r="BA68" i="4"/>
  <c r="BA70" i="4"/>
  <c r="BA72" i="4"/>
  <c r="BA74" i="4"/>
  <c r="BA76" i="4"/>
  <c r="BA78" i="4"/>
  <c r="BA80" i="4"/>
  <c r="BA82" i="4"/>
  <c r="BA84" i="4"/>
  <c r="BA86" i="4"/>
  <c r="BA88" i="4"/>
  <c r="BA90" i="4"/>
  <c r="BA92" i="4"/>
  <c r="BA94" i="4"/>
  <c r="BA96" i="4"/>
  <c r="BA98" i="4"/>
  <c r="BA100" i="4"/>
  <c r="BA102" i="4"/>
  <c r="BA104" i="4"/>
  <c r="BA106" i="4"/>
  <c r="BA108" i="4"/>
  <c r="BA110" i="4"/>
  <c r="BA112" i="4"/>
  <c r="BA114" i="4"/>
  <c r="BA116" i="4"/>
  <c r="BA118" i="4"/>
  <c r="BA120" i="4"/>
  <c r="BA122" i="4"/>
  <c r="BA124" i="4"/>
  <c r="BA126" i="4"/>
  <c r="BA128" i="4"/>
  <c r="BA130" i="4"/>
  <c r="BA133" i="4"/>
  <c r="BA135" i="4"/>
  <c r="BA137" i="4"/>
  <c r="BA139" i="4"/>
  <c r="BA141" i="4"/>
  <c r="BA144" i="4"/>
  <c r="BA147" i="4"/>
  <c r="BA151" i="4"/>
  <c r="BA154" i="4"/>
  <c r="AK114" i="4"/>
  <c r="AK50" i="4"/>
  <c r="AK66" i="4"/>
  <c r="AK58" i="4"/>
  <c r="AK106" i="4"/>
  <c r="AK40" i="4"/>
  <c r="AK94" i="4"/>
  <c r="AK18" i="4"/>
  <c r="AK68" i="4"/>
  <c r="AK123" i="4"/>
  <c r="AK75" i="4"/>
  <c r="AK27" i="4"/>
  <c r="AK125" i="4"/>
  <c r="AK61" i="4"/>
  <c r="AK13" i="4"/>
  <c r="AK87" i="4"/>
  <c r="AK23" i="4"/>
  <c r="AK121" i="4"/>
  <c r="AK89" i="4"/>
  <c r="AK41" i="4"/>
  <c r="AK78" i="4"/>
  <c r="AK14" i="4"/>
  <c r="AK116" i="4"/>
  <c r="AK147" i="4"/>
  <c r="AK115" i="4"/>
  <c r="AK35" i="4"/>
  <c r="AK133" i="4"/>
  <c r="AK69" i="4"/>
  <c r="AK146" i="4"/>
  <c r="AK9" i="4"/>
  <c r="AK154" i="4"/>
  <c r="AK74" i="4"/>
  <c r="AK130" i="4"/>
  <c r="AK136" i="4"/>
  <c r="AK80" i="4"/>
  <c r="AK24" i="4"/>
  <c r="AK150" i="4"/>
  <c r="AK118" i="4"/>
  <c r="AK86" i="4"/>
  <c r="AK54" i="4"/>
  <c r="AK22" i="4"/>
  <c r="AK10" i="4"/>
  <c r="AK88" i="4"/>
  <c r="AK156" i="4"/>
  <c r="AK124" i="4"/>
  <c r="AK92" i="4"/>
  <c r="AK60" i="4"/>
  <c r="AK28" i="4"/>
  <c r="AK151" i="4"/>
  <c r="AK119" i="4"/>
  <c r="AK55" i="4"/>
  <c r="AK137" i="4"/>
  <c r="AK73" i="4"/>
  <c r="AK122" i="4"/>
  <c r="AK72" i="4"/>
  <c r="AK52" i="4"/>
  <c r="AK83" i="4"/>
  <c r="AK19" i="4"/>
  <c r="AK101" i="4"/>
  <c r="AK37" i="4"/>
  <c r="AK98" i="4"/>
  <c r="AK90" i="4"/>
  <c r="AK138" i="4"/>
  <c r="AK104" i="4"/>
  <c r="AK48" i="4"/>
  <c r="AK8" i="4"/>
  <c r="AK134" i="4"/>
  <c r="AK102" i="4"/>
  <c r="AK70" i="4"/>
  <c r="AK38" i="4"/>
  <c r="AK26" i="4"/>
  <c r="AK128" i="4"/>
  <c r="AK56" i="4"/>
  <c r="AK140" i="4"/>
  <c r="AK108" i="4"/>
  <c r="AK76" i="4"/>
  <c r="AK44" i="4"/>
  <c r="AK12" i="4"/>
  <c r="AK143" i="4"/>
  <c r="AK127" i="4"/>
  <c r="AK111" i="4"/>
  <c r="AK95" i="4"/>
  <c r="AK79" i="4"/>
  <c r="AK63" i="4"/>
  <c r="AK47" i="4"/>
  <c r="AK31" i="4"/>
  <c r="AK15" i="4"/>
  <c r="AK145" i="4"/>
  <c r="AK129" i="4"/>
  <c r="AK113" i="4"/>
  <c r="AK97" i="4"/>
  <c r="AK81" i="4"/>
  <c r="AK65" i="4"/>
  <c r="AK49" i="4"/>
  <c r="AK33" i="4"/>
  <c r="AK17" i="4"/>
  <c r="AK152" i="4"/>
  <c r="AK96" i="4"/>
  <c r="AK7" i="4"/>
  <c r="AK126" i="4"/>
  <c r="AK62" i="4"/>
  <c r="AK30" i="4"/>
  <c r="AK112" i="4"/>
  <c r="AK32" i="4"/>
  <c r="AK132" i="4"/>
  <c r="AK100" i="4"/>
  <c r="AK36" i="4"/>
  <c r="AK155" i="4"/>
  <c r="AK139" i="4"/>
  <c r="AK107" i="4"/>
  <c r="AK91" i="4"/>
  <c r="AK59" i="4"/>
  <c r="AK43" i="4"/>
  <c r="AK11" i="4"/>
  <c r="AK141" i="4"/>
  <c r="AK109" i="4"/>
  <c r="AK93" i="4"/>
  <c r="AK77" i="4"/>
  <c r="AK45" i="4"/>
  <c r="AK29" i="4"/>
  <c r="AK135" i="4"/>
  <c r="AK103" i="4"/>
  <c r="AK71" i="4"/>
  <c r="AK39" i="4"/>
  <c r="AK153" i="4"/>
  <c r="AK105" i="4"/>
  <c r="AK57" i="4"/>
  <c r="AK25" i="4"/>
  <c r="AK82" i="4"/>
  <c r="AK157" i="4"/>
  <c r="AK42" i="4"/>
  <c r="AK34" i="4"/>
  <c r="AK120" i="4"/>
  <c r="AK64" i="4"/>
  <c r="AK16" i="4"/>
  <c r="AK142" i="4"/>
  <c r="AK110" i="4"/>
  <c r="AK46" i="4"/>
  <c r="AK144" i="4"/>
  <c r="AK148" i="4"/>
  <c r="AK84" i="4"/>
  <c r="AK20" i="4"/>
  <c r="AK131" i="4"/>
  <c r="AK99" i="4"/>
  <c r="AK67" i="4"/>
  <c r="AK51" i="4"/>
  <c r="AK149" i="4"/>
  <c r="AK117" i="4"/>
  <c r="AK85" i="4"/>
  <c r="AK53" i="4"/>
  <c r="AK21" i="4"/>
  <c r="B27" i="2"/>
  <c r="B15" i="4" s="1"/>
  <c r="B65" i="2"/>
  <c r="N19" i="1" s="1"/>
  <c r="N27" i="1"/>
  <c r="B63" i="2"/>
  <c r="N16" i="1" s="1"/>
  <c r="B35" i="2"/>
  <c r="B68" i="2"/>
  <c r="N24" i="1" s="1"/>
  <c r="B26" i="2"/>
  <c r="B36" i="2"/>
  <c r="B19" i="4" s="1"/>
  <c r="BK9" i="4" l="1"/>
  <c r="BM9" i="4" s="1"/>
  <c r="BK31" i="4"/>
  <c r="BM31" i="4" s="1"/>
  <c r="BK52" i="4"/>
  <c r="BM52" i="4" s="1"/>
  <c r="BK58" i="4"/>
  <c r="BM58" i="4" s="1"/>
  <c r="BK73" i="4"/>
  <c r="BM73" i="4" s="1"/>
  <c r="BK95" i="4"/>
  <c r="BK19" i="4"/>
  <c r="BM19" i="4" s="1"/>
  <c r="BK40" i="4"/>
  <c r="BM40" i="4" s="1"/>
  <c r="BK46" i="4"/>
  <c r="BM46" i="4" s="1"/>
  <c r="BK61" i="4"/>
  <c r="BM61" i="4" s="1"/>
  <c r="BK67" i="4"/>
  <c r="BM67" i="4" s="1"/>
  <c r="BK88" i="4"/>
  <c r="BK94" i="4"/>
  <c r="BK27" i="4"/>
  <c r="BM27" i="4" s="1"/>
  <c r="BK48" i="4"/>
  <c r="BM48" i="4" s="1"/>
  <c r="BK54" i="4"/>
  <c r="BM54" i="4" s="1"/>
  <c r="BK69" i="4"/>
  <c r="BM69" i="4" s="1"/>
  <c r="BK91" i="4"/>
  <c r="BK109" i="4"/>
  <c r="BK49" i="4"/>
  <c r="BM49" i="4" s="1"/>
  <c r="BK113" i="4"/>
  <c r="BK119" i="4"/>
  <c r="BK134" i="4"/>
  <c r="BK112" i="4"/>
  <c r="BK133" i="4"/>
  <c r="BK139" i="4"/>
  <c r="BK132" i="4"/>
  <c r="BK23" i="4"/>
  <c r="BM23" i="4" s="1"/>
  <c r="BK82" i="4"/>
  <c r="BK111" i="4"/>
  <c r="BK120" i="4"/>
  <c r="BK141" i="4"/>
  <c r="BK147" i="4"/>
  <c r="BK153" i="4"/>
  <c r="BK157" i="4"/>
  <c r="BK10" i="4"/>
  <c r="BM10" i="4" s="1"/>
  <c r="BK25" i="4"/>
  <c r="BM25" i="4" s="1"/>
  <c r="BK47" i="4"/>
  <c r="BM47" i="4" s="1"/>
  <c r="BK68" i="4"/>
  <c r="BM68" i="4" s="1"/>
  <c r="BK74" i="4"/>
  <c r="BM74" i="4" s="1"/>
  <c r="BK89" i="4"/>
  <c r="BK13" i="4"/>
  <c r="BM13" i="4" s="1"/>
  <c r="BK35" i="4"/>
  <c r="BM35" i="4" s="1"/>
  <c r="BK56" i="4"/>
  <c r="BM56" i="4" s="1"/>
  <c r="BK62" i="4"/>
  <c r="BM62" i="4" s="1"/>
  <c r="BK83" i="4"/>
  <c r="BK104" i="4"/>
  <c r="BK21" i="4"/>
  <c r="BM21" i="4" s="1"/>
  <c r="BK43" i="4"/>
  <c r="BM43" i="4" s="1"/>
  <c r="BK64" i="4"/>
  <c r="BM64" i="4" s="1"/>
  <c r="BK70" i="4"/>
  <c r="BM70" i="4" s="1"/>
  <c r="BK85" i="4"/>
  <c r="BK110" i="4"/>
  <c r="BK34" i="4"/>
  <c r="BM34" i="4" s="1"/>
  <c r="BK129" i="4"/>
  <c r="BK135" i="4"/>
  <c r="BK152" i="4"/>
  <c r="BK121" i="4"/>
  <c r="BK50" i="4"/>
  <c r="BM50" i="4" s="1"/>
  <c r="BK128" i="4"/>
  <c r="BK149" i="4"/>
  <c r="BK28" i="4"/>
  <c r="BM28" i="4" s="1"/>
  <c r="BK87" i="4"/>
  <c r="BK114" i="4"/>
  <c r="BK136" i="4"/>
  <c r="BK154" i="4"/>
  <c r="BK8" i="4"/>
  <c r="BM8" i="4" s="1"/>
  <c r="BS8" i="4" s="1"/>
  <c r="BK12" i="4"/>
  <c r="BM12" i="4" s="1"/>
  <c r="BK71" i="4"/>
  <c r="BM71" i="4" s="1"/>
  <c r="BK142" i="4"/>
  <c r="BK36" i="4"/>
  <c r="BM36" i="4" s="1"/>
  <c r="BK79" i="4"/>
  <c r="BM79" i="4" s="1"/>
  <c r="BK30" i="4"/>
  <c r="BM30" i="4" s="1"/>
  <c r="BK45" i="4"/>
  <c r="BM45" i="4" s="1"/>
  <c r="BK72" i="4"/>
  <c r="BM72" i="4" s="1"/>
  <c r="BK11" i="4"/>
  <c r="BM11" i="4" s="1"/>
  <c r="BK38" i="4"/>
  <c r="BM38" i="4" s="1"/>
  <c r="BK53" i="4"/>
  <c r="BM53" i="4" s="1"/>
  <c r="BK96" i="4"/>
  <c r="BN96" i="4" s="1"/>
  <c r="BK108" i="4"/>
  <c r="BK118" i="4"/>
  <c r="BK60" i="4"/>
  <c r="BM60" i="4" s="1"/>
  <c r="BK117" i="4"/>
  <c r="BK66" i="4"/>
  <c r="BM66" i="4" s="1"/>
  <c r="BK18" i="4"/>
  <c r="BM18" i="4" s="1"/>
  <c r="BK131" i="4"/>
  <c r="BK146" i="4"/>
  <c r="BK156" i="4"/>
  <c r="BK26" i="4"/>
  <c r="BM26" i="4" s="1"/>
  <c r="BK41" i="4"/>
  <c r="BM41" i="4" s="1"/>
  <c r="BK84" i="4"/>
  <c r="BK51" i="4"/>
  <c r="BM51" i="4" s="1"/>
  <c r="BK77" i="4"/>
  <c r="BM77" i="4" s="1"/>
  <c r="BK105" i="4"/>
  <c r="BK16" i="4"/>
  <c r="BM16" i="4" s="1"/>
  <c r="BK59" i="4"/>
  <c r="BM59" i="4" s="1"/>
  <c r="BK86" i="4"/>
  <c r="BK101" i="4"/>
  <c r="BK39" i="4"/>
  <c r="BM39" i="4" s="1"/>
  <c r="BK98" i="4"/>
  <c r="BK124" i="4"/>
  <c r="BK126" i="4"/>
  <c r="BK122" i="4"/>
  <c r="BK150" i="4"/>
  <c r="BK33" i="4"/>
  <c r="BM33" i="4" s="1"/>
  <c r="BK92" i="4"/>
  <c r="BK151" i="4"/>
  <c r="BK63" i="4"/>
  <c r="BM63" i="4" s="1"/>
  <c r="BK90" i="4"/>
  <c r="BK14" i="4"/>
  <c r="BM14" i="4" s="1"/>
  <c r="BK99" i="4"/>
  <c r="BK22" i="4"/>
  <c r="BM22" i="4" s="1"/>
  <c r="BK80" i="4"/>
  <c r="BK107" i="4"/>
  <c r="BK81" i="4"/>
  <c r="BK55" i="4"/>
  <c r="BM55" i="4" s="1"/>
  <c r="BK125" i="4"/>
  <c r="BK143" i="4"/>
  <c r="BK15" i="4"/>
  <c r="BM15" i="4" s="1"/>
  <c r="BK42" i="4"/>
  <c r="BM42" i="4" s="1"/>
  <c r="BK100" i="4"/>
  <c r="BK24" i="4"/>
  <c r="BM24" i="4" s="1"/>
  <c r="BK78" i="4"/>
  <c r="BM78" i="4" s="1"/>
  <c r="BK32" i="4"/>
  <c r="BM32" i="4" s="1"/>
  <c r="BK103" i="4"/>
  <c r="BK140" i="4"/>
  <c r="BK137" i="4"/>
  <c r="BK138" i="4"/>
  <c r="BK127" i="4"/>
  <c r="BK97" i="4"/>
  <c r="BK130" i="4"/>
  <c r="BK155" i="4"/>
  <c r="BK76" i="4"/>
  <c r="BM76" i="4" s="1"/>
  <c r="BK20" i="4"/>
  <c r="BM20" i="4" s="1"/>
  <c r="BK106" i="4"/>
  <c r="BK29" i="4"/>
  <c r="BM29" i="4" s="1"/>
  <c r="BK37" i="4"/>
  <c r="BM37" i="4" s="1"/>
  <c r="BK65" i="4"/>
  <c r="BM65" i="4" s="1"/>
  <c r="BK145" i="4"/>
  <c r="BK148" i="4"/>
  <c r="BK144" i="4"/>
  <c r="BK115" i="4"/>
  <c r="BK116" i="4"/>
  <c r="BK57" i="4"/>
  <c r="BM57" i="4" s="1"/>
  <c r="BK93" i="4"/>
  <c r="BK75" i="4"/>
  <c r="BM75" i="4" s="1"/>
  <c r="BK102" i="4"/>
  <c r="BK44" i="4"/>
  <c r="BM44" i="4" s="1"/>
  <c r="BK17" i="4"/>
  <c r="BM17" i="4" s="1"/>
  <c r="BK123" i="4"/>
  <c r="BM96" i="4"/>
  <c r="BK7" i="4"/>
  <c r="BM7" i="4" s="1"/>
  <c r="AZ7" i="4"/>
  <c r="BB7" i="4" s="1"/>
  <c r="AZ31" i="4"/>
  <c r="AZ134" i="4"/>
  <c r="AZ130" i="4"/>
  <c r="AZ109" i="4"/>
  <c r="AZ95" i="4"/>
  <c r="AZ148" i="4"/>
  <c r="AZ132" i="4"/>
  <c r="AZ76" i="4"/>
  <c r="AZ8" i="4"/>
  <c r="BC8" i="4" s="1"/>
  <c r="AZ24" i="4"/>
  <c r="AZ40" i="4"/>
  <c r="AZ56" i="4"/>
  <c r="AZ72" i="4"/>
  <c r="AZ88" i="4"/>
  <c r="AZ102" i="4"/>
  <c r="AZ118" i="4"/>
  <c r="AZ22" i="4"/>
  <c r="AZ38" i="4"/>
  <c r="AZ54" i="4"/>
  <c r="AZ70" i="4"/>
  <c r="AZ86" i="4"/>
  <c r="AZ100" i="4"/>
  <c r="AZ116" i="4"/>
  <c r="AZ10" i="4"/>
  <c r="AZ26" i="4"/>
  <c r="AZ42" i="4"/>
  <c r="AZ58" i="4"/>
  <c r="AZ74" i="4"/>
  <c r="AZ90" i="4"/>
  <c r="AZ107" i="4"/>
  <c r="AZ123" i="4"/>
  <c r="AZ152" i="4"/>
  <c r="AZ136" i="4"/>
  <c r="AZ92" i="4"/>
  <c r="AZ28" i="4"/>
  <c r="AZ146" i="4"/>
  <c r="AZ68" i="4"/>
  <c r="AZ157" i="4"/>
  <c r="AZ156" i="4"/>
  <c r="AZ16" i="4"/>
  <c r="AZ80" i="4"/>
  <c r="AZ110" i="4"/>
  <c r="AZ78" i="4"/>
  <c r="AZ34" i="4"/>
  <c r="AZ131" i="4"/>
  <c r="AZ117" i="4"/>
  <c r="AZ36" i="4"/>
  <c r="AZ12" i="4"/>
  <c r="AZ145" i="4"/>
  <c r="AZ137" i="4"/>
  <c r="AZ154" i="4"/>
  <c r="AZ143" i="4"/>
  <c r="AZ126" i="4"/>
  <c r="AZ55" i="4"/>
  <c r="AZ11" i="4"/>
  <c r="AZ27" i="4"/>
  <c r="AZ43" i="4"/>
  <c r="AZ59" i="4"/>
  <c r="AZ75" i="4"/>
  <c r="AZ91" i="4"/>
  <c r="AZ105" i="4"/>
  <c r="AZ9" i="4"/>
  <c r="AZ25" i="4"/>
  <c r="AZ41" i="4"/>
  <c r="AZ57" i="4"/>
  <c r="AZ73" i="4"/>
  <c r="AZ89" i="4"/>
  <c r="AZ103" i="4"/>
  <c r="AZ119" i="4"/>
  <c r="AZ13" i="4"/>
  <c r="AZ29" i="4"/>
  <c r="AZ45" i="4"/>
  <c r="AZ61" i="4"/>
  <c r="AZ77" i="4"/>
  <c r="AZ93" i="4"/>
  <c r="AZ112" i="4"/>
  <c r="AZ128" i="4"/>
  <c r="AZ147" i="4"/>
  <c r="AZ125" i="4"/>
  <c r="AZ71" i="4"/>
  <c r="AZ141" i="4"/>
  <c r="AZ122" i="4"/>
  <c r="AZ47" i="4"/>
  <c r="AZ20" i="4"/>
  <c r="AZ101" i="4"/>
  <c r="AZ48" i="4"/>
  <c r="AZ96" i="4"/>
  <c r="AZ30" i="4"/>
  <c r="AZ46" i="4"/>
  <c r="AZ18" i="4"/>
  <c r="AZ82" i="4"/>
  <c r="AZ98" i="4"/>
  <c r="AZ115" i="4"/>
  <c r="AZ60" i="4"/>
  <c r="AZ114" i="4"/>
  <c r="AZ142" i="4"/>
  <c r="AZ84" i="4"/>
  <c r="AZ52" i="4"/>
  <c r="AZ150" i="4"/>
  <c r="AZ63" i="4"/>
  <c r="AZ151" i="4"/>
  <c r="AZ135" i="4"/>
  <c r="AZ87" i="4"/>
  <c r="AZ23" i="4"/>
  <c r="AZ19" i="4"/>
  <c r="AZ35" i="4"/>
  <c r="AZ51" i="4"/>
  <c r="AZ67" i="4"/>
  <c r="AZ83" i="4"/>
  <c r="AZ99" i="4"/>
  <c r="AZ113" i="4"/>
  <c r="AZ17" i="4"/>
  <c r="AZ33" i="4"/>
  <c r="AZ49" i="4"/>
  <c r="AZ65" i="4"/>
  <c r="AZ81" i="4"/>
  <c r="AZ97" i="4"/>
  <c r="AZ111" i="4"/>
  <c r="AZ127" i="4"/>
  <c r="AZ21" i="4"/>
  <c r="AZ37" i="4"/>
  <c r="AZ53" i="4"/>
  <c r="AZ69" i="4"/>
  <c r="AZ85" i="4"/>
  <c r="AZ104" i="4"/>
  <c r="AZ120" i="4"/>
  <c r="AZ155" i="4"/>
  <c r="AZ139" i="4"/>
  <c r="AZ106" i="4"/>
  <c r="AZ39" i="4"/>
  <c r="AZ149" i="4"/>
  <c r="AZ133" i="4"/>
  <c r="AZ79" i="4"/>
  <c r="AZ15" i="4"/>
  <c r="AZ129" i="4"/>
  <c r="AZ153" i="4"/>
  <c r="AZ121" i="4"/>
  <c r="AZ140" i="4"/>
  <c r="AZ44" i="4"/>
  <c r="AZ32" i="4"/>
  <c r="AZ64" i="4"/>
  <c r="AZ14" i="4"/>
  <c r="AZ62" i="4"/>
  <c r="AZ94" i="4"/>
  <c r="AZ108" i="4"/>
  <c r="AZ124" i="4"/>
  <c r="AZ50" i="4"/>
  <c r="AZ66" i="4"/>
  <c r="AZ144" i="4"/>
  <c r="AZ138" i="4"/>
  <c r="R25" i="4" l="1"/>
  <c r="AF25" i="4" s="1"/>
  <c r="BB14" i="4"/>
  <c r="BH14" i="4" s="1"/>
  <c r="BC14" i="4"/>
  <c r="BB120" i="4"/>
  <c r="BH120" i="4" s="1"/>
  <c r="BC120" i="4"/>
  <c r="BB99" i="4"/>
  <c r="BH99" i="4" s="1"/>
  <c r="BC99" i="4"/>
  <c r="BB35" i="4"/>
  <c r="BH35" i="4" s="1"/>
  <c r="BC35" i="4"/>
  <c r="BB135" i="4"/>
  <c r="BH135" i="4" s="1"/>
  <c r="BC135" i="4"/>
  <c r="BB52" i="4"/>
  <c r="BH52" i="4" s="1"/>
  <c r="BC52" i="4"/>
  <c r="BC60" i="4"/>
  <c r="BB60" i="4"/>
  <c r="BH60" i="4" s="1"/>
  <c r="BB18" i="4"/>
  <c r="BH18" i="4" s="1"/>
  <c r="BC18" i="4"/>
  <c r="BC48" i="4"/>
  <c r="BB48" i="4"/>
  <c r="BH48" i="4" s="1"/>
  <c r="BB122" i="4"/>
  <c r="BH122" i="4" s="1"/>
  <c r="BC122" i="4"/>
  <c r="BC147" i="4"/>
  <c r="BB147" i="4"/>
  <c r="BH147" i="4" s="1"/>
  <c r="BC77" i="4"/>
  <c r="BB77" i="4"/>
  <c r="BH77" i="4" s="1"/>
  <c r="BC13" i="4"/>
  <c r="BB13" i="4"/>
  <c r="BH13" i="4" s="1"/>
  <c r="BC73" i="4"/>
  <c r="BB73" i="4"/>
  <c r="BH73" i="4" s="1"/>
  <c r="BB9" i="4"/>
  <c r="BH9" i="4" s="1"/>
  <c r="BC9" i="4"/>
  <c r="BC59" i="4"/>
  <c r="BB59" i="4"/>
  <c r="BH59" i="4" s="1"/>
  <c r="BB55" i="4"/>
  <c r="BH55" i="4" s="1"/>
  <c r="BC55" i="4"/>
  <c r="BC154" i="4"/>
  <c r="BB154" i="4"/>
  <c r="BH154" i="4" s="1"/>
  <c r="BB36" i="4"/>
  <c r="BH36" i="4" s="1"/>
  <c r="BC36" i="4"/>
  <c r="BB78" i="4"/>
  <c r="BH78" i="4" s="1"/>
  <c r="BC78" i="4"/>
  <c r="BB156" i="4"/>
  <c r="BH156" i="4" s="1"/>
  <c r="BC156" i="4"/>
  <c r="BB28" i="4"/>
  <c r="BH28" i="4" s="1"/>
  <c r="BC28" i="4"/>
  <c r="BC123" i="4"/>
  <c r="BB123" i="4"/>
  <c r="BH123" i="4" s="1"/>
  <c r="BB58" i="4"/>
  <c r="BH58" i="4" s="1"/>
  <c r="BC58" i="4"/>
  <c r="BB116" i="4"/>
  <c r="BH116" i="4" s="1"/>
  <c r="BC116" i="4"/>
  <c r="BB54" i="4"/>
  <c r="BH54" i="4" s="1"/>
  <c r="BC54" i="4"/>
  <c r="BB102" i="4"/>
  <c r="BH102" i="4" s="1"/>
  <c r="BC102" i="4"/>
  <c r="BC40" i="4"/>
  <c r="BB40" i="4"/>
  <c r="BH40" i="4" s="1"/>
  <c r="BB132" i="4"/>
  <c r="BH132" i="4" s="1"/>
  <c r="BC132" i="4"/>
  <c r="BB130" i="4"/>
  <c r="BH130" i="4" s="1"/>
  <c r="BC130" i="4"/>
  <c r="BM148" i="4"/>
  <c r="BS148" i="4" s="1"/>
  <c r="BN148" i="4"/>
  <c r="BM155" i="4"/>
  <c r="BS155" i="4" s="1"/>
  <c r="BN155" i="4"/>
  <c r="BM138" i="4"/>
  <c r="BS138" i="4" s="1"/>
  <c r="BN138" i="4"/>
  <c r="BM150" i="4"/>
  <c r="BS150" i="4" s="1"/>
  <c r="BN150" i="4"/>
  <c r="BM98" i="4"/>
  <c r="BS98" i="4" s="1"/>
  <c r="BN98" i="4"/>
  <c r="BM156" i="4"/>
  <c r="BP156" i="4" s="1"/>
  <c r="BQ156" i="4" s="1"/>
  <c r="BN156" i="4"/>
  <c r="BM108" i="4"/>
  <c r="BN108" i="4"/>
  <c r="BM114" i="4"/>
  <c r="BP114" i="4" s="1"/>
  <c r="BQ114" i="4" s="1"/>
  <c r="BN114" i="4"/>
  <c r="BM128" i="4"/>
  <c r="BP128" i="4" s="1"/>
  <c r="BQ128" i="4" s="1"/>
  <c r="BN128" i="4"/>
  <c r="BM135" i="4"/>
  <c r="BP135" i="4" s="1"/>
  <c r="BQ135" i="4" s="1"/>
  <c r="BN135" i="4"/>
  <c r="BM85" i="4"/>
  <c r="BS85" i="4" s="1"/>
  <c r="BN85" i="4"/>
  <c r="BM141" i="4"/>
  <c r="BS141" i="4" s="1"/>
  <c r="BN141" i="4"/>
  <c r="BM112" i="4"/>
  <c r="BP112" i="4" s="1"/>
  <c r="BQ112" i="4" s="1"/>
  <c r="BN112" i="4"/>
  <c r="BM88" i="4"/>
  <c r="BS88" i="4" s="1"/>
  <c r="BN88" i="4"/>
  <c r="BB140" i="4"/>
  <c r="BH140" i="4" s="1"/>
  <c r="BC140" i="4"/>
  <c r="BC53" i="4"/>
  <c r="BB53" i="4"/>
  <c r="BH53" i="4" s="1"/>
  <c r="BB144" i="4"/>
  <c r="BH144" i="4" s="1"/>
  <c r="BC144" i="4"/>
  <c r="BB121" i="4"/>
  <c r="BH121" i="4" s="1"/>
  <c r="BC121" i="4"/>
  <c r="BB104" i="4"/>
  <c r="BH104" i="4" s="1"/>
  <c r="BC104" i="4"/>
  <c r="BB37" i="4"/>
  <c r="BH37" i="4" s="1"/>
  <c r="BC37" i="4"/>
  <c r="BC97" i="4"/>
  <c r="BB97" i="4"/>
  <c r="BH97" i="4" s="1"/>
  <c r="BB33" i="4"/>
  <c r="BH33" i="4" s="1"/>
  <c r="BC33" i="4"/>
  <c r="BC83" i="4"/>
  <c r="BB83" i="4"/>
  <c r="BH83" i="4" s="1"/>
  <c r="BC19" i="4"/>
  <c r="BB19" i="4"/>
  <c r="BH19" i="4" s="1"/>
  <c r="BB151" i="4"/>
  <c r="BH151" i="4" s="1"/>
  <c r="BC151" i="4"/>
  <c r="BC84" i="4"/>
  <c r="BB84" i="4"/>
  <c r="BH84" i="4" s="1"/>
  <c r="BB115" i="4"/>
  <c r="BH115" i="4" s="1"/>
  <c r="BC115" i="4"/>
  <c r="BC46" i="4"/>
  <c r="BB46" i="4"/>
  <c r="BH46" i="4" s="1"/>
  <c r="BC101" i="4"/>
  <c r="BB101" i="4"/>
  <c r="BH101" i="4" s="1"/>
  <c r="BB141" i="4"/>
  <c r="BH141" i="4" s="1"/>
  <c r="BC141" i="4"/>
  <c r="BB128" i="4"/>
  <c r="BH128" i="4" s="1"/>
  <c r="BC128" i="4"/>
  <c r="BB61" i="4"/>
  <c r="BH61" i="4" s="1"/>
  <c r="BC61" i="4"/>
  <c r="BB119" i="4"/>
  <c r="BH119" i="4" s="1"/>
  <c r="BC119" i="4"/>
  <c r="BB57" i="4"/>
  <c r="BH57" i="4" s="1"/>
  <c r="BC57" i="4"/>
  <c r="BB105" i="4"/>
  <c r="BH105" i="4" s="1"/>
  <c r="BC105" i="4"/>
  <c r="BC43" i="4"/>
  <c r="BB43" i="4"/>
  <c r="BH43" i="4" s="1"/>
  <c r="BB126" i="4"/>
  <c r="BH126" i="4" s="1"/>
  <c r="BC126" i="4"/>
  <c r="BB137" i="4"/>
  <c r="BH137" i="4" s="1"/>
  <c r="BC137" i="4"/>
  <c r="BB117" i="4"/>
  <c r="BH117" i="4" s="1"/>
  <c r="BC117" i="4"/>
  <c r="BB110" i="4"/>
  <c r="BH110" i="4" s="1"/>
  <c r="BC110" i="4"/>
  <c r="BC157" i="4"/>
  <c r="BB157" i="4"/>
  <c r="BH157" i="4" s="1"/>
  <c r="BC92" i="4"/>
  <c r="BB92" i="4"/>
  <c r="BH92" i="4" s="1"/>
  <c r="BB107" i="4"/>
  <c r="BH107" i="4" s="1"/>
  <c r="BC107" i="4"/>
  <c r="BB42" i="4"/>
  <c r="BH42" i="4" s="1"/>
  <c r="BC42" i="4"/>
  <c r="BB100" i="4"/>
  <c r="BH100" i="4" s="1"/>
  <c r="BC100" i="4"/>
  <c r="BB38" i="4"/>
  <c r="BH38" i="4" s="1"/>
  <c r="BC38" i="4"/>
  <c r="BB88" i="4"/>
  <c r="BH88" i="4" s="1"/>
  <c r="BC88" i="4"/>
  <c r="BC24" i="4"/>
  <c r="BB24" i="4"/>
  <c r="BH24" i="4" s="1"/>
  <c r="BB148" i="4"/>
  <c r="BH148" i="4" s="1"/>
  <c r="BC148" i="4"/>
  <c r="BB134" i="4"/>
  <c r="BH134" i="4" s="1"/>
  <c r="BC134" i="4"/>
  <c r="BM102" i="4"/>
  <c r="BS102" i="4" s="1"/>
  <c r="BN102" i="4"/>
  <c r="BM116" i="4"/>
  <c r="BS116" i="4" s="1"/>
  <c r="BN116" i="4"/>
  <c r="BM145" i="4"/>
  <c r="BP145" i="4" s="1"/>
  <c r="BQ145" i="4" s="1"/>
  <c r="BN145" i="4"/>
  <c r="BM106" i="4"/>
  <c r="BS106" i="4" s="1"/>
  <c r="BN106" i="4"/>
  <c r="BM130" i="4"/>
  <c r="BS130" i="4" s="1"/>
  <c r="BN130" i="4"/>
  <c r="BM137" i="4"/>
  <c r="BP137" i="4" s="1"/>
  <c r="BQ137" i="4" s="1"/>
  <c r="BN137" i="4"/>
  <c r="BM81" i="4"/>
  <c r="BP81" i="4" s="1"/>
  <c r="BQ81" i="4" s="1"/>
  <c r="BN81" i="4"/>
  <c r="BM99" i="4"/>
  <c r="BS99" i="4" s="1"/>
  <c r="BN99" i="4"/>
  <c r="BM151" i="4"/>
  <c r="BP151" i="4" s="1"/>
  <c r="BQ151" i="4" s="1"/>
  <c r="BN151" i="4"/>
  <c r="BM122" i="4"/>
  <c r="BS122" i="4" s="1"/>
  <c r="BN122" i="4"/>
  <c r="BM84" i="4"/>
  <c r="BS84" i="4" s="1"/>
  <c r="BN84" i="4"/>
  <c r="BM146" i="4"/>
  <c r="BS146" i="4" s="1"/>
  <c r="BN146" i="4"/>
  <c r="BM117" i="4"/>
  <c r="BP117" i="4" s="1"/>
  <c r="BQ117" i="4" s="1"/>
  <c r="BN117" i="4"/>
  <c r="BM87" i="4"/>
  <c r="BP87" i="4" s="1"/>
  <c r="BQ87" i="4" s="1"/>
  <c r="BN87" i="4"/>
  <c r="BM129" i="4"/>
  <c r="BS129" i="4" s="1"/>
  <c r="BN129" i="4"/>
  <c r="BM104" i="4"/>
  <c r="BS104" i="4" s="1"/>
  <c r="BN104" i="4"/>
  <c r="BM157" i="4"/>
  <c r="BP157" i="4" s="1"/>
  <c r="BQ157" i="4" s="1"/>
  <c r="BN157" i="4"/>
  <c r="BM120" i="4"/>
  <c r="BP120" i="4" s="1"/>
  <c r="BQ120" i="4" s="1"/>
  <c r="BN120" i="4"/>
  <c r="BM132" i="4"/>
  <c r="BS132" i="4" s="1"/>
  <c r="BN132" i="4"/>
  <c r="BM134" i="4"/>
  <c r="BS134" i="4" s="1"/>
  <c r="BN134" i="4"/>
  <c r="BM109" i="4"/>
  <c r="BS109" i="4" s="1"/>
  <c r="BN109" i="4"/>
  <c r="BB138" i="4"/>
  <c r="BH138" i="4" s="1"/>
  <c r="BC138" i="4"/>
  <c r="BB15" i="4"/>
  <c r="BH15" i="4" s="1"/>
  <c r="BC15" i="4"/>
  <c r="BC111" i="4"/>
  <c r="BB111" i="4"/>
  <c r="BH111" i="4" s="1"/>
  <c r="BB108" i="4"/>
  <c r="BH108" i="4" s="1"/>
  <c r="BC108" i="4"/>
  <c r="BC79" i="4"/>
  <c r="BB79" i="4"/>
  <c r="BH79" i="4" s="1"/>
  <c r="BB94" i="4"/>
  <c r="BH94" i="4" s="1"/>
  <c r="BC94" i="4"/>
  <c r="BC133" i="4"/>
  <c r="BB133" i="4"/>
  <c r="BH133" i="4" s="1"/>
  <c r="BB21" i="4"/>
  <c r="BH21" i="4" s="1"/>
  <c r="BC21" i="4"/>
  <c r="BC17" i="4"/>
  <c r="BB17" i="4"/>
  <c r="BH17" i="4" s="1"/>
  <c r="BB23" i="4"/>
  <c r="BH23" i="4" s="1"/>
  <c r="BC23" i="4"/>
  <c r="BB142" i="4"/>
  <c r="BH142" i="4" s="1"/>
  <c r="BC142" i="4"/>
  <c r="BB30" i="4"/>
  <c r="BH30" i="4" s="1"/>
  <c r="BC30" i="4"/>
  <c r="BB20" i="4"/>
  <c r="BH20" i="4" s="1"/>
  <c r="BC20" i="4"/>
  <c r="BC71" i="4"/>
  <c r="BB71" i="4"/>
  <c r="BH71" i="4" s="1"/>
  <c r="BB112" i="4"/>
  <c r="BH112" i="4" s="1"/>
  <c r="BC112" i="4"/>
  <c r="BC45" i="4"/>
  <c r="BB45" i="4"/>
  <c r="BH45" i="4" s="1"/>
  <c r="BB103" i="4"/>
  <c r="BH103" i="4" s="1"/>
  <c r="BC103" i="4"/>
  <c r="BB41" i="4"/>
  <c r="BH41" i="4" s="1"/>
  <c r="BC41" i="4"/>
  <c r="BB91" i="4"/>
  <c r="BH91" i="4" s="1"/>
  <c r="BC91" i="4"/>
  <c r="BC27" i="4"/>
  <c r="BB27" i="4"/>
  <c r="BH27" i="4" s="1"/>
  <c r="BC143" i="4"/>
  <c r="BB143" i="4"/>
  <c r="BH143" i="4" s="1"/>
  <c r="BB145" i="4"/>
  <c r="BH145" i="4" s="1"/>
  <c r="BC145" i="4"/>
  <c r="BB131" i="4"/>
  <c r="BH131" i="4" s="1"/>
  <c r="BC131" i="4"/>
  <c r="BB80" i="4"/>
  <c r="BH80" i="4" s="1"/>
  <c r="BC80" i="4"/>
  <c r="BC68" i="4"/>
  <c r="BB68" i="4"/>
  <c r="BH68" i="4" s="1"/>
  <c r="BB136" i="4"/>
  <c r="BH136" i="4" s="1"/>
  <c r="BC136" i="4"/>
  <c r="BB90" i="4"/>
  <c r="BH90" i="4" s="1"/>
  <c r="BC90" i="4"/>
  <c r="BB26" i="4"/>
  <c r="BH26" i="4" s="1"/>
  <c r="BC26" i="4"/>
  <c r="BB86" i="4"/>
  <c r="BH86" i="4" s="1"/>
  <c r="BC86" i="4"/>
  <c r="BB22" i="4"/>
  <c r="BH22" i="4" s="1"/>
  <c r="BC22" i="4"/>
  <c r="BB72" i="4"/>
  <c r="BH72" i="4" s="1"/>
  <c r="BC72" i="4"/>
  <c r="BC95" i="4"/>
  <c r="BB95" i="4"/>
  <c r="BH95" i="4" s="1"/>
  <c r="BB31" i="4"/>
  <c r="BH31" i="4" s="1"/>
  <c r="BC31" i="4"/>
  <c r="BM123" i="4"/>
  <c r="BP123" i="4" s="1"/>
  <c r="BQ123" i="4" s="1"/>
  <c r="BN123" i="4"/>
  <c r="BM115" i="4"/>
  <c r="BS115" i="4" s="1"/>
  <c r="BN115" i="4"/>
  <c r="BM97" i="4"/>
  <c r="BS97" i="4" s="1"/>
  <c r="BN97" i="4"/>
  <c r="BM140" i="4"/>
  <c r="BS140" i="4" s="1"/>
  <c r="BN140" i="4"/>
  <c r="BM143" i="4"/>
  <c r="BP143" i="4" s="1"/>
  <c r="BQ143" i="4" s="1"/>
  <c r="BN143" i="4"/>
  <c r="BM107" i="4"/>
  <c r="BS107" i="4" s="1"/>
  <c r="BN107" i="4"/>
  <c r="BM92" i="4"/>
  <c r="BS92" i="4" s="1"/>
  <c r="BN92" i="4"/>
  <c r="BM126" i="4"/>
  <c r="BP126" i="4" s="1"/>
  <c r="BQ126" i="4" s="1"/>
  <c r="BN126" i="4"/>
  <c r="BM101" i="4"/>
  <c r="BS101" i="4" s="1"/>
  <c r="BN101" i="4"/>
  <c r="BM105" i="4"/>
  <c r="BP105" i="4" s="1"/>
  <c r="BQ105" i="4" s="1"/>
  <c r="BN105" i="4"/>
  <c r="BM131" i="4"/>
  <c r="BP131" i="4" s="1"/>
  <c r="BQ131" i="4" s="1"/>
  <c r="BN131" i="4"/>
  <c r="BM142" i="4"/>
  <c r="BS142" i="4" s="1"/>
  <c r="BN142" i="4"/>
  <c r="BM154" i="4"/>
  <c r="BP154" i="4" s="1"/>
  <c r="BQ154" i="4" s="1"/>
  <c r="BN154" i="4"/>
  <c r="BM121" i="4"/>
  <c r="BS121" i="4" s="1"/>
  <c r="BN121" i="4"/>
  <c r="BM83" i="4"/>
  <c r="BS83" i="4" s="1"/>
  <c r="BN83" i="4"/>
  <c r="BM153" i="4"/>
  <c r="BS153" i="4" s="1"/>
  <c r="BN153" i="4"/>
  <c r="BM111" i="4"/>
  <c r="BP111" i="4" s="1"/>
  <c r="BQ111" i="4" s="1"/>
  <c r="BN111" i="4"/>
  <c r="BM139" i="4"/>
  <c r="BP139" i="4" s="1"/>
  <c r="BQ139" i="4" s="1"/>
  <c r="BN139" i="4"/>
  <c r="BM119" i="4"/>
  <c r="BS119" i="4" s="1"/>
  <c r="BN119" i="4"/>
  <c r="BM91" i="4"/>
  <c r="BP91" i="4" s="1"/>
  <c r="BQ91" i="4" s="1"/>
  <c r="BN91" i="4"/>
  <c r="BM95" i="4"/>
  <c r="BP95" i="4" s="1"/>
  <c r="BQ95" i="4" s="1"/>
  <c r="BN95" i="4"/>
  <c r="BB124" i="4"/>
  <c r="BH124" i="4" s="1"/>
  <c r="BC124" i="4"/>
  <c r="BB39" i="4"/>
  <c r="BH39" i="4" s="1"/>
  <c r="BC39" i="4"/>
  <c r="BB49" i="4"/>
  <c r="BH49" i="4" s="1"/>
  <c r="BC49" i="4"/>
  <c r="BB64" i="4"/>
  <c r="BH64" i="4" s="1"/>
  <c r="BC64" i="4"/>
  <c r="BB106" i="4"/>
  <c r="BH106" i="4" s="1"/>
  <c r="BC106" i="4"/>
  <c r="BC66" i="4"/>
  <c r="BB66" i="4"/>
  <c r="BH66" i="4" s="1"/>
  <c r="BC32" i="4"/>
  <c r="BB32" i="4"/>
  <c r="BH32" i="4" s="1"/>
  <c r="BC153" i="4"/>
  <c r="BB153" i="4"/>
  <c r="BH153" i="4" s="1"/>
  <c r="BB139" i="4"/>
  <c r="BH139" i="4" s="1"/>
  <c r="BC139" i="4"/>
  <c r="BC85" i="4"/>
  <c r="BB85" i="4"/>
  <c r="BH85" i="4" s="1"/>
  <c r="BB81" i="4"/>
  <c r="BH81" i="4" s="1"/>
  <c r="BC81" i="4"/>
  <c r="BC67" i="4"/>
  <c r="BB67" i="4"/>
  <c r="BH67" i="4" s="1"/>
  <c r="BB63" i="4"/>
  <c r="BH63" i="4" s="1"/>
  <c r="BC63" i="4"/>
  <c r="BB98" i="4"/>
  <c r="BH98" i="4" s="1"/>
  <c r="BC98" i="4"/>
  <c r="BB50" i="4"/>
  <c r="BH50" i="4" s="1"/>
  <c r="BC50" i="4"/>
  <c r="BC62" i="4"/>
  <c r="BB62" i="4"/>
  <c r="BH62" i="4" s="1"/>
  <c r="BC44" i="4"/>
  <c r="BB44" i="4"/>
  <c r="BH44" i="4" s="1"/>
  <c r="BC129" i="4"/>
  <c r="BB129" i="4"/>
  <c r="BH129" i="4" s="1"/>
  <c r="BC149" i="4"/>
  <c r="BB149" i="4"/>
  <c r="BH149" i="4" s="1"/>
  <c r="BB155" i="4"/>
  <c r="BH155" i="4" s="1"/>
  <c r="BC155" i="4"/>
  <c r="BC69" i="4"/>
  <c r="BB69" i="4"/>
  <c r="BH69" i="4" s="1"/>
  <c r="BB127" i="4"/>
  <c r="BH127" i="4" s="1"/>
  <c r="BC127" i="4"/>
  <c r="BB65" i="4"/>
  <c r="BH65" i="4" s="1"/>
  <c r="BC65" i="4"/>
  <c r="BB113" i="4"/>
  <c r="BH113" i="4" s="1"/>
  <c r="BC113" i="4"/>
  <c r="BB51" i="4"/>
  <c r="BH51" i="4" s="1"/>
  <c r="BC51" i="4"/>
  <c r="BC87" i="4"/>
  <c r="BB87" i="4"/>
  <c r="BH87" i="4" s="1"/>
  <c r="BB150" i="4"/>
  <c r="BH150" i="4" s="1"/>
  <c r="BC150" i="4"/>
  <c r="BB114" i="4"/>
  <c r="BH114" i="4" s="1"/>
  <c r="BC114" i="4"/>
  <c r="BC82" i="4"/>
  <c r="BB82" i="4"/>
  <c r="BH82" i="4" s="1"/>
  <c r="BB96" i="4"/>
  <c r="BH96" i="4" s="1"/>
  <c r="BC96" i="4"/>
  <c r="BB47" i="4"/>
  <c r="BH47" i="4" s="1"/>
  <c r="BC47" i="4"/>
  <c r="BC125" i="4"/>
  <c r="BB125" i="4"/>
  <c r="BH125" i="4" s="1"/>
  <c r="BC93" i="4"/>
  <c r="BB93" i="4"/>
  <c r="BH93" i="4" s="1"/>
  <c r="BC29" i="4"/>
  <c r="BB29" i="4"/>
  <c r="BH29" i="4" s="1"/>
  <c r="BC89" i="4"/>
  <c r="BB89" i="4"/>
  <c r="BH89" i="4" s="1"/>
  <c r="BB25" i="4"/>
  <c r="BH25" i="4" s="1"/>
  <c r="BC25" i="4"/>
  <c r="BC75" i="4"/>
  <c r="BB75" i="4"/>
  <c r="BH75" i="4" s="1"/>
  <c r="BB11" i="4"/>
  <c r="BH11" i="4" s="1"/>
  <c r="BC11" i="4"/>
  <c r="BB12" i="4"/>
  <c r="BH12" i="4" s="1"/>
  <c r="BC12" i="4"/>
  <c r="BB34" i="4"/>
  <c r="BH34" i="4" s="1"/>
  <c r="BC34" i="4"/>
  <c r="BC16" i="4"/>
  <c r="BB16" i="4"/>
  <c r="BH16" i="4" s="1"/>
  <c r="BB146" i="4"/>
  <c r="BH146" i="4" s="1"/>
  <c r="BC146" i="4"/>
  <c r="BB152" i="4"/>
  <c r="BH152" i="4" s="1"/>
  <c r="BC152" i="4"/>
  <c r="BC74" i="4"/>
  <c r="BB74" i="4"/>
  <c r="BH74" i="4" s="1"/>
  <c r="BB10" i="4"/>
  <c r="BH10" i="4" s="1"/>
  <c r="BC10" i="4"/>
  <c r="BC70" i="4"/>
  <c r="BB70" i="4"/>
  <c r="BH70" i="4" s="1"/>
  <c r="BB118" i="4"/>
  <c r="BH118" i="4" s="1"/>
  <c r="BC118" i="4"/>
  <c r="BB56" i="4"/>
  <c r="BH56" i="4" s="1"/>
  <c r="BC56" i="4"/>
  <c r="BC76" i="4"/>
  <c r="BB76" i="4"/>
  <c r="BH76" i="4" s="1"/>
  <c r="BB109" i="4"/>
  <c r="BH109" i="4" s="1"/>
  <c r="BC109" i="4"/>
  <c r="BM93" i="4"/>
  <c r="BP93" i="4" s="1"/>
  <c r="BQ93" i="4" s="1"/>
  <c r="BN93" i="4"/>
  <c r="BM144" i="4"/>
  <c r="BS144" i="4" s="1"/>
  <c r="BN144" i="4"/>
  <c r="BM127" i="4"/>
  <c r="BP127" i="4" s="1"/>
  <c r="BQ127" i="4" s="1"/>
  <c r="BN127" i="4"/>
  <c r="BM103" i="4"/>
  <c r="BP103" i="4" s="1"/>
  <c r="BQ103" i="4" s="1"/>
  <c r="BN103" i="4"/>
  <c r="BM100" i="4"/>
  <c r="BS100" i="4" s="1"/>
  <c r="BN100" i="4"/>
  <c r="BM125" i="4"/>
  <c r="BS125" i="4" s="1"/>
  <c r="BN125" i="4"/>
  <c r="BM80" i="4"/>
  <c r="BS80" i="4" s="1"/>
  <c r="BN80" i="4"/>
  <c r="BM90" i="4"/>
  <c r="BS90" i="4" s="1"/>
  <c r="BN90" i="4"/>
  <c r="BM124" i="4"/>
  <c r="BP124" i="4" s="1"/>
  <c r="BQ124" i="4" s="1"/>
  <c r="BN124" i="4"/>
  <c r="BM86" i="4"/>
  <c r="BS86" i="4" s="1"/>
  <c r="BN86" i="4"/>
  <c r="BM118" i="4"/>
  <c r="BP118" i="4" s="1"/>
  <c r="BQ118" i="4" s="1"/>
  <c r="BN118" i="4"/>
  <c r="BM136" i="4"/>
  <c r="BS136" i="4" s="1"/>
  <c r="BN136" i="4"/>
  <c r="BM149" i="4"/>
  <c r="BP149" i="4" s="1"/>
  <c r="BQ149" i="4" s="1"/>
  <c r="BN149" i="4"/>
  <c r="BM152" i="4"/>
  <c r="BP152" i="4" s="1"/>
  <c r="BQ152" i="4" s="1"/>
  <c r="BN152" i="4"/>
  <c r="BM110" i="4"/>
  <c r="BS110" i="4" s="1"/>
  <c r="BN110" i="4"/>
  <c r="BM89" i="4"/>
  <c r="BS89" i="4" s="1"/>
  <c r="BN89" i="4"/>
  <c r="BM147" i="4"/>
  <c r="BP147" i="4" s="1"/>
  <c r="BQ147" i="4" s="1"/>
  <c r="BN147" i="4"/>
  <c r="BM82" i="4"/>
  <c r="BP82" i="4" s="1"/>
  <c r="BQ82" i="4" s="1"/>
  <c r="BN82" i="4"/>
  <c r="BM133" i="4"/>
  <c r="BS133" i="4" s="1"/>
  <c r="BN133" i="4"/>
  <c r="BM113" i="4"/>
  <c r="BS113" i="4" s="1"/>
  <c r="BN113" i="4"/>
  <c r="BM94" i="4"/>
  <c r="BP94" i="4" s="1"/>
  <c r="BQ94" i="4" s="1"/>
  <c r="BN94" i="4"/>
  <c r="R17" i="4"/>
  <c r="AF17" i="4" s="1"/>
  <c r="BP24" i="4"/>
  <c r="BQ24" i="4" s="1"/>
  <c r="BS24" i="4"/>
  <c r="BS44" i="4"/>
  <c r="BP44" i="4"/>
  <c r="BQ44" i="4" s="1"/>
  <c r="BS32" i="4"/>
  <c r="BP32" i="4"/>
  <c r="BQ32" i="4" s="1"/>
  <c r="BS56" i="4"/>
  <c r="BP56" i="4"/>
  <c r="BQ56" i="4" s="1"/>
  <c r="BP72" i="4"/>
  <c r="BQ72" i="4" s="1"/>
  <c r="BS72" i="4"/>
  <c r="BS96" i="4"/>
  <c r="BP96" i="4"/>
  <c r="BQ96" i="4" s="1"/>
  <c r="BP42" i="4"/>
  <c r="BQ42" i="4" s="1"/>
  <c r="BS42" i="4"/>
  <c r="BP22" i="4"/>
  <c r="BQ22" i="4" s="1"/>
  <c r="BS22" i="4"/>
  <c r="BS59" i="4"/>
  <c r="BP59" i="4"/>
  <c r="BQ59" i="4" s="1"/>
  <c r="BP11" i="4"/>
  <c r="BQ11" i="4" s="1"/>
  <c r="BS11" i="4"/>
  <c r="BP12" i="4"/>
  <c r="BQ12" i="4" s="1"/>
  <c r="BS12" i="4"/>
  <c r="BP74" i="4"/>
  <c r="BQ74" i="4" s="1"/>
  <c r="BS74" i="4"/>
  <c r="BP54" i="4"/>
  <c r="BQ54" i="4" s="1"/>
  <c r="BS54" i="4"/>
  <c r="BP58" i="4"/>
  <c r="BQ58" i="4" s="1"/>
  <c r="BS58" i="4"/>
  <c r="BP28" i="4"/>
  <c r="BQ28" i="4" s="1"/>
  <c r="BS28" i="4"/>
  <c r="BS65" i="4"/>
  <c r="BP65" i="4"/>
  <c r="BQ65" i="4" s="1"/>
  <c r="BP15" i="4"/>
  <c r="BQ15" i="4" s="1"/>
  <c r="BS15" i="4"/>
  <c r="BS151" i="4"/>
  <c r="BP39" i="4"/>
  <c r="BQ39" i="4" s="1"/>
  <c r="BS39" i="4"/>
  <c r="BP50" i="4"/>
  <c r="BQ50" i="4" s="1"/>
  <c r="BS50" i="4"/>
  <c r="BP70" i="4"/>
  <c r="BQ70" i="4" s="1"/>
  <c r="BS70" i="4"/>
  <c r="BS35" i="4"/>
  <c r="BP35" i="4"/>
  <c r="BQ35" i="4" s="1"/>
  <c r="BP52" i="4"/>
  <c r="BQ52" i="4" s="1"/>
  <c r="BS52" i="4"/>
  <c r="BP75" i="4"/>
  <c r="BQ75" i="4" s="1"/>
  <c r="BS75" i="4"/>
  <c r="BS41" i="4"/>
  <c r="BP41" i="4"/>
  <c r="BQ41" i="4" s="1"/>
  <c r="BP60" i="4"/>
  <c r="BQ60" i="4" s="1"/>
  <c r="BS60" i="4"/>
  <c r="BS53" i="4"/>
  <c r="BP53" i="4"/>
  <c r="BQ53" i="4" s="1"/>
  <c r="BS45" i="4"/>
  <c r="BP45" i="4"/>
  <c r="BQ45" i="4" s="1"/>
  <c r="BP34" i="4"/>
  <c r="BQ34" i="4" s="1"/>
  <c r="BS34" i="4"/>
  <c r="BP64" i="4"/>
  <c r="BQ64" i="4" s="1"/>
  <c r="BS64" i="4"/>
  <c r="BP13" i="4"/>
  <c r="BQ13" i="4" s="1"/>
  <c r="BS13" i="4"/>
  <c r="BP47" i="4"/>
  <c r="BQ47" i="4" s="1"/>
  <c r="BS47" i="4"/>
  <c r="BS27" i="4"/>
  <c r="BP27" i="4"/>
  <c r="BQ27" i="4" s="1"/>
  <c r="BS61" i="4"/>
  <c r="BP61" i="4"/>
  <c r="BQ61" i="4" s="1"/>
  <c r="BP31" i="4"/>
  <c r="BQ31" i="4" s="1"/>
  <c r="BS31" i="4"/>
  <c r="BP68" i="4"/>
  <c r="BQ68" i="4" s="1"/>
  <c r="BS68" i="4"/>
  <c r="BP36" i="4"/>
  <c r="BQ36" i="4" s="1"/>
  <c r="BS36" i="4"/>
  <c r="BS57" i="4"/>
  <c r="BP57" i="4"/>
  <c r="BQ57" i="4" s="1"/>
  <c r="BS29" i="4"/>
  <c r="BP29" i="4"/>
  <c r="BQ29" i="4" s="1"/>
  <c r="BP138" i="4"/>
  <c r="BQ138" i="4" s="1"/>
  <c r="BS55" i="4"/>
  <c r="BP55" i="4"/>
  <c r="BQ55" i="4" s="1"/>
  <c r="BS63" i="4"/>
  <c r="BP63" i="4"/>
  <c r="BQ63" i="4" s="1"/>
  <c r="BS51" i="4"/>
  <c r="BP51" i="4"/>
  <c r="BQ51" i="4" s="1"/>
  <c r="BP66" i="4"/>
  <c r="BQ66" i="4" s="1"/>
  <c r="BS66" i="4"/>
  <c r="BS108" i="4"/>
  <c r="BP108" i="4"/>
  <c r="BQ108" i="4" s="1"/>
  <c r="BS79" i="4"/>
  <c r="BP79" i="4"/>
  <c r="BQ79" i="4" s="1"/>
  <c r="BS21" i="4"/>
  <c r="BP21" i="4"/>
  <c r="BQ21" i="4" s="1"/>
  <c r="BP10" i="4"/>
  <c r="BQ10" i="4" s="1"/>
  <c r="BS10" i="4"/>
  <c r="BS23" i="4"/>
  <c r="BP23" i="4"/>
  <c r="BQ23" i="4" s="1"/>
  <c r="BP49" i="4"/>
  <c r="BQ49" i="4" s="1"/>
  <c r="BS49" i="4"/>
  <c r="BP40" i="4"/>
  <c r="BQ40" i="4" s="1"/>
  <c r="BS40" i="4"/>
  <c r="BS76" i="4"/>
  <c r="BP76" i="4"/>
  <c r="BQ76" i="4" s="1"/>
  <c r="BP78" i="4"/>
  <c r="BQ78" i="4" s="1"/>
  <c r="BS78" i="4"/>
  <c r="BP16" i="4"/>
  <c r="BQ16" i="4" s="1"/>
  <c r="BS16" i="4"/>
  <c r="BP109" i="4"/>
  <c r="BQ109" i="4" s="1"/>
  <c r="BS48" i="4"/>
  <c r="BP48" i="4"/>
  <c r="BQ48" i="4" s="1"/>
  <c r="BS67" i="4"/>
  <c r="BP67" i="4"/>
  <c r="BQ67" i="4" s="1"/>
  <c r="BS19" i="4"/>
  <c r="BP19" i="4"/>
  <c r="BQ19" i="4" s="1"/>
  <c r="BP20" i="4"/>
  <c r="BQ20" i="4" s="1"/>
  <c r="BS20" i="4"/>
  <c r="BP14" i="4"/>
  <c r="BQ14" i="4" s="1"/>
  <c r="BS14" i="4"/>
  <c r="BS17" i="4"/>
  <c r="BP17" i="4"/>
  <c r="BQ17" i="4" s="1"/>
  <c r="BS37" i="4"/>
  <c r="BP37" i="4"/>
  <c r="BQ37" i="4" s="1"/>
  <c r="BS33" i="4"/>
  <c r="BP33" i="4"/>
  <c r="BQ33" i="4" s="1"/>
  <c r="BP77" i="4"/>
  <c r="BQ77" i="4" s="1"/>
  <c r="BS77" i="4"/>
  <c r="BP26" i="4"/>
  <c r="BQ26" i="4" s="1"/>
  <c r="BS26" i="4"/>
  <c r="BP18" i="4"/>
  <c r="BQ18" i="4" s="1"/>
  <c r="BS18" i="4"/>
  <c r="BP38" i="4"/>
  <c r="BQ38" i="4" s="1"/>
  <c r="BS38" i="4"/>
  <c r="BP30" i="4"/>
  <c r="BQ30" i="4" s="1"/>
  <c r="BS30" i="4"/>
  <c r="BS71" i="4"/>
  <c r="BP71" i="4"/>
  <c r="BQ71" i="4" s="1"/>
  <c r="BS43" i="4"/>
  <c r="BP43" i="4"/>
  <c r="BQ43" i="4" s="1"/>
  <c r="BS62" i="4"/>
  <c r="BP62" i="4"/>
  <c r="BQ62" i="4" s="1"/>
  <c r="BP25" i="4"/>
  <c r="BQ25" i="4" s="1"/>
  <c r="BS25" i="4"/>
  <c r="BS69" i="4"/>
  <c r="BP69" i="4"/>
  <c r="BQ69" i="4" s="1"/>
  <c r="BP46" i="4"/>
  <c r="BQ46" i="4" s="1"/>
  <c r="BS46" i="4"/>
  <c r="BP73" i="4"/>
  <c r="BQ73" i="4" s="1"/>
  <c r="BS73" i="4"/>
  <c r="BS9" i="4"/>
  <c r="BP9" i="4"/>
  <c r="BQ9" i="4" s="1"/>
  <c r="BE140" i="4"/>
  <c r="BF140" i="4" s="1"/>
  <c r="BE135" i="4"/>
  <c r="BF135" i="4" s="1"/>
  <c r="BE122" i="4"/>
  <c r="BF122" i="4" s="1"/>
  <c r="BE21" i="4"/>
  <c r="BF21" i="4" s="1"/>
  <c r="BE67" i="4"/>
  <c r="BF67" i="4" s="1"/>
  <c r="BE30" i="4"/>
  <c r="BF30" i="4" s="1"/>
  <c r="BE80" i="4"/>
  <c r="BF80" i="4" s="1"/>
  <c r="BE14" i="4"/>
  <c r="BF14" i="4" s="1"/>
  <c r="BE13" i="4"/>
  <c r="BF13" i="4" s="1"/>
  <c r="BE55" i="4"/>
  <c r="BF55" i="4" s="1"/>
  <c r="BE156" i="4"/>
  <c r="BF156" i="4" s="1"/>
  <c r="BE116" i="4"/>
  <c r="BF116" i="4" s="1"/>
  <c r="BE132" i="4"/>
  <c r="BF132" i="4" s="1"/>
  <c r="BE104" i="4"/>
  <c r="BF104" i="4" s="1"/>
  <c r="BE115" i="4"/>
  <c r="BF115" i="4" s="1"/>
  <c r="BE128" i="4"/>
  <c r="BF128" i="4" s="1"/>
  <c r="BE105" i="4"/>
  <c r="BF105" i="4" s="1"/>
  <c r="BE117" i="4"/>
  <c r="BF117" i="4" s="1"/>
  <c r="BE88" i="4"/>
  <c r="BF88" i="4" s="1"/>
  <c r="BP8" i="4"/>
  <c r="AG25" i="4"/>
  <c r="R86" i="4"/>
  <c r="AF86" i="4" s="1"/>
  <c r="R26" i="4"/>
  <c r="BB8" i="4"/>
  <c r="R72" i="4"/>
  <c r="AF72" i="4" s="1"/>
  <c r="R21" i="4"/>
  <c r="AF21" i="4" s="1"/>
  <c r="R16" i="4"/>
  <c r="AF16" i="4" s="1"/>
  <c r="R94" i="4"/>
  <c r="AF94" i="4" s="1"/>
  <c r="R112" i="4"/>
  <c r="AF112" i="4" s="1"/>
  <c r="R28" i="4"/>
  <c r="AF28" i="4" s="1"/>
  <c r="R75" i="4"/>
  <c r="AF75" i="4" s="1"/>
  <c r="R127" i="4"/>
  <c r="AF127" i="4" s="1"/>
  <c r="R147" i="4"/>
  <c r="AF147" i="4" s="1"/>
  <c r="R154" i="4"/>
  <c r="AF154" i="4" s="1"/>
  <c r="R15" i="4"/>
  <c r="AF15" i="4" s="1"/>
  <c r="R74" i="4"/>
  <c r="AF74" i="4" s="1"/>
  <c r="R109" i="4"/>
  <c r="AF109" i="4" s="1"/>
  <c r="R39" i="4"/>
  <c r="AF39" i="4" s="1"/>
  <c r="R44" i="4"/>
  <c r="AF44" i="4" s="1"/>
  <c r="R13" i="4"/>
  <c r="AF13" i="4" s="1"/>
  <c r="R37" i="4"/>
  <c r="AF37" i="4" s="1"/>
  <c r="R14" i="4"/>
  <c r="AF14" i="4" s="1"/>
  <c r="R138" i="4"/>
  <c r="AF138" i="4" s="1"/>
  <c r="R52" i="4"/>
  <c r="AF52" i="4" s="1"/>
  <c r="R40" i="4"/>
  <c r="AF40" i="4" s="1"/>
  <c r="R60" i="4"/>
  <c r="AF60" i="4" s="1"/>
  <c r="R36" i="4"/>
  <c r="AF36" i="4" s="1"/>
  <c r="R58" i="4"/>
  <c r="AF58" i="4" s="1"/>
  <c r="R54" i="4"/>
  <c r="AF54" i="4" s="1"/>
  <c r="R59" i="4"/>
  <c r="AF59" i="4" s="1"/>
  <c r="R148" i="4"/>
  <c r="AF148" i="4" s="1"/>
  <c r="R157" i="4"/>
  <c r="R116" i="4"/>
  <c r="AF116" i="4" s="1"/>
  <c r="R55" i="4"/>
  <c r="AF55" i="4" s="1"/>
  <c r="R79" i="4"/>
  <c r="AF79" i="4" s="1"/>
  <c r="R57" i="4"/>
  <c r="AF57" i="4" s="1"/>
  <c r="R18" i="4"/>
  <c r="AF18" i="4" s="1"/>
  <c r="R156" i="4"/>
  <c r="AF156" i="4" s="1"/>
  <c r="R102" i="4"/>
  <c r="AF102" i="4" s="1"/>
  <c r="R99" i="4"/>
  <c r="AF99" i="4" s="1"/>
  <c r="R130" i="4"/>
  <c r="AF130" i="4" s="1"/>
  <c r="R77" i="4"/>
  <c r="AF77" i="4" s="1"/>
  <c r="R19" i="4"/>
  <c r="AF19" i="4" s="1"/>
  <c r="R97" i="4"/>
  <c r="AF97" i="4" s="1"/>
  <c r="R141" i="4"/>
  <c r="AF141" i="4" s="1"/>
  <c r="R137" i="4"/>
  <c r="AF137" i="4" s="1"/>
  <c r="R126" i="4"/>
  <c r="AF126" i="4" s="1"/>
  <c r="R117" i="4"/>
  <c r="AF117" i="4" s="1"/>
  <c r="R103" i="4"/>
  <c r="AF103" i="4" s="1"/>
  <c r="R88" i="4"/>
  <c r="AF88" i="4" s="1"/>
  <c r="R101" i="4"/>
  <c r="AF101" i="4" s="1"/>
  <c r="R108" i="4"/>
  <c r="AF108" i="4" s="1"/>
  <c r="R33" i="4"/>
  <c r="AF33" i="4" s="1"/>
  <c r="R45" i="4"/>
  <c r="AF45" i="4" s="1"/>
  <c r="R144" i="4"/>
  <c r="AF144" i="4" s="1"/>
  <c r="R87" i="4"/>
  <c r="AF87" i="4" s="1"/>
  <c r="R128" i="4"/>
  <c r="AF128" i="4" s="1"/>
  <c r="R34" i="4"/>
  <c r="AF34" i="4" s="1"/>
  <c r="R146" i="4"/>
  <c r="AF146" i="4" s="1"/>
  <c r="R48" i="4"/>
  <c r="AF48" i="4" s="1"/>
  <c r="R132" i="4"/>
  <c r="AF132" i="4" s="1"/>
  <c r="R123" i="4"/>
  <c r="AF123" i="4" s="1"/>
  <c r="R122" i="4"/>
  <c r="AF122" i="4" s="1"/>
  <c r="R49" i="4"/>
  <c r="AF49" i="4" s="1"/>
  <c r="R43" i="4"/>
  <c r="AF43" i="4" s="1"/>
  <c r="R104" i="4"/>
  <c r="AF104" i="4" s="1"/>
  <c r="R124" i="4"/>
  <c r="AF124" i="4" s="1"/>
  <c r="R111" i="4"/>
  <c r="AF111" i="4" s="1"/>
  <c r="R84" i="4"/>
  <c r="AF84" i="4" s="1"/>
  <c r="R35" i="4"/>
  <c r="AF35" i="4" s="1"/>
  <c r="R140" i="4"/>
  <c r="AF140" i="4" s="1"/>
  <c r="R107" i="4"/>
  <c r="AF107" i="4" s="1"/>
  <c r="R134" i="4"/>
  <c r="AF134" i="4" s="1"/>
  <c r="R42" i="4"/>
  <c r="AF42" i="4" s="1"/>
  <c r="R24" i="4"/>
  <c r="AF24" i="4" s="1"/>
  <c r="R125" i="4"/>
  <c r="AF125" i="4" s="1"/>
  <c r="R151" i="4"/>
  <c r="AF151" i="4" s="1"/>
  <c r="R65" i="4"/>
  <c r="AF65" i="4" s="1"/>
  <c r="R118" i="4"/>
  <c r="AF118" i="4" s="1"/>
  <c r="R113" i="4"/>
  <c r="AF113" i="4" s="1"/>
  <c r="R46" i="4"/>
  <c r="AF46" i="4" s="1"/>
  <c r="R98" i="4"/>
  <c r="AF98" i="4" s="1"/>
  <c r="R139" i="4"/>
  <c r="AF139" i="4" s="1"/>
  <c r="R153" i="4"/>
  <c r="AF153" i="4" s="1"/>
  <c r="R90" i="4"/>
  <c r="AF90" i="4" s="1"/>
  <c r="R133" i="4"/>
  <c r="AF133" i="4" s="1"/>
  <c r="R41" i="4"/>
  <c r="AF41" i="4" s="1"/>
  <c r="R23" i="4"/>
  <c r="AF23" i="4" s="1"/>
  <c r="R152" i="4"/>
  <c r="AF152" i="4" s="1"/>
  <c r="R82" i="4"/>
  <c r="AF82" i="4" s="1"/>
  <c r="R10" i="4"/>
  <c r="AF10" i="4" s="1"/>
  <c r="R12" i="4"/>
  <c r="AF12" i="4" s="1"/>
  <c r="R51" i="4"/>
  <c r="AF51" i="4" s="1"/>
  <c r="R96" i="4"/>
  <c r="AF96" i="4" s="1"/>
  <c r="R143" i="4"/>
  <c r="AF143" i="4" s="1"/>
  <c r="R131" i="4"/>
  <c r="AF131" i="4" s="1"/>
  <c r="R145" i="4"/>
  <c r="AF145" i="4" s="1"/>
  <c r="R29" i="4"/>
  <c r="AF29" i="4" s="1"/>
  <c r="R11" i="4"/>
  <c r="AF11" i="4" s="1"/>
  <c r="R66" i="4"/>
  <c r="AF66" i="4" s="1"/>
  <c r="R89" i="4"/>
  <c r="AF89" i="4" s="1"/>
  <c r="R80" i="4"/>
  <c r="AF80" i="4" s="1"/>
  <c r="R7" i="4"/>
  <c r="AF7" i="4" s="1"/>
  <c r="R149" i="4"/>
  <c r="AF149" i="4" s="1"/>
  <c r="R27" i="4"/>
  <c r="AF27" i="4" s="1"/>
  <c r="R69" i="4"/>
  <c r="AF69" i="4" s="1"/>
  <c r="R76" i="4"/>
  <c r="AF76" i="4" s="1"/>
  <c r="R81" i="4"/>
  <c r="AF81" i="4" s="1"/>
  <c r="R155" i="4"/>
  <c r="AF155" i="4" s="1"/>
  <c r="R68" i="4"/>
  <c r="AF68" i="4" s="1"/>
  <c r="R115" i="4"/>
  <c r="AF115" i="4" s="1"/>
  <c r="R22" i="4"/>
  <c r="AF22" i="4" s="1"/>
  <c r="R83" i="4"/>
  <c r="AF83" i="4" s="1"/>
  <c r="R56" i="4"/>
  <c r="AF56" i="4" s="1"/>
  <c r="R129" i="4"/>
  <c r="AF129" i="4" s="1"/>
  <c r="R135" i="4"/>
  <c r="AF135" i="4" s="1"/>
  <c r="R110" i="4"/>
  <c r="AF110" i="4" s="1"/>
  <c r="R50" i="4"/>
  <c r="AF50" i="4" s="1"/>
  <c r="R121" i="4"/>
  <c r="AF121" i="4" s="1"/>
  <c r="R136" i="4"/>
  <c r="AF136" i="4" s="1"/>
  <c r="R119" i="4"/>
  <c r="AF119" i="4" s="1"/>
  <c r="R38" i="4"/>
  <c r="AF38" i="4" s="1"/>
  <c r="R31" i="4"/>
  <c r="AF31" i="4" s="1"/>
  <c r="R100" i="4"/>
  <c r="AF100" i="4" s="1"/>
  <c r="R64" i="4"/>
  <c r="AF64" i="4" s="1"/>
  <c r="R71" i="4"/>
  <c r="AF71" i="4" s="1"/>
  <c r="R63" i="4"/>
  <c r="AF63" i="4" s="1"/>
  <c r="R114" i="4"/>
  <c r="AF114" i="4" s="1"/>
  <c r="R67" i="4"/>
  <c r="AF67" i="4" s="1"/>
  <c r="R20" i="4"/>
  <c r="AF20" i="4" s="1"/>
  <c r="R91" i="4"/>
  <c r="AF91" i="4" s="1"/>
  <c r="R32" i="4"/>
  <c r="AF32" i="4" s="1"/>
  <c r="R142" i="4"/>
  <c r="AF142" i="4" s="1"/>
  <c r="R106" i="4"/>
  <c r="AF106" i="4" s="1"/>
  <c r="R78" i="4"/>
  <c r="AF78" i="4" s="1"/>
  <c r="R150" i="4"/>
  <c r="AF150" i="4" s="1"/>
  <c r="R73" i="4"/>
  <c r="AF73" i="4" s="1"/>
  <c r="R70" i="4"/>
  <c r="AF70" i="4" s="1"/>
  <c r="R47" i="4"/>
  <c r="AF47" i="4" s="1"/>
  <c r="R62" i="4"/>
  <c r="AF62" i="4" s="1"/>
  <c r="R93" i="4"/>
  <c r="AF93" i="4" s="1"/>
  <c r="R120" i="4"/>
  <c r="AF120" i="4" s="1"/>
  <c r="R85" i="4"/>
  <c r="AF85" i="4" s="1"/>
  <c r="R61" i="4"/>
  <c r="AF61" i="4" s="1"/>
  <c r="R9" i="4"/>
  <c r="AF9" i="4" s="1"/>
  <c r="R92" i="4"/>
  <c r="AF92" i="4" s="1"/>
  <c r="R8" i="4"/>
  <c r="R95" i="4"/>
  <c r="AF95" i="4" s="1"/>
  <c r="R30" i="4"/>
  <c r="AF30" i="4" s="1"/>
  <c r="R105" i="4"/>
  <c r="AF105" i="4" s="1"/>
  <c r="R53" i="4"/>
  <c r="AF53" i="4" s="1"/>
  <c r="B285" i="2"/>
  <c r="B282" i="2"/>
  <c r="B281" i="2"/>
  <c r="B280" i="2"/>
  <c r="B279" i="2"/>
  <c r="B278" i="2"/>
  <c r="BE125" i="4" l="1"/>
  <c r="BF125" i="4" s="1"/>
  <c r="BE62" i="4"/>
  <c r="BF62" i="4" s="1"/>
  <c r="BP119" i="4"/>
  <c r="BQ119" i="4" s="1"/>
  <c r="BE41" i="4"/>
  <c r="BF41" i="4" s="1"/>
  <c r="BP85" i="4"/>
  <c r="BQ85" i="4" s="1"/>
  <c r="BS157" i="4"/>
  <c r="BE98" i="4"/>
  <c r="BF98" i="4" s="1"/>
  <c r="BE48" i="4"/>
  <c r="BF48" i="4" s="1"/>
  <c r="BS112" i="4"/>
  <c r="BE54" i="4"/>
  <c r="BF54" i="4" s="1"/>
  <c r="BE52" i="4"/>
  <c r="BF52" i="4" s="1"/>
  <c r="BE28" i="4"/>
  <c r="BF28" i="4" s="1"/>
  <c r="BS114" i="4"/>
  <c r="BE83" i="4"/>
  <c r="BF83" i="4" s="1"/>
  <c r="BE9" i="4"/>
  <c r="BF9" i="4" s="1"/>
  <c r="BE27" i="4"/>
  <c r="BF27" i="4" s="1"/>
  <c r="BE120" i="4"/>
  <c r="BF120" i="4" s="1"/>
  <c r="BE151" i="4"/>
  <c r="BF151" i="4" s="1"/>
  <c r="BP98" i="4"/>
  <c r="BQ98" i="4" s="1"/>
  <c r="BS128" i="4"/>
  <c r="BE102" i="4"/>
  <c r="BF102" i="4" s="1"/>
  <c r="BP132" i="4"/>
  <c r="BQ132" i="4" s="1"/>
  <c r="BE127" i="4"/>
  <c r="BF127" i="4" s="1"/>
  <c r="BE107" i="4"/>
  <c r="BF107" i="4" s="1"/>
  <c r="BE108" i="4"/>
  <c r="BF108" i="4" s="1"/>
  <c r="BE95" i="4"/>
  <c r="BF95" i="4" s="1"/>
  <c r="BE85" i="4"/>
  <c r="BF85" i="4" s="1"/>
  <c r="BP130" i="4"/>
  <c r="BQ130" i="4" s="1"/>
  <c r="BS135" i="4"/>
  <c r="BE29" i="4"/>
  <c r="BF29" i="4" s="1"/>
  <c r="BP102" i="4"/>
  <c r="BQ102" i="4" s="1"/>
  <c r="BE39" i="4"/>
  <c r="BF39" i="4" s="1"/>
  <c r="BE26" i="4"/>
  <c r="BF26" i="4" s="1"/>
  <c r="BE11" i="4"/>
  <c r="BF11" i="4" s="1"/>
  <c r="BS81" i="4"/>
  <c r="BE96" i="4"/>
  <c r="BF96" i="4" s="1"/>
  <c r="BE70" i="4"/>
  <c r="BF70" i="4" s="1"/>
  <c r="BS137" i="4"/>
  <c r="BE87" i="4"/>
  <c r="BF87" i="4" s="1"/>
  <c r="BE45" i="4"/>
  <c r="BF45" i="4" s="1"/>
  <c r="BE145" i="4"/>
  <c r="BF145" i="4" s="1"/>
  <c r="BP83" i="4"/>
  <c r="BQ83" i="4" s="1"/>
  <c r="BE155" i="4"/>
  <c r="BF155" i="4" s="1"/>
  <c r="BS111" i="4"/>
  <c r="BS131" i="4"/>
  <c r="BE129" i="4"/>
  <c r="BF129" i="4" s="1"/>
  <c r="BE25" i="4"/>
  <c r="BF25" i="4" s="1"/>
  <c r="BP144" i="4"/>
  <c r="BQ144" i="4" s="1"/>
  <c r="BE56" i="4"/>
  <c r="BF56" i="4" s="1"/>
  <c r="BE66" i="4"/>
  <c r="BF66" i="4" s="1"/>
  <c r="BP99" i="4"/>
  <c r="BQ99" i="4" s="1"/>
  <c r="BE100" i="4"/>
  <c r="BF100" i="4" s="1"/>
  <c r="BE101" i="4"/>
  <c r="BF101" i="4" s="1"/>
  <c r="BE144" i="4"/>
  <c r="BF144" i="4" s="1"/>
  <c r="BE36" i="4"/>
  <c r="BF36" i="4" s="1"/>
  <c r="BE15" i="4"/>
  <c r="BF15" i="4" s="1"/>
  <c r="BE99" i="4"/>
  <c r="BF99" i="4" s="1"/>
  <c r="BS123" i="4"/>
  <c r="BE153" i="4"/>
  <c r="BF153" i="4" s="1"/>
  <c r="BE114" i="4"/>
  <c r="BF114" i="4" s="1"/>
  <c r="BE22" i="4"/>
  <c r="BF22" i="4" s="1"/>
  <c r="BE71" i="4"/>
  <c r="BF71" i="4" s="1"/>
  <c r="BE94" i="4"/>
  <c r="BF94" i="4" s="1"/>
  <c r="BS82" i="4"/>
  <c r="BP129" i="4"/>
  <c r="BQ129" i="4" s="1"/>
  <c r="BP148" i="4"/>
  <c r="BQ148" i="4" s="1"/>
  <c r="BE126" i="4"/>
  <c r="BF126" i="4" s="1"/>
  <c r="BE97" i="4"/>
  <c r="BF97" i="4" s="1"/>
  <c r="BE147" i="4"/>
  <c r="BF147" i="4" s="1"/>
  <c r="BE74" i="4"/>
  <c r="BF74" i="4" s="1"/>
  <c r="BP101" i="4"/>
  <c r="BQ101" i="4" s="1"/>
  <c r="BE123" i="4"/>
  <c r="BF123" i="4" s="1"/>
  <c r="BE34" i="4"/>
  <c r="BF34" i="4" s="1"/>
  <c r="BE113" i="4"/>
  <c r="BF113" i="4" s="1"/>
  <c r="BE136" i="4"/>
  <c r="BF136" i="4" s="1"/>
  <c r="BP84" i="4"/>
  <c r="BQ84" i="4" s="1"/>
  <c r="BS143" i="4"/>
  <c r="BS145" i="4"/>
  <c r="BE157" i="4"/>
  <c r="BF157" i="4" s="1"/>
  <c r="BE148" i="4"/>
  <c r="BF148" i="4" s="1"/>
  <c r="BE119" i="4"/>
  <c r="BF119" i="4" s="1"/>
  <c r="BE64" i="4"/>
  <c r="BF64" i="4" s="1"/>
  <c r="BE23" i="4"/>
  <c r="BF23" i="4" s="1"/>
  <c r="BE60" i="4"/>
  <c r="BF60" i="4" s="1"/>
  <c r="BP86" i="4"/>
  <c r="BQ86" i="4" s="1"/>
  <c r="BS95" i="4"/>
  <c r="BS154" i="4"/>
  <c r="BP97" i="4"/>
  <c r="BQ97" i="4" s="1"/>
  <c r="BP92" i="4"/>
  <c r="BQ92" i="4" s="1"/>
  <c r="BS117" i="4"/>
  <c r="BP141" i="4"/>
  <c r="BQ141" i="4" s="1"/>
  <c r="BS152" i="4"/>
  <c r="BP125" i="4"/>
  <c r="BQ125" i="4" s="1"/>
  <c r="BP136" i="4"/>
  <c r="BQ136" i="4" s="1"/>
  <c r="BP90" i="4"/>
  <c r="BQ90" i="4" s="1"/>
  <c r="BE109" i="4"/>
  <c r="BF109" i="4" s="1"/>
  <c r="BE146" i="4"/>
  <c r="BF146" i="4" s="1"/>
  <c r="BE86" i="4"/>
  <c r="BF86" i="4" s="1"/>
  <c r="BP113" i="4"/>
  <c r="BQ113" i="4" s="1"/>
  <c r="BP89" i="4"/>
  <c r="BQ89" i="4" s="1"/>
  <c r="BS103" i="4"/>
  <c r="BS105" i="4"/>
  <c r="BE33" i="4"/>
  <c r="BF33" i="4" s="1"/>
  <c r="BE58" i="4"/>
  <c r="BF58" i="4" s="1"/>
  <c r="BE134" i="4"/>
  <c r="BF134" i="4" s="1"/>
  <c r="BE137" i="4"/>
  <c r="BF137" i="4" s="1"/>
  <c r="BE35" i="4"/>
  <c r="BF35" i="4" s="1"/>
  <c r="BE103" i="4"/>
  <c r="BF103" i="4" s="1"/>
  <c r="BE138" i="4"/>
  <c r="BF138" i="4" s="1"/>
  <c r="BP104" i="4"/>
  <c r="BQ104" i="4" s="1"/>
  <c r="BS87" i="4"/>
  <c r="BP116" i="4"/>
  <c r="BQ116" i="4" s="1"/>
  <c r="BP146" i="4"/>
  <c r="BQ146" i="4" s="1"/>
  <c r="BS156" i="4"/>
  <c r="BP155" i="4"/>
  <c r="BQ155" i="4" s="1"/>
  <c r="BE141" i="4"/>
  <c r="BF141" i="4" s="1"/>
  <c r="BE106" i="4"/>
  <c r="BF106" i="4" s="1"/>
  <c r="BE130" i="4"/>
  <c r="BF130" i="4" s="1"/>
  <c r="BE18" i="4"/>
  <c r="BF18" i="4" s="1"/>
  <c r="BE31" i="4"/>
  <c r="BF31" i="4" s="1"/>
  <c r="BP153" i="4"/>
  <c r="BQ153" i="4" s="1"/>
  <c r="BP88" i="4"/>
  <c r="BQ88" i="4" s="1"/>
  <c r="BE38" i="4"/>
  <c r="BF38" i="4" s="1"/>
  <c r="BE57" i="4"/>
  <c r="BF57" i="4" s="1"/>
  <c r="BE78" i="4"/>
  <c r="BF78" i="4" s="1"/>
  <c r="BE20" i="4"/>
  <c r="BF20" i="4" s="1"/>
  <c r="BE124" i="4"/>
  <c r="BF124" i="4" s="1"/>
  <c r="BP150" i="4"/>
  <c r="BQ150" i="4" s="1"/>
  <c r="BP142" i="4"/>
  <c r="BQ142" i="4" s="1"/>
  <c r="BE143" i="4"/>
  <c r="BF143" i="4" s="1"/>
  <c r="BE53" i="4"/>
  <c r="BF53" i="4" s="1"/>
  <c r="BE63" i="4"/>
  <c r="BF63" i="4" s="1"/>
  <c r="BE51" i="4"/>
  <c r="BF51" i="4" s="1"/>
  <c r="BE133" i="4"/>
  <c r="BF133" i="4" s="1"/>
  <c r="BP107" i="4"/>
  <c r="BQ107" i="4" s="1"/>
  <c r="BE10" i="4"/>
  <c r="BF10" i="4" s="1"/>
  <c r="BP115" i="4"/>
  <c r="BQ115" i="4" s="1"/>
  <c r="BE81" i="4"/>
  <c r="BF81" i="4" s="1"/>
  <c r="BS91" i="4"/>
  <c r="BS126" i="4"/>
  <c r="BP140" i="4"/>
  <c r="BQ140" i="4" s="1"/>
  <c r="BP134" i="4"/>
  <c r="BQ134" i="4" s="1"/>
  <c r="BS93" i="4"/>
  <c r="BS139" i="4"/>
  <c r="BP110" i="4"/>
  <c r="BQ110" i="4" s="1"/>
  <c r="BS149" i="4"/>
  <c r="BS94" i="4"/>
  <c r="BE68" i="4"/>
  <c r="BF68" i="4" s="1"/>
  <c r="BS124" i="4"/>
  <c r="BE77" i="4"/>
  <c r="BF77" i="4" s="1"/>
  <c r="BE75" i="4"/>
  <c r="BF75" i="4" s="1"/>
  <c r="BE82" i="4"/>
  <c r="BF82" i="4" s="1"/>
  <c r="BE44" i="4"/>
  <c r="BF44" i="4" s="1"/>
  <c r="BE84" i="4"/>
  <c r="BF84" i="4" s="1"/>
  <c r="BE40" i="4"/>
  <c r="BF40" i="4" s="1"/>
  <c r="BE76" i="4"/>
  <c r="BF76" i="4" s="1"/>
  <c r="BE93" i="4"/>
  <c r="BF93" i="4" s="1"/>
  <c r="BE69" i="4"/>
  <c r="BF69" i="4" s="1"/>
  <c r="BE72" i="4"/>
  <c r="BF72" i="4" s="1"/>
  <c r="BE90" i="4"/>
  <c r="BF90" i="4" s="1"/>
  <c r="BE131" i="4"/>
  <c r="BF131" i="4" s="1"/>
  <c r="BE91" i="4"/>
  <c r="BF91" i="4" s="1"/>
  <c r="BE112" i="4"/>
  <c r="BF112" i="4" s="1"/>
  <c r="BE32" i="4"/>
  <c r="BF32" i="4" s="1"/>
  <c r="BP133" i="4"/>
  <c r="BQ133" i="4" s="1"/>
  <c r="BS147" i="4"/>
  <c r="BS118" i="4"/>
  <c r="BS127" i="4"/>
  <c r="BP121" i="4"/>
  <c r="BQ121" i="4" s="1"/>
  <c r="BP100" i="4"/>
  <c r="BQ100" i="4" s="1"/>
  <c r="BS120" i="4"/>
  <c r="BP122" i="4"/>
  <c r="BQ122" i="4" s="1"/>
  <c r="BP106" i="4"/>
  <c r="BQ106" i="4" s="1"/>
  <c r="BP80" i="4"/>
  <c r="BQ80" i="4" s="1"/>
  <c r="BE92" i="4"/>
  <c r="BF92" i="4" s="1"/>
  <c r="BE59" i="4"/>
  <c r="BF59" i="4" s="1"/>
  <c r="BE16" i="4"/>
  <c r="BF16" i="4" s="1"/>
  <c r="BE111" i="4"/>
  <c r="BF111" i="4" s="1"/>
  <c r="BE79" i="4"/>
  <c r="BF79" i="4" s="1"/>
  <c r="BE24" i="4"/>
  <c r="BF24" i="4" s="1"/>
  <c r="BE42" i="4"/>
  <c r="BF42" i="4" s="1"/>
  <c r="BE110" i="4"/>
  <c r="BF110" i="4" s="1"/>
  <c r="BE43" i="4"/>
  <c r="BF43" i="4" s="1"/>
  <c r="BE61" i="4"/>
  <c r="BF61" i="4" s="1"/>
  <c r="BE46" i="4"/>
  <c r="BF46" i="4" s="1"/>
  <c r="BE19" i="4"/>
  <c r="BF19" i="4" s="1"/>
  <c r="BE37" i="4"/>
  <c r="BF37" i="4" s="1"/>
  <c r="BE121" i="4"/>
  <c r="BF121" i="4" s="1"/>
  <c r="BE154" i="4"/>
  <c r="BF154" i="4" s="1"/>
  <c r="BE73" i="4"/>
  <c r="BF73" i="4" s="1"/>
  <c r="BE49" i="4"/>
  <c r="BF49" i="4" s="1"/>
  <c r="BE118" i="4"/>
  <c r="BF118" i="4" s="1"/>
  <c r="BE152" i="4"/>
  <c r="BF152" i="4" s="1"/>
  <c r="BE12" i="4"/>
  <c r="BF12" i="4" s="1"/>
  <c r="BE89" i="4"/>
  <c r="BF89" i="4" s="1"/>
  <c r="BE47" i="4"/>
  <c r="BF47" i="4" s="1"/>
  <c r="BE150" i="4"/>
  <c r="BF150" i="4" s="1"/>
  <c r="BE65" i="4"/>
  <c r="BF65" i="4" s="1"/>
  <c r="BE149" i="4"/>
  <c r="BF149" i="4" s="1"/>
  <c r="BE50" i="4"/>
  <c r="BF50" i="4" s="1"/>
  <c r="BE142" i="4"/>
  <c r="BF142" i="4" s="1"/>
  <c r="BE17" i="4"/>
  <c r="BF17" i="4" s="1"/>
  <c r="BE139" i="4"/>
  <c r="BF139" i="4" s="1"/>
  <c r="BE8" i="4"/>
  <c r="BF8" i="4" s="1"/>
  <c r="BH8" i="4"/>
  <c r="AF8" i="4"/>
  <c r="AG17" i="4"/>
  <c r="AG157" i="4"/>
  <c r="AF157" i="4"/>
  <c r="AF26" i="4"/>
  <c r="AG26" i="4"/>
  <c r="AG8" i="4"/>
  <c r="AG47" i="4"/>
  <c r="AG91" i="4"/>
  <c r="AG31" i="4"/>
  <c r="AG129" i="4"/>
  <c r="AG76" i="4"/>
  <c r="AG11" i="4"/>
  <c r="AG143" i="4"/>
  <c r="AG41" i="4"/>
  <c r="AG118" i="4"/>
  <c r="AG124" i="4"/>
  <c r="AG146" i="4"/>
  <c r="AG126" i="4"/>
  <c r="AG102" i="4"/>
  <c r="AG148" i="4"/>
  <c r="AG138" i="4"/>
  <c r="AG15" i="4"/>
  <c r="AG105" i="4"/>
  <c r="AG120" i="4"/>
  <c r="AG20" i="4"/>
  <c r="AG38" i="4"/>
  <c r="AG56" i="4"/>
  <c r="AG69" i="4"/>
  <c r="AG96" i="4"/>
  <c r="AG133" i="4"/>
  <c r="AG65" i="4"/>
  <c r="AG35" i="4"/>
  <c r="AG104" i="4"/>
  <c r="AG34" i="4"/>
  <c r="AG88" i="4"/>
  <c r="AG77" i="4"/>
  <c r="AG55" i="4"/>
  <c r="AG59" i="4"/>
  <c r="AG14" i="4"/>
  <c r="AG154" i="4"/>
  <c r="AG21" i="4"/>
  <c r="AG95" i="4"/>
  <c r="AG61" i="4"/>
  <c r="AG62" i="4"/>
  <c r="AG150" i="4"/>
  <c r="AG32" i="4"/>
  <c r="AG114" i="4"/>
  <c r="AG100" i="4"/>
  <c r="AG136" i="4"/>
  <c r="AG135" i="4"/>
  <c r="AG22" i="4"/>
  <c r="AG81" i="4"/>
  <c r="AG149" i="4"/>
  <c r="AG66" i="4"/>
  <c r="AG131" i="4"/>
  <c r="AG12" i="4"/>
  <c r="AG23" i="4"/>
  <c r="AG153" i="4"/>
  <c r="AG113" i="4"/>
  <c r="AG125" i="4"/>
  <c r="AG107" i="4"/>
  <c r="AG111" i="4"/>
  <c r="AG49" i="4"/>
  <c r="AG48" i="4"/>
  <c r="AG87" i="4"/>
  <c r="AG108" i="4"/>
  <c r="AG117" i="4"/>
  <c r="AG97" i="4"/>
  <c r="AG99" i="4"/>
  <c r="AG57" i="4"/>
  <c r="AG58" i="4"/>
  <c r="AG52" i="4"/>
  <c r="AG13" i="4"/>
  <c r="AG74" i="4"/>
  <c r="AG127" i="4"/>
  <c r="AG94" i="4"/>
  <c r="AG53" i="4"/>
  <c r="AG85" i="4"/>
  <c r="AG78" i="4"/>
  <c r="AG63" i="4"/>
  <c r="AG121" i="4"/>
  <c r="AG115" i="4"/>
  <c r="AG7" i="4"/>
  <c r="AG10" i="4"/>
  <c r="AG139" i="4"/>
  <c r="AG24" i="4"/>
  <c r="AG140" i="4"/>
  <c r="AG122" i="4"/>
  <c r="AG144" i="4"/>
  <c r="AG101" i="4"/>
  <c r="AG19" i="4"/>
  <c r="AG79" i="4"/>
  <c r="AG36" i="4"/>
  <c r="AG44" i="4"/>
  <c r="AG75" i="4"/>
  <c r="AG16" i="4"/>
  <c r="AG92" i="4"/>
  <c r="AG70" i="4"/>
  <c r="AG106" i="4"/>
  <c r="AG71" i="4"/>
  <c r="AG50" i="4"/>
  <c r="AG68" i="4"/>
  <c r="AG80" i="4"/>
  <c r="AG29" i="4"/>
  <c r="AG82" i="4"/>
  <c r="AG98" i="4"/>
  <c r="AG42" i="4"/>
  <c r="AG123" i="4"/>
  <c r="AG45" i="4"/>
  <c r="AG137" i="4"/>
  <c r="AG156" i="4"/>
  <c r="AG60" i="4"/>
  <c r="AG39" i="4"/>
  <c r="AG28" i="4"/>
  <c r="AG86" i="4"/>
  <c r="AG30" i="4"/>
  <c r="AG9" i="4"/>
  <c r="AG93" i="4"/>
  <c r="AG73" i="4"/>
  <c r="AG142" i="4"/>
  <c r="AG67" i="4"/>
  <c r="AG64" i="4"/>
  <c r="AG119" i="4"/>
  <c r="AG110" i="4"/>
  <c r="AG83" i="4"/>
  <c r="AG155" i="4"/>
  <c r="AG27" i="4"/>
  <c r="AG89" i="4"/>
  <c r="AG145" i="4"/>
  <c r="AG51" i="4"/>
  <c r="AG152" i="4"/>
  <c r="AG90" i="4"/>
  <c r="AG46" i="4"/>
  <c r="AG151" i="4"/>
  <c r="AG134" i="4"/>
  <c r="AG84" i="4"/>
  <c r="AG43" i="4"/>
  <c r="AG132" i="4"/>
  <c r="AG128" i="4"/>
  <c r="AG33" i="4"/>
  <c r="AG103" i="4"/>
  <c r="AG141" i="4"/>
  <c r="AG130" i="4"/>
  <c r="AG18" i="4"/>
  <c r="AG116" i="4"/>
  <c r="AG54" i="4"/>
  <c r="AG40" i="4"/>
  <c r="AG37" i="4"/>
  <c r="AG109" i="4"/>
  <c r="AG147" i="4"/>
  <c r="AG112" i="4"/>
  <c r="AG72" i="4"/>
  <c r="B253" i="2" l="1"/>
  <c r="O548" i="5"/>
  <c r="O549" i="5"/>
  <c r="O550" i="5"/>
  <c r="O551" i="5"/>
  <c r="O552" i="5"/>
  <c r="O553" i="5"/>
  <c r="O554" i="5"/>
  <c r="O555" i="5"/>
  <c r="O556" i="5"/>
  <c r="O557" i="5"/>
  <c r="O558" i="5"/>
  <c r="O559" i="5"/>
  <c r="O560" i="5"/>
  <c r="O537" i="5"/>
  <c r="O538" i="5"/>
  <c r="O539" i="5"/>
  <c r="O540" i="5"/>
  <c r="O541" i="5"/>
  <c r="O542" i="5"/>
  <c r="O543" i="5"/>
  <c r="O544" i="5"/>
  <c r="O545" i="5"/>
  <c r="O546" i="5"/>
  <c r="O547" i="5"/>
  <c r="O520" i="5"/>
  <c r="O521" i="5"/>
  <c r="O522" i="5"/>
  <c r="O523" i="5"/>
  <c r="O524" i="5"/>
  <c r="O525" i="5"/>
  <c r="O526" i="5"/>
  <c r="O527" i="5"/>
  <c r="O528" i="5"/>
  <c r="O529" i="5"/>
  <c r="O530" i="5"/>
  <c r="O531" i="5"/>
  <c r="O532" i="5"/>
  <c r="O533" i="5"/>
  <c r="O534" i="5"/>
  <c r="O535" i="5"/>
  <c r="O536" i="5"/>
  <c r="O519" i="5"/>
  <c r="O420" i="5"/>
  <c r="O421" i="5"/>
  <c r="O422" i="5"/>
  <c r="O423" i="5"/>
  <c r="O424" i="5"/>
  <c r="O425" i="5"/>
  <c r="O426" i="5"/>
  <c r="O427" i="5"/>
  <c r="O428" i="5"/>
  <c r="O429" i="5"/>
  <c r="O430" i="5"/>
  <c r="O431" i="5"/>
  <c r="O432" i="5"/>
  <c r="O433" i="5"/>
  <c r="O434" i="5"/>
  <c r="O435" i="5"/>
  <c r="O436" i="5"/>
  <c r="O437" i="5"/>
  <c r="O438" i="5"/>
  <c r="O439" i="5"/>
  <c r="O440" i="5"/>
  <c r="O441" i="5"/>
  <c r="O442" i="5"/>
  <c r="O443" i="5"/>
  <c r="O444" i="5"/>
  <c r="O445" i="5"/>
  <c r="O446" i="5"/>
  <c r="O447" i="5"/>
  <c r="O448" i="5"/>
  <c r="O449" i="5"/>
  <c r="O450" i="5"/>
  <c r="O451" i="5"/>
  <c r="O452" i="5"/>
  <c r="O453" i="5"/>
  <c r="O454" i="5"/>
  <c r="O455" i="5"/>
  <c r="O456" i="5"/>
  <c r="O457" i="5"/>
  <c r="O458" i="5"/>
  <c r="O459" i="5"/>
  <c r="O460" i="5"/>
  <c r="O461" i="5"/>
  <c r="O462" i="5"/>
  <c r="O463" i="5"/>
  <c r="O464" i="5"/>
  <c r="O465" i="5"/>
  <c r="O466" i="5"/>
  <c r="O467" i="5"/>
  <c r="O468" i="5"/>
  <c r="O469" i="5"/>
  <c r="O470" i="5"/>
  <c r="O471" i="5"/>
  <c r="O472" i="5"/>
  <c r="O473" i="5"/>
  <c r="O474" i="5"/>
  <c r="O475" i="5"/>
  <c r="O476" i="5"/>
  <c r="O477" i="5"/>
  <c r="O478" i="5"/>
  <c r="O479" i="5"/>
  <c r="O480" i="5"/>
  <c r="O481" i="5"/>
  <c r="O482" i="5"/>
  <c r="O483" i="5"/>
  <c r="O484" i="5"/>
  <c r="O485" i="5"/>
  <c r="O486" i="5"/>
  <c r="O487" i="5"/>
  <c r="O488" i="5"/>
  <c r="O489" i="5"/>
  <c r="O490" i="5"/>
  <c r="O491" i="5"/>
  <c r="O492" i="5"/>
  <c r="O493" i="5"/>
  <c r="O494" i="5"/>
  <c r="O495" i="5"/>
  <c r="O496" i="5"/>
  <c r="O497" i="5"/>
  <c r="O498" i="5"/>
  <c r="O499" i="5"/>
  <c r="O500" i="5"/>
  <c r="O501" i="5"/>
  <c r="O502" i="5"/>
  <c r="O503" i="5"/>
  <c r="O504" i="5"/>
  <c r="O505" i="5"/>
  <c r="O506" i="5"/>
  <c r="O507" i="5"/>
  <c r="O508" i="5"/>
  <c r="O509" i="5"/>
  <c r="O510" i="5"/>
  <c r="O511" i="5"/>
  <c r="O512" i="5"/>
  <c r="O513" i="5"/>
  <c r="O514" i="5"/>
  <c r="O515" i="5"/>
  <c r="O516" i="5"/>
  <c r="O517" i="5"/>
  <c r="O518" i="5"/>
  <c r="O419" i="5"/>
  <c r="O320" i="5"/>
  <c r="O321" i="5"/>
  <c r="O322" i="5"/>
  <c r="O323" i="5"/>
  <c r="O324" i="5"/>
  <c r="O325" i="5"/>
  <c r="O326" i="5"/>
  <c r="O327" i="5"/>
  <c r="O328" i="5"/>
  <c r="O329" i="5"/>
  <c r="O330" i="5"/>
  <c r="O331" i="5"/>
  <c r="O332" i="5"/>
  <c r="O333" i="5"/>
  <c r="O334" i="5"/>
  <c r="O335" i="5"/>
  <c r="O336" i="5"/>
  <c r="O337" i="5"/>
  <c r="O338" i="5"/>
  <c r="O339" i="5"/>
  <c r="O340" i="5"/>
  <c r="O341" i="5"/>
  <c r="O342" i="5"/>
  <c r="O343" i="5"/>
  <c r="O344" i="5"/>
  <c r="O345" i="5"/>
  <c r="O346" i="5"/>
  <c r="O347" i="5"/>
  <c r="O348" i="5"/>
  <c r="O349" i="5"/>
  <c r="O350" i="5"/>
  <c r="O351" i="5"/>
  <c r="O352" i="5"/>
  <c r="O353" i="5"/>
  <c r="O354" i="5"/>
  <c r="O355" i="5"/>
  <c r="O356" i="5"/>
  <c r="O357" i="5"/>
  <c r="O358" i="5"/>
  <c r="O359" i="5"/>
  <c r="O360" i="5"/>
  <c r="O361" i="5"/>
  <c r="O362" i="5"/>
  <c r="O363" i="5"/>
  <c r="O364" i="5"/>
  <c r="O365" i="5"/>
  <c r="O366" i="5"/>
  <c r="O367" i="5"/>
  <c r="O368" i="5"/>
  <c r="O369" i="5"/>
  <c r="O370" i="5"/>
  <c r="O371" i="5"/>
  <c r="O372" i="5"/>
  <c r="O373" i="5"/>
  <c r="O374" i="5"/>
  <c r="O375" i="5"/>
  <c r="O376" i="5"/>
  <c r="O377" i="5"/>
  <c r="O378" i="5"/>
  <c r="O379" i="5"/>
  <c r="O380" i="5"/>
  <c r="O381" i="5"/>
  <c r="O382" i="5"/>
  <c r="O383" i="5"/>
  <c r="O384" i="5"/>
  <c r="O385" i="5"/>
  <c r="O386" i="5"/>
  <c r="O387" i="5"/>
  <c r="O388" i="5"/>
  <c r="O389" i="5"/>
  <c r="O390" i="5"/>
  <c r="O391" i="5"/>
  <c r="O392" i="5"/>
  <c r="O393" i="5"/>
  <c r="O394" i="5"/>
  <c r="O395" i="5"/>
  <c r="O396" i="5"/>
  <c r="O397" i="5"/>
  <c r="O398" i="5"/>
  <c r="O399" i="5"/>
  <c r="O400" i="5"/>
  <c r="O401" i="5"/>
  <c r="O402" i="5"/>
  <c r="O403" i="5"/>
  <c r="O404" i="5"/>
  <c r="O405" i="5"/>
  <c r="O406" i="5"/>
  <c r="O407" i="5"/>
  <c r="O408" i="5"/>
  <c r="O409" i="5"/>
  <c r="O410" i="5"/>
  <c r="O411" i="5"/>
  <c r="O412" i="5"/>
  <c r="O413" i="5"/>
  <c r="O414" i="5"/>
  <c r="O415" i="5"/>
  <c r="O416" i="5"/>
  <c r="O417" i="5"/>
  <c r="O418" i="5"/>
  <c r="O319" i="5"/>
  <c r="O220" i="5"/>
  <c r="O221" i="5"/>
  <c r="O222" i="5"/>
  <c r="O223" i="5"/>
  <c r="O224" i="5"/>
  <c r="O225" i="5"/>
  <c r="O226" i="5"/>
  <c r="O227" i="5"/>
  <c r="O228" i="5"/>
  <c r="O229" i="5"/>
  <c r="O230" i="5"/>
  <c r="O231" i="5"/>
  <c r="O232" i="5"/>
  <c r="O233" i="5"/>
  <c r="O234" i="5"/>
  <c r="O235" i="5"/>
  <c r="O236" i="5"/>
  <c r="O237" i="5"/>
  <c r="O238" i="5"/>
  <c r="O239" i="5"/>
  <c r="O240" i="5"/>
  <c r="O241" i="5"/>
  <c r="O242" i="5"/>
  <c r="O243" i="5"/>
  <c r="O244" i="5"/>
  <c r="O245" i="5"/>
  <c r="O246" i="5"/>
  <c r="O247" i="5"/>
  <c r="O248" i="5"/>
  <c r="O249" i="5"/>
  <c r="O250" i="5"/>
  <c r="O251" i="5"/>
  <c r="O252" i="5"/>
  <c r="O253" i="5"/>
  <c r="O254" i="5"/>
  <c r="O255" i="5"/>
  <c r="O256" i="5"/>
  <c r="O257" i="5"/>
  <c r="O258" i="5"/>
  <c r="O259" i="5"/>
  <c r="O260" i="5"/>
  <c r="O261" i="5"/>
  <c r="O262" i="5"/>
  <c r="O263" i="5"/>
  <c r="O264" i="5"/>
  <c r="O265" i="5"/>
  <c r="O266" i="5"/>
  <c r="O267" i="5"/>
  <c r="O268" i="5"/>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O295" i="5"/>
  <c r="O296" i="5"/>
  <c r="O297" i="5"/>
  <c r="O298" i="5"/>
  <c r="O299" i="5"/>
  <c r="O300" i="5"/>
  <c r="O301" i="5"/>
  <c r="O302" i="5"/>
  <c r="O303" i="5"/>
  <c r="O304" i="5"/>
  <c r="O305" i="5"/>
  <c r="O306" i="5"/>
  <c r="O307" i="5"/>
  <c r="O308" i="5"/>
  <c r="O309" i="5"/>
  <c r="O310" i="5"/>
  <c r="O311" i="5"/>
  <c r="O312" i="5"/>
  <c r="O313" i="5"/>
  <c r="O314" i="5"/>
  <c r="O315" i="5"/>
  <c r="O316" i="5"/>
  <c r="O317" i="5"/>
  <c r="O318" i="5"/>
  <c r="O219" i="5"/>
  <c r="O120" i="5"/>
  <c r="O121" i="5"/>
  <c r="O122" i="5"/>
  <c r="O123" i="5"/>
  <c r="O124" i="5"/>
  <c r="O125" i="5"/>
  <c r="O126" i="5"/>
  <c r="O127" i="5"/>
  <c r="O128" i="5"/>
  <c r="O129" i="5"/>
  <c r="O130" i="5"/>
  <c r="O131" i="5"/>
  <c r="O132" i="5"/>
  <c r="O133" i="5"/>
  <c r="O134" i="5"/>
  <c r="O135" i="5"/>
  <c r="O136" i="5"/>
  <c r="O137" i="5"/>
  <c r="O138" i="5"/>
  <c r="O139" i="5"/>
  <c r="O140" i="5"/>
  <c r="O141" i="5"/>
  <c r="O142" i="5"/>
  <c r="O143" i="5"/>
  <c r="O144" i="5"/>
  <c r="O145" i="5"/>
  <c r="O146" i="5"/>
  <c r="O147" i="5"/>
  <c r="O148" i="5"/>
  <c r="O149" i="5"/>
  <c r="O150" i="5"/>
  <c r="O151" i="5"/>
  <c r="O152" i="5"/>
  <c r="O153" i="5"/>
  <c r="O154" i="5"/>
  <c r="O155" i="5"/>
  <c r="O156" i="5"/>
  <c r="O157" i="5"/>
  <c r="O158" i="5"/>
  <c r="O159" i="5"/>
  <c r="O160" i="5"/>
  <c r="O161" i="5"/>
  <c r="O162" i="5"/>
  <c r="O163" i="5"/>
  <c r="O164" i="5"/>
  <c r="O165" i="5"/>
  <c r="O166" i="5"/>
  <c r="O167" i="5"/>
  <c r="O168" i="5"/>
  <c r="O169" i="5"/>
  <c r="O170" i="5"/>
  <c r="O171" i="5"/>
  <c r="O172" i="5"/>
  <c r="O173" i="5"/>
  <c r="O174" i="5"/>
  <c r="O175" i="5"/>
  <c r="O176" i="5"/>
  <c r="O177" i="5"/>
  <c r="O178" i="5"/>
  <c r="O179" i="5"/>
  <c r="O180" i="5"/>
  <c r="O181" i="5"/>
  <c r="O182" i="5"/>
  <c r="O183" i="5"/>
  <c r="O184" i="5"/>
  <c r="O185" i="5"/>
  <c r="O186" i="5"/>
  <c r="O187" i="5"/>
  <c r="O188" i="5"/>
  <c r="O189" i="5"/>
  <c r="O190" i="5"/>
  <c r="O191" i="5"/>
  <c r="O192" i="5"/>
  <c r="O193" i="5"/>
  <c r="O194" i="5"/>
  <c r="O195" i="5"/>
  <c r="O196" i="5"/>
  <c r="O197" i="5"/>
  <c r="O198" i="5"/>
  <c r="O199" i="5"/>
  <c r="O200" i="5"/>
  <c r="O201" i="5"/>
  <c r="O202" i="5"/>
  <c r="O203" i="5"/>
  <c r="O204" i="5"/>
  <c r="O205" i="5"/>
  <c r="O206" i="5"/>
  <c r="O207" i="5"/>
  <c r="O208" i="5"/>
  <c r="O209" i="5"/>
  <c r="O210" i="5"/>
  <c r="O211" i="5"/>
  <c r="O212" i="5"/>
  <c r="O213" i="5"/>
  <c r="O214" i="5"/>
  <c r="O215" i="5"/>
  <c r="O216" i="5"/>
  <c r="O217" i="5"/>
  <c r="O218" i="5"/>
  <c r="O119" i="5"/>
  <c r="O20" i="5"/>
  <c r="O21" i="5"/>
  <c r="O22" i="5"/>
  <c r="O23" i="5"/>
  <c r="O24" i="5"/>
  <c r="O25" i="5"/>
  <c r="O26" i="5"/>
  <c r="O27" i="5"/>
  <c r="O28" i="5"/>
  <c r="O29" i="5"/>
  <c r="O30" i="5"/>
  <c r="O31" i="5"/>
  <c r="O32" i="5"/>
  <c r="O33" i="5"/>
  <c r="O34" i="5"/>
  <c r="O35" i="5"/>
  <c r="O36" i="5"/>
  <c r="O37" i="5"/>
  <c r="O38" i="5"/>
  <c r="O39"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9" i="5"/>
  <c r="O8" i="10" l="1"/>
  <c r="O7" i="10"/>
  <c r="O8" i="5"/>
  <c r="O7" i="5"/>
  <c r="B259" i="2"/>
  <c r="AP8" i="10" l="1"/>
  <c r="AM8" i="10"/>
  <c r="AG8" i="10"/>
  <c r="AJ8" i="10"/>
  <c r="AM7" i="10"/>
  <c r="AG7" i="10"/>
  <c r="AP7" i="10"/>
  <c r="AJ7" i="10"/>
  <c r="B36" i="5"/>
  <c r="AL8" i="10" l="1"/>
  <c r="AK8" i="10"/>
  <c r="AR7" i="10"/>
  <c r="AQ7" i="10"/>
  <c r="AI8" i="10"/>
  <c r="AH8" i="10"/>
  <c r="AL7" i="10"/>
  <c r="AK7" i="10"/>
  <c r="AH7" i="10"/>
  <c r="AI7" i="10"/>
  <c r="AN8" i="10"/>
  <c r="AO8" i="10"/>
  <c r="AS8" i="10"/>
  <c r="AO7" i="10"/>
  <c r="AN7" i="10"/>
  <c r="AS7" i="10"/>
  <c r="AR8" i="10"/>
  <c r="AQ8" i="10"/>
  <c r="B238" i="2"/>
  <c r="B63" i="5" s="1"/>
  <c r="B240" i="2"/>
  <c r="B64" i="5" s="1"/>
  <c r="B270" i="2"/>
  <c r="B272" i="2"/>
  <c r="B268" i="2"/>
  <c r="B33" i="5"/>
  <c r="AT8" i="10" l="1"/>
  <c r="AU8" i="10"/>
  <c r="AU7" i="10"/>
  <c r="AT7" i="10"/>
  <c r="B65" i="5"/>
  <c r="B67" i="5"/>
  <c r="B67" i="10"/>
  <c r="B69" i="5"/>
  <c r="AF7" i="5" s="1"/>
  <c r="B66" i="5"/>
  <c r="B71" i="5"/>
  <c r="B72" i="5"/>
  <c r="AJ7" i="5" s="1"/>
  <c r="B70" i="5"/>
  <c r="AM7" i="5" s="1"/>
  <c r="B131" i="2"/>
  <c r="B151" i="2" s="1"/>
  <c r="B130" i="2"/>
  <c r="B150" i="2" s="1"/>
  <c r="B126" i="2"/>
  <c r="B115" i="2"/>
  <c r="B110" i="2"/>
  <c r="B109" i="2"/>
  <c r="I231" i="2" s="1"/>
  <c r="B93" i="2"/>
  <c r="B34" i="10" l="1"/>
  <c r="B34" i="5"/>
  <c r="B31" i="10"/>
  <c r="B48" i="10"/>
  <c r="B32" i="10"/>
  <c r="AP544" i="10"/>
  <c r="AP540" i="10"/>
  <c r="AP543" i="10"/>
  <c r="AP539" i="10"/>
  <c r="AP519" i="10"/>
  <c r="AP515" i="10"/>
  <c r="AP534" i="10"/>
  <c r="AP499" i="10"/>
  <c r="AP495" i="10"/>
  <c r="AP518" i="10"/>
  <c r="AP486" i="10"/>
  <c r="AP505" i="10"/>
  <c r="AP489" i="10"/>
  <c r="AP514" i="10"/>
  <c r="AP479" i="10"/>
  <c r="AP475" i="10"/>
  <c r="AP471" i="10"/>
  <c r="AP467" i="10"/>
  <c r="AP463" i="10"/>
  <c r="AP459" i="10"/>
  <c r="AP455" i="10"/>
  <c r="AP452" i="10"/>
  <c r="AP448" i="10"/>
  <c r="AP444" i="10"/>
  <c r="AP440" i="10"/>
  <c r="AP434" i="10"/>
  <c r="AP498" i="10"/>
  <c r="AP431" i="10"/>
  <c r="AP385" i="10"/>
  <c r="AP367" i="10"/>
  <c r="AP363" i="10"/>
  <c r="AP383" i="10"/>
  <c r="AP375" i="10"/>
  <c r="AP306" i="10"/>
  <c r="AP429" i="10"/>
  <c r="AP425" i="10"/>
  <c r="AP421" i="10"/>
  <c r="AP417" i="10"/>
  <c r="AP413" i="10"/>
  <c r="AP409" i="10"/>
  <c r="AP405" i="10"/>
  <c r="AP401" i="10"/>
  <c r="AP397" i="10"/>
  <c r="AP393" i="10"/>
  <c r="AP389" i="10"/>
  <c r="AP302" i="10"/>
  <c r="AP301" i="10"/>
  <c r="AP379" i="10"/>
  <c r="AP371" i="10"/>
  <c r="AP241" i="10"/>
  <c r="AP237" i="10"/>
  <c r="AP233" i="10"/>
  <c r="AP229" i="10"/>
  <c r="AP225" i="10"/>
  <c r="AP221" i="10"/>
  <c r="AP217" i="10"/>
  <c r="AP213" i="10"/>
  <c r="AP209" i="10"/>
  <c r="AP297" i="10"/>
  <c r="AP293" i="10"/>
  <c r="AP289" i="10"/>
  <c r="AP285" i="10"/>
  <c r="AP281" i="10"/>
  <c r="AP277" i="10"/>
  <c r="AP273" i="10"/>
  <c r="AP269" i="10"/>
  <c r="AP265" i="10"/>
  <c r="AP261" i="10"/>
  <c r="AP257" i="10"/>
  <c r="AP253" i="10"/>
  <c r="AP249" i="10"/>
  <c r="AP245" i="10"/>
  <c r="AP242" i="10"/>
  <c r="AP238" i="10"/>
  <c r="AP234" i="10"/>
  <c r="AP230" i="10"/>
  <c r="AP226" i="10"/>
  <c r="AP222" i="10"/>
  <c r="AP218" i="10"/>
  <c r="AP214" i="10"/>
  <c r="AP210" i="10"/>
  <c r="AP205" i="10"/>
  <c r="AP201" i="10"/>
  <c r="AP197" i="10"/>
  <c r="AP193" i="10"/>
  <c r="AP189" i="10"/>
  <c r="AP185" i="10"/>
  <c r="AP181" i="10"/>
  <c r="AP177" i="10"/>
  <c r="AP173" i="10"/>
  <c r="AP169" i="10"/>
  <c r="AP165" i="10"/>
  <c r="AP240" i="10"/>
  <c r="AP236" i="10"/>
  <c r="AP232" i="10"/>
  <c r="AP228" i="10"/>
  <c r="AP224" i="10"/>
  <c r="AP220" i="10"/>
  <c r="AP216" i="10"/>
  <c r="AP212" i="10"/>
  <c r="AP202" i="10"/>
  <c r="AP266" i="10"/>
  <c r="AP258" i="10"/>
  <c r="AP158" i="10"/>
  <c r="AP146" i="10"/>
  <c r="AP142" i="10"/>
  <c r="AP138" i="10"/>
  <c r="AP130" i="10"/>
  <c r="AP126" i="10"/>
  <c r="AP122" i="10"/>
  <c r="AP118" i="10"/>
  <c r="AP114" i="10"/>
  <c r="AP110" i="10"/>
  <c r="AP106" i="10"/>
  <c r="AP294" i="10"/>
  <c r="AP286" i="10"/>
  <c r="AP278" i="10"/>
  <c r="AP270" i="10"/>
  <c r="AP262" i="10"/>
  <c r="AP254" i="10"/>
  <c r="AP246" i="10"/>
  <c r="O12" i="10"/>
  <c r="AP298" i="10"/>
  <c r="AP150" i="10"/>
  <c r="AP134" i="10"/>
  <c r="AP102" i="10"/>
  <c r="AP206" i="10"/>
  <c r="AP198" i="10"/>
  <c r="AP192" i="10"/>
  <c r="AP188" i="10"/>
  <c r="AP184" i="10"/>
  <c r="AP180" i="10"/>
  <c r="AP176" i="10"/>
  <c r="AP172" i="10"/>
  <c r="AP168" i="10"/>
  <c r="AP164" i="10"/>
  <c r="AP61" i="10"/>
  <c r="AP290" i="10"/>
  <c r="AP282" i="10"/>
  <c r="AP274" i="10"/>
  <c r="AP250" i="10"/>
  <c r="AP162" i="10"/>
  <c r="AP154" i="10"/>
  <c r="AP40" i="10"/>
  <c r="AP34" i="10"/>
  <c r="AP21" i="10"/>
  <c r="AP37" i="10"/>
  <c r="AP32" i="10"/>
  <c r="AP30" i="10"/>
  <c r="AP27" i="10"/>
  <c r="AP20" i="10"/>
  <c r="AP36" i="10"/>
  <c r="AP46" i="10"/>
  <c r="AP42" i="10"/>
  <c r="AP81" i="10"/>
  <c r="AP45" i="10"/>
  <c r="AP52" i="10"/>
  <c r="AP70" i="10"/>
  <c r="AP86" i="10"/>
  <c r="AP101" i="10"/>
  <c r="AP117" i="10"/>
  <c r="AP133" i="10"/>
  <c r="AP149" i="10"/>
  <c r="AP200" i="10"/>
  <c r="AP63" i="10"/>
  <c r="AP71" i="10"/>
  <c r="AP87" i="10"/>
  <c r="AP166" i="10"/>
  <c r="AP174" i="10"/>
  <c r="AP182" i="10"/>
  <c r="AP190" i="10"/>
  <c r="AP97" i="10"/>
  <c r="AP28" i="10"/>
  <c r="AP39" i="10"/>
  <c r="AP68" i="10"/>
  <c r="AP76" i="10"/>
  <c r="AP92" i="10"/>
  <c r="AP111" i="10"/>
  <c r="AP127" i="10"/>
  <c r="AP135" i="10"/>
  <c r="AP151" i="10"/>
  <c r="AP175" i="10"/>
  <c r="AP191" i="10"/>
  <c r="AP207" i="10"/>
  <c r="AP104" i="10"/>
  <c r="AP112" i="10"/>
  <c r="AP120" i="10"/>
  <c r="AP128" i="10"/>
  <c r="AP136" i="10"/>
  <c r="AP144" i="10"/>
  <c r="AP152" i="10"/>
  <c r="AP160" i="10"/>
  <c r="AP219" i="10"/>
  <c r="AP235" i="10"/>
  <c r="AP323" i="10"/>
  <c r="AP339" i="10"/>
  <c r="AP355" i="10"/>
  <c r="AP251" i="10"/>
  <c r="AP259" i="10"/>
  <c r="AP267" i="10"/>
  <c r="AP275" i="10"/>
  <c r="AP283" i="10"/>
  <c r="AP291" i="10"/>
  <c r="AP299" i="10"/>
  <c r="AP312" i="10"/>
  <c r="AP328" i="10"/>
  <c r="AP344" i="10"/>
  <c r="AP364" i="10"/>
  <c r="AP307" i="10"/>
  <c r="AP313" i="10"/>
  <c r="AP321" i="10"/>
  <c r="AP329" i="10"/>
  <c r="AP337" i="10"/>
  <c r="AP345" i="10"/>
  <c r="AP353" i="10"/>
  <c r="AP365" i="10"/>
  <c r="AP369" i="10"/>
  <c r="AP439" i="10"/>
  <c r="AP380" i="10"/>
  <c r="AP438" i="10"/>
  <c r="AP435" i="10"/>
  <c r="AP382" i="10"/>
  <c r="AP398" i="10"/>
  <c r="AP414" i="10"/>
  <c r="AP430" i="10"/>
  <c r="AP445" i="10"/>
  <c r="AP469" i="10"/>
  <c r="AP399" i="10"/>
  <c r="AP415" i="10"/>
  <c r="AP388" i="10"/>
  <c r="AP396" i="10"/>
  <c r="AP404" i="10"/>
  <c r="AP412" i="10"/>
  <c r="AP420" i="10"/>
  <c r="AP464" i="10"/>
  <c r="AP478" i="10"/>
  <c r="AP458" i="10"/>
  <c r="AP466" i="10"/>
  <c r="AP490" i="10"/>
  <c r="AP494" i="10"/>
  <c r="AP501" i="10"/>
  <c r="AP473" i="10"/>
  <c r="AP477" i="10"/>
  <c r="AP481" i="10"/>
  <c r="AP485" i="10"/>
  <c r="AP522" i="10"/>
  <c r="AP491" i="10"/>
  <c r="AP509" i="10"/>
  <c r="AP510" i="10"/>
  <c r="AP526" i="10"/>
  <c r="AP541" i="10"/>
  <c r="AP537" i="10"/>
  <c r="AP528" i="10"/>
  <c r="AP545" i="10"/>
  <c r="AP551" i="10"/>
  <c r="AP550" i="10"/>
  <c r="AP536" i="10"/>
  <c r="AP556" i="10"/>
  <c r="AP555" i="10"/>
  <c r="AP557" i="10"/>
  <c r="AP559" i="10"/>
  <c r="AP215" i="10"/>
  <c r="AP319" i="10"/>
  <c r="AP373" i="10"/>
  <c r="AP300" i="10"/>
  <c r="AP322" i="10"/>
  <c r="AP354" i="10"/>
  <c r="AP376" i="10"/>
  <c r="AP410" i="10"/>
  <c r="AP411" i="10"/>
  <c r="AP427" i="10"/>
  <c r="AP496" i="10"/>
  <c r="AP492" i="10"/>
  <c r="AP503" i="10"/>
  <c r="AP516" i="10"/>
  <c r="AP529" i="10"/>
  <c r="AP513" i="10"/>
  <c r="AP511" i="10"/>
  <c r="AP554" i="10"/>
  <c r="AP24" i="10"/>
  <c r="AP44" i="10"/>
  <c r="AP69" i="10"/>
  <c r="AP93" i="10"/>
  <c r="AP74" i="10"/>
  <c r="AP90" i="10"/>
  <c r="AP105" i="10"/>
  <c r="AP121" i="10"/>
  <c r="AP137" i="10"/>
  <c r="AP153" i="10"/>
  <c r="AP66" i="10"/>
  <c r="AP85" i="10"/>
  <c r="AP43" i="10"/>
  <c r="AP58" i="10"/>
  <c r="AP67" i="10"/>
  <c r="AP83" i="10"/>
  <c r="AP99" i="10"/>
  <c r="AP196" i="10"/>
  <c r="AP49" i="10"/>
  <c r="AP23" i="10"/>
  <c r="AP33" i="10"/>
  <c r="AP80" i="10"/>
  <c r="AP96" i="10"/>
  <c r="AP115" i="10"/>
  <c r="AP208" i="10"/>
  <c r="AP147" i="10"/>
  <c r="AP163" i="10"/>
  <c r="AP179" i="10"/>
  <c r="AP195" i="10"/>
  <c r="AP252" i="10"/>
  <c r="AP260" i="10"/>
  <c r="AP268" i="10"/>
  <c r="AP276" i="10"/>
  <c r="AP284" i="10"/>
  <c r="AP292" i="10"/>
  <c r="AP244" i="10"/>
  <c r="AP223" i="10"/>
  <c r="AP239" i="10"/>
  <c r="AP305" i="10"/>
  <c r="AP311" i="10"/>
  <c r="AP327" i="10"/>
  <c r="AP343" i="10"/>
  <c r="AP359" i="10"/>
  <c r="AP304" i="10"/>
  <c r="AP377" i="10"/>
  <c r="AP316" i="10"/>
  <c r="AP332" i="10"/>
  <c r="AP348" i="10"/>
  <c r="AP361" i="10"/>
  <c r="AP443" i="10"/>
  <c r="AP310" i="10"/>
  <c r="AP318" i="10"/>
  <c r="AP326" i="10"/>
  <c r="AP334" i="10"/>
  <c r="AP342" i="10"/>
  <c r="AP350" i="10"/>
  <c r="AP358" i="10"/>
  <c r="AP370" i="10"/>
  <c r="AP386" i="10"/>
  <c r="AP402" i="10"/>
  <c r="AP418" i="10"/>
  <c r="AP433" i="10"/>
  <c r="AP449" i="10"/>
  <c r="AP461" i="10"/>
  <c r="AP403" i="10"/>
  <c r="AP419" i="10"/>
  <c r="AP457" i="10"/>
  <c r="AP468" i="10"/>
  <c r="AP482" i="10"/>
  <c r="AP442" i="10"/>
  <c r="AP502" i="10"/>
  <c r="AP508" i="10"/>
  <c r="AP483" i="10"/>
  <c r="AP512" i="10"/>
  <c r="AP476" i="10"/>
  <c r="AP484" i="10"/>
  <c r="AP520" i="10"/>
  <c r="AP500" i="10"/>
  <c r="AP527" i="10"/>
  <c r="AP532" i="10"/>
  <c r="AP549" i="10"/>
  <c r="AP533" i="10"/>
  <c r="AP535" i="10"/>
  <c r="AP553" i="10"/>
  <c r="AP548" i="10"/>
  <c r="AP231" i="10"/>
  <c r="AP351" i="10"/>
  <c r="AP324" i="10"/>
  <c r="AP436" i="10"/>
  <c r="AP451" i="10"/>
  <c r="AP338" i="10"/>
  <c r="AP366" i="10"/>
  <c r="AP378" i="10"/>
  <c r="AP426" i="10"/>
  <c r="AP395" i="10"/>
  <c r="AP424" i="10"/>
  <c r="AP474" i="10"/>
  <c r="AP450" i="10"/>
  <c r="AP480" i="10"/>
  <c r="AP488" i="10"/>
  <c r="AP531" i="10"/>
  <c r="AP547" i="10"/>
  <c r="AP26" i="10"/>
  <c r="AP62" i="10"/>
  <c r="AP53" i="10"/>
  <c r="AP55" i="10"/>
  <c r="AP47" i="10"/>
  <c r="AP73" i="10"/>
  <c r="AP38" i="10"/>
  <c r="AP50" i="10"/>
  <c r="AP54" i="10"/>
  <c r="AP57" i="10"/>
  <c r="AP78" i="10"/>
  <c r="AP94" i="10"/>
  <c r="AP109" i="10"/>
  <c r="AP125" i="10"/>
  <c r="AP141" i="10"/>
  <c r="AP157" i="10"/>
  <c r="AP89" i="10"/>
  <c r="AP22" i="10"/>
  <c r="AP60" i="10"/>
  <c r="AP64" i="10"/>
  <c r="AP79" i="10"/>
  <c r="AP95" i="10"/>
  <c r="AP170" i="10"/>
  <c r="AP178" i="10"/>
  <c r="AP186" i="10"/>
  <c r="AP194" i="10"/>
  <c r="AP204" i="10"/>
  <c r="AP25" i="10"/>
  <c r="AP35" i="10"/>
  <c r="AP41" i="10"/>
  <c r="AP84" i="10"/>
  <c r="AP103" i="10"/>
  <c r="AP119" i="10"/>
  <c r="AP143" i="10"/>
  <c r="AP159" i="10"/>
  <c r="AP167" i="10"/>
  <c r="AP183" i="10"/>
  <c r="AP199" i="10"/>
  <c r="AP100" i="10"/>
  <c r="AP108" i="10"/>
  <c r="AP116" i="10"/>
  <c r="AP124" i="10"/>
  <c r="AP132" i="10"/>
  <c r="AP140" i="10"/>
  <c r="AP148" i="10"/>
  <c r="AP156" i="10"/>
  <c r="AP211" i="10"/>
  <c r="AP227" i="10"/>
  <c r="AP243" i="10"/>
  <c r="AP315" i="10"/>
  <c r="AP331" i="10"/>
  <c r="AP347" i="10"/>
  <c r="AP381" i="10"/>
  <c r="AP247" i="10"/>
  <c r="AP255" i="10"/>
  <c r="AP263" i="10"/>
  <c r="AP271" i="10"/>
  <c r="AP279" i="10"/>
  <c r="AP287" i="10"/>
  <c r="AP295" i="10"/>
  <c r="AP303" i="10"/>
  <c r="AP320" i="10"/>
  <c r="AP336" i="10"/>
  <c r="AP352" i="10"/>
  <c r="AP360" i="10"/>
  <c r="AP368" i="10"/>
  <c r="AP432" i="10"/>
  <c r="AP309" i="10"/>
  <c r="AP317" i="10"/>
  <c r="AP325" i="10"/>
  <c r="AP333" i="10"/>
  <c r="AP341" i="10"/>
  <c r="AP349" i="10"/>
  <c r="AP357" i="10"/>
  <c r="AP447" i="10"/>
  <c r="AP362" i="10"/>
  <c r="AP372" i="10"/>
  <c r="AP428" i="10"/>
  <c r="AP374" i="10"/>
  <c r="AP390" i="10"/>
  <c r="AP406" i="10"/>
  <c r="AP422" i="10"/>
  <c r="AP437" i="10"/>
  <c r="AP453" i="10"/>
  <c r="AP391" i="10"/>
  <c r="AP407" i="10"/>
  <c r="AP423" i="10"/>
  <c r="AP384" i="10"/>
  <c r="AP392" i="10"/>
  <c r="AP400" i="10"/>
  <c r="AP408" i="10"/>
  <c r="AP416" i="10"/>
  <c r="AP456" i="10"/>
  <c r="AP446" i="10"/>
  <c r="AP454" i="10"/>
  <c r="AP462" i="10"/>
  <c r="AP470" i="10"/>
  <c r="AP493" i="10"/>
  <c r="AP497" i="10"/>
  <c r="AP506" i="10"/>
  <c r="AP525" i="10"/>
  <c r="AP504" i="10"/>
  <c r="AP517" i="10"/>
  <c r="AP523" i="10"/>
  <c r="AP524" i="10"/>
  <c r="AP538" i="10"/>
  <c r="AP552" i="10"/>
  <c r="AP542" i="10"/>
  <c r="AP558" i="10"/>
  <c r="AP29" i="10"/>
  <c r="AP51" i="10"/>
  <c r="AP59" i="10"/>
  <c r="AP56" i="10"/>
  <c r="AP77" i="10"/>
  <c r="AP82" i="10"/>
  <c r="AP98" i="10"/>
  <c r="AP113" i="10"/>
  <c r="AP129" i="10"/>
  <c r="AP145" i="10"/>
  <c r="AP161" i="10"/>
  <c r="AP48" i="10"/>
  <c r="AP65" i="10"/>
  <c r="AP75" i="10"/>
  <c r="AP91" i="10"/>
  <c r="AP31" i="10"/>
  <c r="AP72" i="10"/>
  <c r="AP88" i="10"/>
  <c r="AP107" i="10"/>
  <c r="AP123" i="10"/>
  <c r="AP131" i="10"/>
  <c r="AP139" i="10"/>
  <c r="AP155" i="10"/>
  <c r="AP171" i="10"/>
  <c r="AP187" i="10"/>
  <c r="AP203" i="10"/>
  <c r="AP248" i="10"/>
  <c r="AP256" i="10"/>
  <c r="AP264" i="10"/>
  <c r="AP272" i="10"/>
  <c r="AP280" i="10"/>
  <c r="AP288" i="10"/>
  <c r="AP296" i="10"/>
  <c r="AP335" i="10"/>
  <c r="AP387" i="10"/>
  <c r="AP308" i="10"/>
  <c r="AP340" i="10"/>
  <c r="AP356" i="10"/>
  <c r="AP314" i="10"/>
  <c r="AP330" i="10"/>
  <c r="AP346" i="10"/>
  <c r="AP465" i="10"/>
  <c r="AP394" i="10"/>
  <c r="AP441" i="10"/>
  <c r="AP460" i="10"/>
  <c r="AP472" i="10"/>
  <c r="AP487" i="10"/>
  <c r="AP521" i="10"/>
  <c r="AP507" i="10"/>
  <c r="AP530" i="10"/>
  <c r="AP546" i="10"/>
  <c r="AP560" i="10"/>
  <c r="B19" i="5"/>
  <c r="B19" i="10"/>
  <c r="O13" i="10"/>
  <c r="AF559" i="10"/>
  <c r="AF555" i="10"/>
  <c r="AS555" i="10" s="1"/>
  <c r="AF551" i="10"/>
  <c r="AF558" i="10"/>
  <c r="AF554" i="10"/>
  <c r="AF560" i="10"/>
  <c r="AF556" i="10"/>
  <c r="AF548" i="10"/>
  <c r="AF544" i="10"/>
  <c r="AF540" i="10"/>
  <c r="AF553" i="10"/>
  <c r="AF547" i="10"/>
  <c r="AS547" i="10" s="1"/>
  <c r="AF557" i="10"/>
  <c r="AF552" i="10"/>
  <c r="AF546" i="10"/>
  <c r="AF543" i="10"/>
  <c r="AF539" i="10"/>
  <c r="AF536" i="10"/>
  <c r="AF532" i="10"/>
  <c r="AF542" i="10"/>
  <c r="AF535" i="10"/>
  <c r="AF550" i="10"/>
  <c r="AF549" i="10"/>
  <c r="AS549" i="10" s="1"/>
  <c r="AF545" i="10"/>
  <c r="AF541" i="10"/>
  <c r="AF538" i="10"/>
  <c r="AF534" i="10"/>
  <c r="AF528" i="10"/>
  <c r="AS528" i="10" s="1"/>
  <c r="AF524" i="10"/>
  <c r="AS524" i="10" s="1"/>
  <c r="AF520" i="10"/>
  <c r="AF516" i="10"/>
  <c r="AF537" i="10"/>
  <c r="AF527" i="10"/>
  <c r="AF531" i="10"/>
  <c r="AF530" i="10"/>
  <c r="AF526" i="10"/>
  <c r="AF522" i="10"/>
  <c r="AS522" i="10" s="1"/>
  <c r="AF533" i="10"/>
  <c r="AF518" i="10"/>
  <c r="AF511" i="10"/>
  <c r="AF507" i="10"/>
  <c r="AF503" i="10"/>
  <c r="AF499" i="10"/>
  <c r="AF495" i="10"/>
  <c r="AF523" i="10"/>
  <c r="AF521" i="10"/>
  <c r="AF517" i="10"/>
  <c r="AF514" i="10"/>
  <c r="AF510" i="10"/>
  <c r="AF506" i="10"/>
  <c r="AF529" i="10"/>
  <c r="AS529" i="10" s="1"/>
  <c r="AF525" i="10"/>
  <c r="AF513" i="10"/>
  <c r="AF509" i="10"/>
  <c r="AF500" i="10"/>
  <c r="AF496" i="10"/>
  <c r="AF519" i="10"/>
  <c r="AF515" i="10"/>
  <c r="AF512" i="10"/>
  <c r="AF508" i="10"/>
  <c r="AF505" i="10"/>
  <c r="AF502" i="10"/>
  <c r="AF498" i="10"/>
  <c r="AF494" i="10"/>
  <c r="AF491" i="10"/>
  <c r="AF487" i="10"/>
  <c r="AF493" i="10"/>
  <c r="AF492" i="10"/>
  <c r="AF488" i="10"/>
  <c r="AF485" i="10"/>
  <c r="AF481" i="10"/>
  <c r="AS481" i="10" s="1"/>
  <c r="AF477" i="10"/>
  <c r="AF473" i="10"/>
  <c r="AS473" i="10" s="1"/>
  <c r="AF469" i="10"/>
  <c r="AS469" i="10" s="1"/>
  <c r="AF465" i="10"/>
  <c r="AS465" i="10" s="1"/>
  <c r="AF461" i="10"/>
  <c r="AF457" i="10"/>
  <c r="AF484" i="10"/>
  <c r="AF480" i="10"/>
  <c r="AF476" i="10"/>
  <c r="AF472" i="10"/>
  <c r="AF501" i="10"/>
  <c r="AF497" i="10"/>
  <c r="AF490" i="10"/>
  <c r="AF486" i="10"/>
  <c r="AF483" i="10"/>
  <c r="AF479" i="10"/>
  <c r="AF475" i="10"/>
  <c r="AF471" i="10"/>
  <c r="AF504" i="10"/>
  <c r="AS504" i="10" s="1"/>
  <c r="AF467" i="10"/>
  <c r="AF463" i="10"/>
  <c r="AF459" i="10"/>
  <c r="AF455" i="10"/>
  <c r="AF450" i="10"/>
  <c r="AF446" i="10"/>
  <c r="AF442" i="10"/>
  <c r="AF489" i="10"/>
  <c r="AF470" i="10"/>
  <c r="AF466" i="10"/>
  <c r="AF462" i="10"/>
  <c r="AF458" i="10"/>
  <c r="AF454" i="10"/>
  <c r="AF453" i="10"/>
  <c r="AS453" i="10" s="1"/>
  <c r="AF449" i="10"/>
  <c r="AF445" i="10"/>
  <c r="AF441" i="10"/>
  <c r="AF482" i="10"/>
  <c r="AF478" i="10"/>
  <c r="AF474" i="10"/>
  <c r="AF452" i="10"/>
  <c r="AF448" i="10"/>
  <c r="AF444" i="10"/>
  <c r="AF440" i="10"/>
  <c r="AF436" i="10"/>
  <c r="AF432" i="10"/>
  <c r="AF438" i="10"/>
  <c r="AF435" i="10"/>
  <c r="AF431" i="10"/>
  <c r="AS431" i="10" s="1"/>
  <c r="AF429" i="10"/>
  <c r="AF425" i="10"/>
  <c r="AF421" i="10"/>
  <c r="AF417" i="10"/>
  <c r="AF413" i="10"/>
  <c r="AF409" i="10"/>
  <c r="AF405" i="10"/>
  <c r="AF401" i="10"/>
  <c r="AF397" i="10"/>
  <c r="AF393" i="10"/>
  <c r="AF389" i="10"/>
  <c r="AF385" i="10"/>
  <c r="AF381" i="10"/>
  <c r="AF377" i="10"/>
  <c r="AF373" i="10"/>
  <c r="AF369" i="10"/>
  <c r="AF365" i="10"/>
  <c r="AF361" i="10"/>
  <c r="AF468" i="10"/>
  <c r="AS468" i="10" s="1"/>
  <c r="AF464" i="10"/>
  <c r="AF460" i="10"/>
  <c r="AF456" i="10"/>
  <c r="AF451" i="10"/>
  <c r="AF447" i="10"/>
  <c r="AS447" i="10" s="1"/>
  <c r="AF443" i="10"/>
  <c r="AS443" i="10" s="1"/>
  <c r="AF439" i="10"/>
  <c r="AS439" i="10" s="1"/>
  <c r="AF437" i="10"/>
  <c r="AF433" i="10"/>
  <c r="AF427" i="10"/>
  <c r="AF423" i="10"/>
  <c r="AF419" i="10"/>
  <c r="AF415" i="10"/>
  <c r="AF411" i="10"/>
  <c r="AF407" i="10"/>
  <c r="AF403" i="10"/>
  <c r="AF399" i="10"/>
  <c r="AS399" i="10" s="1"/>
  <c r="AF395" i="10"/>
  <c r="AF391" i="10"/>
  <c r="AF387" i="10"/>
  <c r="AF430" i="10"/>
  <c r="AF426" i="10"/>
  <c r="AS426" i="10" s="1"/>
  <c r="AF422" i="10"/>
  <c r="AF418" i="10"/>
  <c r="AF414" i="10"/>
  <c r="AF410" i="10"/>
  <c r="AS410" i="10" s="1"/>
  <c r="AF406" i="10"/>
  <c r="AS406" i="10" s="1"/>
  <c r="AF402" i="10"/>
  <c r="AF398" i="10"/>
  <c r="AF394" i="10"/>
  <c r="AF390" i="10"/>
  <c r="AF434" i="10"/>
  <c r="AF428" i="10"/>
  <c r="AF424" i="10"/>
  <c r="AF420" i="10"/>
  <c r="AF416" i="10"/>
  <c r="AF412" i="10"/>
  <c r="AF408" i="10"/>
  <c r="AF404" i="10"/>
  <c r="AF400" i="10"/>
  <c r="AF396" i="10"/>
  <c r="AF392" i="10"/>
  <c r="AF388" i="10"/>
  <c r="AS388" i="10" s="1"/>
  <c r="AF386" i="10"/>
  <c r="AF366" i="10"/>
  <c r="AF362" i="10"/>
  <c r="AS362" i="10" s="1"/>
  <c r="AF358" i="10"/>
  <c r="AF354" i="10"/>
  <c r="AS354" i="10" s="1"/>
  <c r="AF350" i="10"/>
  <c r="AF346" i="10"/>
  <c r="AF342" i="10"/>
  <c r="AS342" i="10" s="1"/>
  <c r="AF338" i="10"/>
  <c r="AF334" i="10"/>
  <c r="AF330" i="10"/>
  <c r="AF326" i="10"/>
  <c r="AF322" i="10"/>
  <c r="AF318" i="10"/>
  <c r="AF314" i="10"/>
  <c r="AF310" i="10"/>
  <c r="AF306" i="10"/>
  <c r="AF302" i="10"/>
  <c r="AF298" i="10"/>
  <c r="AF294" i="10"/>
  <c r="AF290" i="10"/>
  <c r="AF286" i="10"/>
  <c r="AS286" i="10" s="1"/>
  <c r="AF282" i="10"/>
  <c r="AF278" i="10"/>
  <c r="AF274" i="10"/>
  <c r="AF270" i="10"/>
  <c r="AF266" i="10"/>
  <c r="AF262" i="10"/>
  <c r="AF258" i="10"/>
  <c r="AF254" i="10"/>
  <c r="AF250" i="10"/>
  <c r="AS250" i="10" s="1"/>
  <c r="AF246" i="10"/>
  <c r="AF382" i="10"/>
  <c r="AF378" i="10"/>
  <c r="AS378" i="10" s="1"/>
  <c r="AF374" i="10"/>
  <c r="AF370" i="10"/>
  <c r="AF357" i="10"/>
  <c r="AF353" i="10"/>
  <c r="AF349" i="10"/>
  <c r="AF345" i="10"/>
  <c r="AS345" i="10" s="1"/>
  <c r="AF341" i="10"/>
  <c r="AF337" i="10"/>
  <c r="AF333" i="10"/>
  <c r="AF329" i="10"/>
  <c r="AF325" i="10"/>
  <c r="AS325" i="10" s="1"/>
  <c r="AF321" i="10"/>
  <c r="AF317" i="10"/>
  <c r="AF313" i="10"/>
  <c r="AF309" i="10"/>
  <c r="AF384" i="10"/>
  <c r="AF356" i="10"/>
  <c r="AF352" i="10"/>
  <c r="AF348" i="10"/>
  <c r="AF344" i="10"/>
  <c r="AF340" i="10"/>
  <c r="AF336" i="10"/>
  <c r="AF332" i="10"/>
  <c r="AF328" i="10"/>
  <c r="AF324" i="10"/>
  <c r="AF320" i="10"/>
  <c r="AF316" i="10"/>
  <c r="AF312" i="10"/>
  <c r="AF308" i="10"/>
  <c r="AF383" i="10"/>
  <c r="AF379" i="10"/>
  <c r="AF375" i="10"/>
  <c r="AF371" i="10"/>
  <c r="AS371" i="10" s="1"/>
  <c r="AF359" i="10"/>
  <c r="AS359" i="10" s="1"/>
  <c r="AF355" i="10"/>
  <c r="AF351" i="10"/>
  <c r="AF347" i="10"/>
  <c r="AF343" i="10"/>
  <c r="AF339" i="10"/>
  <c r="AF335" i="10"/>
  <c r="AS335" i="10" s="1"/>
  <c r="AF331" i="10"/>
  <c r="AF327" i="10"/>
  <c r="AF323" i="10"/>
  <c r="AS323" i="10" s="1"/>
  <c r="AF319" i="10"/>
  <c r="AF315" i="10"/>
  <c r="AF311" i="10"/>
  <c r="AF307" i="10"/>
  <c r="AF305" i="10"/>
  <c r="AF301" i="10"/>
  <c r="AF297" i="10"/>
  <c r="AF293" i="10"/>
  <c r="AF289" i="10"/>
  <c r="AF285" i="10"/>
  <c r="AF281" i="10"/>
  <c r="AF277" i="10"/>
  <c r="AF273" i="10"/>
  <c r="AF269" i="10"/>
  <c r="AF265" i="10"/>
  <c r="AF261" i="10"/>
  <c r="AF257" i="10"/>
  <c r="AF253" i="10"/>
  <c r="AF249" i="10"/>
  <c r="AF245" i="10"/>
  <c r="AF242" i="10"/>
  <c r="AF238" i="10"/>
  <c r="AF234" i="10"/>
  <c r="AF230" i="10"/>
  <c r="AF226" i="10"/>
  <c r="AF222" i="10"/>
  <c r="AF218" i="10"/>
  <c r="AF214" i="10"/>
  <c r="AF210" i="10"/>
  <c r="AF206" i="10"/>
  <c r="AF202" i="10"/>
  <c r="AF198" i="10"/>
  <c r="AF194" i="10"/>
  <c r="AF190" i="10"/>
  <c r="AF186" i="10"/>
  <c r="AS186" i="10" s="1"/>
  <c r="AF182" i="10"/>
  <c r="AF178" i="10"/>
  <c r="AF174" i="10"/>
  <c r="AS174" i="10" s="1"/>
  <c r="AF170" i="10"/>
  <c r="AF166" i="10"/>
  <c r="AF304" i="10"/>
  <c r="AF244" i="10"/>
  <c r="AF240" i="10"/>
  <c r="AF236" i="10"/>
  <c r="AF232" i="10"/>
  <c r="AF228" i="10"/>
  <c r="AF224" i="10"/>
  <c r="AF220" i="10"/>
  <c r="AF216" i="10"/>
  <c r="AF212" i="10"/>
  <c r="AF208" i="10"/>
  <c r="AF204" i="10"/>
  <c r="AF200" i="10"/>
  <c r="AS200" i="10" s="1"/>
  <c r="AF196" i="10"/>
  <c r="AS196" i="10" s="1"/>
  <c r="AF380" i="10"/>
  <c r="AF372" i="10"/>
  <c r="AF368" i="10"/>
  <c r="AF367" i="10"/>
  <c r="AF364" i="10"/>
  <c r="AF363" i="10"/>
  <c r="AS363" i="10" s="1"/>
  <c r="AF360" i="10"/>
  <c r="AF303" i="10"/>
  <c r="AF299" i="10"/>
  <c r="AF295" i="10"/>
  <c r="AF291" i="10"/>
  <c r="AF287" i="10"/>
  <c r="AF283" i="10"/>
  <c r="AF279" i="10"/>
  <c r="AS279" i="10" s="1"/>
  <c r="AF275" i="10"/>
  <c r="AF271" i="10"/>
  <c r="AF267" i="10"/>
  <c r="AF263" i="10"/>
  <c r="AF259" i="10"/>
  <c r="AF255" i="10"/>
  <c r="AF251" i="10"/>
  <c r="AS251" i="10" s="1"/>
  <c r="AF247" i="10"/>
  <c r="AF241" i="10"/>
  <c r="AF237" i="10"/>
  <c r="AF233" i="10"/>
  <c r="AF229" i="10"/>
  <c r="AF225" i="10"/>
  <c r="AF221" i="10"/>
  <c r="AF217" i="10"/>
  <c r="AF213" i="10"/>
  <c r="AF209" i="10"/>
  <c r="AF207" i="10"/>
  <c r="AF203" i="10"/>
  <c r="AF199" i="10"/>
  <c r="AS199" i="10" s="1"/>
  <c r="AF195" i="10"/>
  <c r="AS195" i="10" s="1"/>
  <c r="AF192" i="10"/>
  <c r="AF188" i="10"/>
  <c r="AF184" i="10"/>
  <c r="AF180" i="10"/>
  <c r="AS180" i="10" s="1"/>
  <c r="AF176" i="10"/>
  <c r="AS176" i="10" s="1"/>
  <c r="AF172" i="10"/>
  <c r="AS172" i="10" s="1"/>
  <c r="AF168" i="10"/>
  <c r="AF164" i="10"/>
  <c r="AF160" i="10"/>
  <c r="AF156" i="10"/>
  <c r="AF152" i="10"/>
  <c r="AS152" i="10" s="1"/>
  <c r="AF148" i="10"/>
  <c r="AF144" i="10"/>
  <c r="AF140" i="10"/>
  <c r="AF136" i="10"/>
  <c r="AF132" i="10"/>
  <c r="AF128" i="10"/>
  <c r="AF124" i="10"/>
  <c r="AF120" i="10"/>
  <c r="AF116" i="10"/>
  <c r="AF112" i="10"/>
  <c r="AF108" i="10"/>
  <c r="AF104" i="10"/>
  <c r="AF100" i="10"/>
  <c r="AS100" i="10" s="1"/>
  <c r="AF96" i="10"/>
  <c r="AF92" i="10"/>
  <c r="AF88" i="10"/>
  <c r="AF84" i="10"/>
  <c r="AS84" i="10" s="1"/>
  <c r="AF80" i="10"/>
  <c r="AS80" i="10" s="1"/>
  <c r="AF76" i="10"/>
  <c r="AF72" i="10"/>
  <c r="AS72" i="10" s="1"/>
  <c r="AF70" i="10"/>
  <c r="AF68" i="10"/>
  <c r="AF296" i="10"/>
  <c r="AF292" i="10"/>
  <c r="AF288" i="10"/>
  <c r="AF284" i="10"/>
  <c r="AS284" i="10" s="1"/>
  <c r="AF280" i="10"/>
  <c r="AF276" i="10"/>
  <c r="AF272" i="10"/>
  <c r="AF268" i="10"/>
  <c r="AF264" i="10"/>
  <c r="AF260" i="10"/>
  <c r="AF256" i="10"/>
  <c r="AF252" i="10"/>
  <c r="AS252" i="10" s="1"/>
  <c r="AF248" i="10"/>
  <c r="AF191" i="10"/>
  <c r="AF187" i="10"/>
  <c r="AF183" i="10"/>
  <c r="AF179" i="10"/>
  <c r="AF175" i="10"/>
  <c r="AF171" i="10"/>
  <c r="AF167" i="10"/>
  <c r="AS167" i="10" s="1"/>
  <c r="AF163" i="10"/>
  <c r="AS163" i="10" s="1"/>
  <c r="AF159" i="10"/>
  <c r="AF155" i="10"/>
  <c r="AF151" i="10"/>
  <c r="AS151" i="10" s="1"/>
  <c r="AF147" i="10"/>
  <c r="AF143" i="10"/>
  <c r="AS143" i="10" s="1"/>
  <c r="AF139" i="10"/>
  <c r="AS139" i="10" s="1"/>
  <c r="AF135" i="10"/>
  <c r="AF131" i="10"/>
  <c r="AF127" i="10"/>
  <c r="AS127" i="10" s="1"/>
  <c r="AF123" i="10"/>
  <c r="AF119" i="10"/>
  <c r="AF115" i="10"/>
  <c r="AF111" i="10"/>
  <c r="AF107" i="10"/>
  <c r="AF103" i="10"/>
  <c r="AS103" i="10" s="1"/>
  <c r="AF243" i="10"/>
  <c r="AF239" i="10"/>
  <c r="AF235" i="10"/>
  <c r="AF231" i="10"/>
  <c r="AS231" i="10" s="1"/>
  <c r="AF227" i="10"/>
  <c r="AF223" i="10"/>
  <c r="AF219" i="10"/>
  <c r="AF215" i="10"/>
  <c r="AF211" i="10"/>
  <c r="AF205" i="10"/>
  <c r="AF201" i="10"/>
  <c r="AF197" i="10"/>
  <c r="AF162" i="10"/>
  <c r="AS162" i="10" s="1"/>
  <c r="AF158" i="10"/>
  <c r="AF154" i="10"/>
  <c r="AF150" i="10"/>
  <c r="AF146" i="10"/>
  <c r="AF142" i="10"/>
  <c r="AF138" i="10"/>
  <c r="AF134" i="10"/>
  <c r="AS134" i="10" s="1"/>
  <c r="AF130" i="10"/>
  <c r="AF126" i="10"/>
  <c r="AF122" i="10"/>
  <c r="AF118" i="10"/>
  <c r="AF114" i="10"/>
  <c r="AF110" i="10"/>
  <c r="AF106" i="10"/>
  <c r="AF102" i="10"/>
  <c r="AF98" i="10"/>
  <c r="AF94" i="10"/>
  <c r="AF90" i="10"/>
  <c r="AF86" i="10"/>
  <c r="AF82" i="10"/>
  <c r="AF78" i="10"/>
  <c r="AF74" i="10"/>
  <c r="AS74" i="10" s="1"/>
  <c r="AF71" i="10"/>
  <c r="AF69" i="10"/>
  <c r="AF193" i="10"/>
  <c r="AF189" i="10"/>
  <c r="AF185" i="10"/>
  <c r="AF181" i="10"/>
  <c r="AF177" i="10"/>
  <c r="AF173" i="10"/>
  <c r="AF169" i="10"/>
  <c r="AF165" i="10"/>
  <c r="AF99" i="10"/>
  <c r="AF95" i="10"/>
  <c r="AF91" i="10"/>
  <c r="AS91" i="10" s="1"/>
  <c r="AF87" i="10"/>
  <c r="AF83" i="10"/>
  <c r="AF79" i="10"/>
  <c r="AF75" i="10"/>
  <c r="AF67" i="10"/>
  <c r="AS67" i="10" s="1"/>
  <c r="AF65" i="10"/>
  <c r="AS65" i="10" s="1"/>
  <c r="AF63" i="10"/>
  <c r="AF60" i="10"/>
  <c r="AF58" i="10"/>
  <c r="AF48" i="10"/>
  <c r="AF43" i="10"/>
  <c r="AS43" i="10" s="1"/>
  <c r="AF41" i="10"/>
  <c r="AF39" i="10"/>
  <c r="AS39" i="10" s="1"/>
  <c r="AF33" i="10"/>
  <c r="AF31" i="10"/>
  <c r="AF23" i="10"/>
  <c r="AF38" i="10"/>
  <c r="AF35" i="10"/>
  <c r="AF25" i="10"/>
  <c r="AF22" i="10"/>
  <c r="AF42" i="10"/>
  <c r="AF37" i="10"/>
  <c r="AF34" i="10"/>
  <c r="AF32" i="10"/>
  <c r="AF61" i="10"/>
  <c r="AF46" i="10"/>
  <c r="AF376" i="10"/>
  <c r="AS376" i="10" s="1"/>
  <c r="AF161" i="10"/>
  <c r="AS161" i="10" s="1"/>
  <c r="AF157" i="10"/>
  <c r="AF153" i="10"/>
  <c r="AF149" i="10"/>
  <c r="AF145" i="10"/>
  <c r="AF141" i="10"/>
  <c r="AF137" i="10"/>
  <c r="AF133" i="10"/>
  <c r="AF129" i="10"/>
  <c r="AF125" i="10"/>
  <c r="AF121" i="10"/>
  <c r="AS121" i="10" s="1"/>
  <c r="AF117" i="10"/>
  <c r="AF113" i="10"/>
  <c r="AF109" i="10"/>
  <c r="AS109" i="10" s="1"/>
  <c r="AF105" i="10"/>
  <c r="AF101" i="10"/>
  <c r="AF57" i="10"/>
  <c r="AF54" i="10"/>
  <c r="AS54" i="10" s="1"/>
  <c r="AF52" i="10"/>
  <c r="AF50" i="10"/>
  <c r="AF45" i="10"/>
  <c r="AF28" i="10"/>
  <c r="AF40" i="10"/>
  <c r="AF30" i="10"/>
  <c r="AF59" i="10"/>
  <c r="AS59" i="10" s="1"/>
  <c r="AF53" i="10"/>
  <c r="AF44" i="10"/>
  <c r="AF300" i="10"/>
  <c r="AF97" i="10"/>
  <c r="AF93" i="10"/>
  <c r="AF89" i="10"/>
  <c r="AF85" i="10"/>
  <c r="AF81" i="10"/>
  <c r="AF77" i="10"/>
  <c r="AF73" i="10"/>
  <c r="AF66" i="10"/>
  <c r="AF64" i="10"/>
  <c r="AS64" i="10" s="1"/>
  <c r="AF62" i="10"/>
  <c r="AF56" i="10"/>
  <c r="AF49" i="10"/>
  <c r="AF47" i="10"/>
  <c r="AF27" i="10"/>
  <c r="AS27" i="10" s="1"/>
  <c r="AF21" i="10"/>
  <c r="AF55" i="10"/>
  <c r="AF51" i="10"/>
  <c r="AF36" i="10"/>
  <c r="AF29" i="10"/>
  <c r="AS29" i="10" s="1"/>
  <c r="AF26" i="10"/>
  <c r="AF24" i="10"/>
  <c r="AF20" i="10"/>
  <c r="B48" i="5"/>
  <c r="B49" i="5" s="1"/>
  <c r="AG8" i="5"/>
  <c r="AI8" i="5" s="1"/>
  <c r="AG7" i="5"/>
  <c r="AN7" i="5"/>
  <c r="AO7" i="5"/>
  <c r="AK7" i="5"/>
  <c r="AL7" i="5"/>
  <c r="O12" i="5"/>
  <c r="AM8" i="5"/>
  <c r="AO8" i="5" s="1"/>
  <c r="O13" i="5"/>
  <c r="AJ8" i="5"/>
  <c r="AL8" i="5" s="1"/>
  <c r="AF9" i="5"/>
  <c r="AF10" i="5"/>
  <c r="AF12" i="5"/>
  <c r="AF13" i="5"/>
  <c r="AF11" i="5"/>
  <c r="AF31" i="5"/>
  <c r="AF8" i="5"/>
  <c r="AF539" i="5"/>
  <c r="AF430" i="5"/>
  <c r="AF522" i="5"/>
  <c r="AF471" i="5"/>
  <c r="AF537" i="5"/>
  <c r="AF534" i="5"/>
  <c r="AF466" i="5"/>
  <c r="AF482" i="5"/>
  <c r="AF448" i="5"/>
  <c r="AF362" i="5"/>
  <c r="AF245" i="5"/>
  <c r="AF243" i="5"/>
  <c r="AF540" i="5"/>
  <c r="AF531" i="5"/>
  <c r="AF445" i="5"/>
  <c r="AF521" i="5"/>
  <c r="AF467" i="5"/>
  <c r="AF514" i="5"/>
  <c r="AF453" i="5"/>
  <c r="AF517" i="5"/>
  <c r="AF415" i="5"/>
  <c r="AF337" i="5"/>
  <c r="AF273" i="5"/>
  <c r="AF287" i="5"/>
  <c r="AF256" i="5"/>
  <c r="AF316" i="5"/>
  <c r="AF196" i="5"/>
  <c r="AF199" i="5"/>
  <c r="AF151" i="5"/>
  <c r="AF494" i="5"/>
  <c r="AF487" i="5"/>
  <c r="AF427" i="5"/>
  <c r="AF511" i="5"/>
  <c r="AF461" i="5"/>
  <c r="AF505" i="5"/>
  <c r="AF437" i="5"/>
  <c r="AF501" i="5"/>
  <c r="AF382" i="5"/>
  <c r="AF417" i="5"/>
  <c r="AF438" i="5"/>
  <c r="AF248" i="5"/>
  <c r="AF318" i="5"/>
  <c r="AF289" i="5"/>
  <c r="AF235" i="5"/>
  <c r="AF180" i="5"/>
  <c r="AF89" i="5"/>
  <c r="AF379" i="5"/>
  <c r="AF339" i="5"/>
  <c r="AF298" i="5"/>
  <c r="AF228" i="5"/>
  <c r="AF90" i="5"/>
  <c r="AF510" i="5"/>
  <c r="AF547" i="5"/>
  <c r="AF551" i="5"/>
  <c r="AF555" i="5"/>
  <c r="AF495" i="5"/>
  <c r="AF444" i="5"/>
  <c r="AF478" i="5"/>
  <c r="AF366" i="5"/>
  <c r="AF483" i="5"/>
  <c r="AF408" i="5"/>
  <c r="AF373" i="5"/>
  <c r="AF387" i="5"/>
  <c r="AF329" i="5"/>
  <c r="AF281" i="5"/>
  <c r="AF250" i="5"/>
  <c r="AF206" i="5"/>
  <c r="AF146" i="5"/>
  <c r="AF24" i="5"/>
  <c r="AF553" i="5"/>
  <c r="AF450" i="5"/>
  <c r="AF481" i="5"/>
  <c r="AF398" i="5"/>
  <c r="AF513" i="5"/>
  <c r="AF543" i="5"/>
  <c r="AF559" i="5"/>
  <c r="AF548" i="5"/>
  <c r="AF552" i="5"/>
  <c r="AF469" i="5"/>
  <c r="AF556" i="5"/>
  <c r="AF523" i="5"/>
  <c r="AF500" i="5"/>
  <c r="AF470" i="5"/>
  <c r="AF446" i="5"/>
  <c r="AF223" i="5"/>
  <c r="AF480" i="5"/>
  <c r="AF457" i="5"/>
  <c r="AF378" i="5"/>
  <c r="AF526" i="5"/>
  <c r="AF485" i="5"/>
  <c r="AF422" i="5"/>
  <c r="AF412" i="5"/>
  <c r="AF338" i="5"/>
  <c r="AF375" i="5"/>
  <c r="AF280" i="5"/>
  <c r="AF391" i="5"/>
  <c r="AF293" i="5"/>
  <c r="AF330" i="5"/>
  <c r="AF262" i="5"/>
  <c r="AF285" i="5"/>
  <c r="AF319" i="5"/>
  <c r="AF258" i="5"/>
  <c r="AF197" i="5"/>
  <c r="AF212" i="5"/>
  <c r="AF207" i="5"/>
  <c r="AF157" i="5"/>
  <c r="AF113" i="5"/>
  <c r="AF91" i="5"/>
  <c r="AF92" i="5"/>
  <c r="AF23" i="5"/>
  <c r="AF165" i="5"/>
  <c r="AF129" i="5"/>
  <c r="AF81" i="5"/>
  <c r="AF70" i="5"/>
  <c r="AF19" i="5"/>
  <c r="AF560" i="5"/>
  <c r="AF502" i="5"/>
  <c r="AF535" i="5"/>
  <c r="AF509" i="5"/>
  <c r="AF479" i="5"/>
  <c r="AF455" i="5"/>
  <c r="AF426" i="5"/>
  <c r="AF504" i="5"/>
  <c r="AF468" i="5"/>
  <c r="AF424" i="5"/>
  <c r="AF533" i="5"/>
  <c r="AF497" i="5"/>
  <c r="AF447" i="5"/>
  <c r="AF364" i="5"/>
  <c r="AF377" i="5"/>
  <c r="AF414" i="5"/>
  <c r="AF332" i="5"/>
  <c r="AF428" i="5"/>
  <c r="AF355" i="5"/>
  <c r="AF360" i="5"/>
  <c r="AF294" i="5"/>
  <c r="AF313" i="5"/>
  <c r="AF227" i="5"/>
  <c r="AF286" i="5"/>
  <c r="AF226" i="5"/>
  <c r="AF233" i="5"/>
  <c r="AF242" i="5"/>
  <c r="AF176" i="5"/>
  <c r="AF161" i="5"/>
  <c r="AF128" i="5"/>
  <c r="AF54" i="5"/>
  <c r="AF68" i="5"/>
  <c r="AF55" i="5"/>
  <c r="AF67" i="5"/>
  <c r="AF20" i="5"/>
  <c r="AF524" i="5"/>
  <c r="AF489" i="5"/>
  <c r="AF544" i="5"/>
  <c r="AF518" i="5"/>
  <c r="AF401" i="5"/>
  <c r="AF541" i="5"/>
  <c r="AF557" i="5"/>
  <c r="AF508" i="5"/>
  <c r="AF356" i="5"/>
  <c r="AF530" i="5"/>
  <c r="AF488" i="5"/>
  <c r="AF429" i="5"/>
  <c r="AF322" i="5"/>
  <c r="AF545" i="5"/>
  <c r="AF528" i="5"/>
  <c r="AF519" i="5"/>
  <c r="AF503" i="5"/>
  <c r="AF484" i="5"/>
  <c r="AF473" i="5"/>
  <c r="AF463" i="5"/>
  <c r="AF449" i="5"/>
  <c r="AF432" i="5"/>
  <c r="AF345" i="5"/>
  <c r="AF507" i="5"/>
  <c r="AF486" i="5"/>
  <c r="AF474" i="5"/>
  <c r="AF459" i="5"/>
  <c r="AF439" i="5"/>
  <c r="AF421" i="5"/>
  <c r="AF536" i="5"/>
  <c r="AF527" i="5"/>
  <c r="AF515" i="5"/>
  <c r="AF491" i="5"/>
  <c r="AF460" i="5"/>
  <c r="AF434" i="5"/>
  <c r="AF397" i="5"/>
  <c r="AF419" i="5"/>
  <c r="AF389" i="5"/>
  <c r="AF363" i="5"/>
  <c r="AF314" i="5"/>
  <c r="AF390" i="5"/>
  <c r="AF351" i="5"/>
  <c r="AF306" i="5"/>
  <c r="AF208" i="5"/>
  <c r="AF405" i="5"/>
  <c r="AF372" i="5"/>
  <c r="AF340" i="5"/>
  <c r="AF260" i="5"/>
  <c r="AF344" i="5"/>
  <c r="AF310" i="5"/>
  <c r="AF272" i="5"/>
  <c r="AF215" i="5"/>
  <c r="AF296" i="5"/>
  <c r="AF261" i="5"/>
  <c r="AF328" i="5"/>
  <c r="AF299" i="5"/>
  <c r="AF276" i="5"/>
  <c r="AF241" i="5"/>
  <c r="AF205" i="5"/>
  <c r="AF240" i="5"/>
  <c r="AF221" i="5"/>
  <c r="AF187" i="5"/>
  <c r="AF220" i="5"/>
  <c r="AF82" i="5"/>
  <c r="AF185" i="5"/>
  <c r="AF188" i="5"/>
  <c r="AF132" i="5"/>
  <c r="AF144" i="5"/>
  <c r="AF110" i="5"/>
  <c r="AF109" i="5"/>
  <c r="AF98" i="5"/>
  <c r="AF29" i="5"/>
  <c r="AF59" i="5"/>
  <c r="AF50" i="5"/>
  <c r="AF27" i="5"/>
  <c r="AF550" i="5"/>
  <c r="AF493" i="5"/>
  <c r="AF549" i="5"/>
  <c r="AF538" i="5"/>
  <c r="AF443" i="5"/>
  <c r="AF542" i="5"/>
  <c r="AF558" i="5"/>
  <c r="AF525" i="5"/>
  <c r="AF451" i="5"/>
  <c r="AF546" i="5"/>
  <c r="AF499" i="5"/>
  <c r="AF431" i="5"/>
  <c r="AF374" i="5"/>
  <c r="AF554" i="5"/>
  <c r="AF529" i="5"/>
  <c r="AF520" i="5"/>
  <c r="AF506" i="5"/>
  <c r="AF492" i="5"/>
  <c r="AF476" i="5"/>
  <c r="AF465" i="5"/>
  <c r="AF454" i="5"/>
  <c r="AF440" i="5"/>
  <c r="AF420" i="5"/>
  <c r="AF512" i="5"/>
  <c r="AF498" i="5"/>
  <c r="AF477" i="5"/>
  <c r="AF462" i="5"/>
  <c r="AF452" i="5"/>
  <c r="AF423" i="5"/>
  <c r="AF359" i="5"/>
  <c r="AF532" i="5"/>
  <c r="AF516" i="5"/>
  <c r="AF496" i="5"/>
  <c r="AF464" i="5"/>
  <c r="AF435" i="5"/>
  <c r="AF400" i="5"/>
  <c r="AF263" i="5"/>
  <c r="AF392" i="5"/>
  <c r="AF365" i="5"/>
  <c r="AF320" i="5"/>
  <c r="AF402" i="5"/>
  <c r="AF353" i="5"/>
  <c r="AF309" i="5"/>
  <c r="AF239" i="5"/>
  <c r="AF407" i="5"/>
  <c r="AF376" i="5"/>
  <c r="AF342" i="5"/>
  <c r="AF265" i="5"/>
  <c r="AF350" i="5"/>
  <c r="AF317" i="5"/>
  <c r="AF275" i="5"/>
  <c r="AF218" i="5"/>
  <c r="AF300" i="5"/>
  <c r="AF264" i="5"/>
  <c r="AF333" i="5"/>
  <c r="AF304" i="5"/>
  <c r="AF278" i="5"/>
  <c r="AF244" i="5"/>
  <c r="AF210" i="5"/>
  <c r="AF139" i="5"/>
  <c r="AF222" i="5"/>
  <c r="AF190" i="5"/>
  <c r="AF224" i="5"/>
  <c r="AF173" i="5"/>
  <c r="AF159" i="5"/>
  <c r="AF108" i="5"/>
  <c r="AF136" i="5"/>
  <c r="AF150" i="5"/>
  <c r="AF111" i="5"/>
  <c r="AF101" i="5"/>
  <c r="AF80" i="5"/>
  <c r="AF64" i="5"/>
  <c r="AF63" i="5"/>
  <c r="AF51" i="5"/>
  <c r="AF28" i="5"/>
  <c r="AF32" i="5"/>
  <c r="AF34" i="5"/>
  <c r="AF26" i="5"/>
  <c r="AF56" i="5"/>
  <c r="AF46" i="5"/>
  <c r="AF33" i="5"/>
  <c r="AF73" i="5"/>
  <c r="AF71" i="5"/>
  <c r="AF87" i="5"/>
  <c r="AF84" i="5"/>
  <c r="AF94" i="5"/>
  <c r="AF126" i="5"/>
  <c r="AF93" i="5"/>
  <c r="AF116" i="5"/>
  <c r="AF135" i="5"/>
  <c r="AF153" i="5"/>
  <c r="AF114" i="5"/>
  <c r="AF145" i="5"/>
  <c r="AF170" i="5"/>
  <c r="AF119" i="5"/>
  <c r="AF167" i="5"/>
  <c r="AF164" i="5"/>
  <c r="AF200" i="5"/>
  <c r="AF179" i="5"/>
  <c r="AF209" i="5"/>
  <c r="AF229" i="5"/>
  <c r="AF251" i="5"/>
  <c r="AF191" i="5"/>
  <c r="AF213" i="5"/>
  <c r="AF225" i="5"/>
  <c r="AF236" i="5"/>
  <c r="AF177" i="5"/>
  <c r="AF202" i="5"/>
  <c r="AF214" i="5"/>
  <c r="AF231" i="5"/>
  <c r="AF201" i="5"/>
  <c r="AF266" i="5"/>
  <c r="AF279" i="5"/>
  <c r="AF292" i="5"/>
  <c r="AF308" i="5"/>
  <c r="AF325" i="5"/>
  <c r="AF171" i="5"/>
  <c r="AF253" i="5"/>
  <c r="AF269" i="5"/>
  <c r="AF288" i="5"/>
  <c r="AF303" i="5"/>
  <c r="AF323" i="5"/>
  <c r="AF234" i="5"/>
  <c r="AF267" i="5"/>
  <c r="AF284" i="5"/>
  <c r="AF302" i="5"/>
  <c r="AF321" i="5"/>
  <c r="AF331" i="5"/>
  <c r="AF352" i="5"/>
  <c r="AF252" i="5"/>
  <c r="AF274" i="5"/>
  <c r="AF301" i="5"/>
  <c r="AF349" i="5"/>
  <c r="AF367" i="5"/>
  <c r="AF381" i="5"/>
  <c r="AF393" i="5"/>
  <c r="AF409" i="5"/>
  <c r="AF441" i="5"/>
  <c r="AF254" i="5"/>
  <c r="AF283" i="5"/>
  <c r="AF312" i="5"/>
  <c r="AF343" i="5"/>
  <c r="AF361" i="5"/>
  <c r="AF383" i="5"/>
  <c r="AF404" i="5"/>
  <c r="AF418" i="5"/>
  <c r="AF334" i="5"/>
  <c r="AF346" i="5"/>
  <c r="AF370" i="5"/>
  <c r="AF380" i="5"/>
  <c r="AF395" i="5"/>
  <c r="AF413" i="5"/>
  <c r="AF336" i="5"/>
  <c r="AF388" i="5"/>
  <c r="AF403" i="5"/>
  <c r="AF425" i="5"/>
  <c r="AF436" i="5"/>
  <c r="AF456" i="5"/>
  <c r="AF472" i="5"/>
  <c r="AF490" i="5"/>
  <c r="AF39" i="5"/>
  <c r="AF43" i="5"/>
  <c r="AF41" i="5"/>
  <c r="AF60" i="5"/>
  <c r="AF49" i="5"/>
  <c r="AF38" i="5"/>
  <c r="AF77" i="5"/>
  <c r="AF79" i="5"/>
  <c r="AF96" i="5"/>
  <c r="AF86" i="5"/>
  <c r="AF106" i="5"/>
  <c r="AF148" i="5"/>
  <c r="AF102" i="5"/>
  <c r="AF123" i="5"/>
  <c r="AF140" i="5"/>
  <c r="AF155" i="5"/>
  <c r="AF127" i="5"/>
  <c r="AF120" i="5"/>
  <c r="AF181" i="5"/>
  <c r="AF137" i="5"/>
  <c r="AF175" i="5"/>
  <c r="AF166" i="5"/>
  <c r="AF204" i="5"/>
  <c r="AF186" i="5"/>
  <c r="AF216" i="5"/>
  <c r="AF232" i="5"/>
  <c r="AF178" i="5"/>
  <c r="AF195" i="5"/>
  <c r="AF217" i="5"/>
  <c r="AF230" i="5"/>
  <c r="AF238" i="5"/>
  <c r="AF194" i="5"/>
  <c r="AF203" i="5"/>
  <c r="AF219" i="5"/>
  <c r="AF237" i="5"/>
  <c r="AF246" i="5"/>
  <c r="AF270" i="5"/>
  <c r="AF282" i="5"/>
  <c r="AF297" i="5"/>
  <c r="AF311" i="5"/>
  <c r="AF327" i="5"/>
  <c r="AF183" i="5"/>
  <c r="AF259" i="5"/>
  <c r="AF271" i="5"/>
  <c r="AF291" i="5"/>
  <c r="AF307" i="5"/>
  <c r="AF198" i="5"/>
  <c r="AF247" i="5"/>
  <c r="AF268" i="5"/>
  <c r="AF290" i="5"/>
  <c r="AF305" i="5"/>
  <c r="AF326" i="5"/>
  <c r="AF341" i="5"/>
  <c r="AF358" i="5"/>
  <c r="AF255" i="5"/>
  <c r="AF277" i="5"/>
  <c r="AF324" i="5"/>
  <c r="AF354" i="5"/>
  <c r="AF368" i="5"/>
  <c r="AF386" i="5"/>
  <c r="AF396" i="5"/>
  <c r="AF410" i="5"/>
  <c r="AF193" i="5"/>
  <c r="AF257" i="5"/>
  <c r="AF295" i="5"/>
  <c r="AF315" i="5"/>
  <c r="AF347" i="5"/>
  <c r="AF369" i="5"/>
  <c r="AF385" i="5"/>
  <c r="AF411" i="5"/>
  <c r="AF249" i="5"/>
  <c r="AF335" i="5"/>
  <c r="AF357" i="5"/>
  <c r="AF371" i="5"/>
  <c r="AF384" i="5"/>
  <c r="AF399" i="5"/>
  <c r="AF416" i="5"/>
  <c r="AF348" i="5"/>
  <c r="AF394" i="5"/>
  <c r="AF406" i="5"/>
  <c r="AF433" i="5"/>
  <c r="AF442" i="5"/>
  <c r="AF458" i="5"/>
  <c r="AF475" i="5"/>
  <c r="AF174" i="5"/>
  <c r="AF118" i="5"/>
  <c r="AF162" i="5"/>
  <c r="AF134" i="5"/>
  <c r="AF182" i="5"/>
  <c r="AF163" i="5"/>
  <c r="AF143" i="5"/>
  <c r="AF115" i="5"/>
  <c r="AF88" i="5"/>
  <c r="AF149" i="5"/>
  <c r="AF131" i="5"/>
  <c r="AF117" i="5"/>
  <c r="AF107" i="5"/>
  <c r="AF156" i="5"/>
  <c r="AF124" i="5"/>
  <c r="AF104" i="5"/>
  <c r="AF95" i="5"/>
  <c r="AF57" i="5"/>
  <c r="AF61" i="5"/>
  <c r="AF74" i="5"/>
  <c r="AF78" i="5"/>
  <c r="AF69" i="5"/>
  <c r="AF66" i="5"/>
  <c r="AF47" i="5"/>
  <c r="AF65" i="5"/>
  <c r="AF52" i="5"/>
  <c r="AF25" i="5"/>
  <c r="AF40" i="5"/>
  <c r="AF42" i="5"/>
  <c r="AF21" i="5"/>
  <c r="AF211" i="5"/>
  <c r="AF189" i="5"/>
  <c r="AF158" i="5"/>
  <c r="AF192" i="5"/>
  <c r="AF168" i="5"/>
  <c r="AF130" i="5"/>
  <c r="AF172" i="5"/>
  <c r="AF152" i="5"/>
  <c r="AF122" i="5"/>
  <c r="AF184" i="5"/>
  <c r="AF169" i="5"/>
  <c r="AF138" i="5"/>
  <c r="AF141" i="5"/>
  <c r="AF121" i="5"/>
  <c r="AF103" i="5"/>
  <c r="AF154" i="5"/>
  <c r="AF147" i="5"/>
  <c r="AF133" i="5"/>
  <c r="AF125" i="5"/>
  <c r="AF112" i="5"/>
  <c r="AF105" i="5"/>
  <c r="AF160" i="5"/>
  <c r="AF142" i="5"/>
  <c r="AF85" i="5"/>
  <c r="AF99" i="5"/>
  <c r="AF100" i="5"/>
  <c r="AF83" i="5"/>
  <c r="AF97" i="5"/>
  <c r="AF48" i="5"/>
  <c r="AF75" i="5"/>
  <c r="AF35" i="5"/>
  <c r="AF76" i="5"/>
  <c r="AF53" i="5"/>
  <c r="AF30" i="5"/>
  <c r="AF58" i="5"/>
  <c r="AF72" i="5"/>
  <c r="AF62" i="5"/>
  <c r="AF44" i="5"/>
  <c r="AF37" i="5"/>
  <c r="AF22" i="5"/>
  <c r="AF36" i="5"/>
  <c r="AF45" i="5"/>
  <c r="AM29" i="5"/>
  <c r="AM34" i="5"/>
  <c r="AM36" i="5"/>
  <c r="AM40" i="5"/>
  <c r="AM45" i="5"/>
  <c r="AM22" i="5"/>
  <c r="AM25" i="5"/>
  <c r="AM26" i="5"/>
  <c r="AM27" i="5"/>
  <c r="AM31" i="5"/>
  <c r="AM37" i="5"/>
  <c r="AM43" i="5"/>
  <c r="AM20" i="5"/>
  <c r="AM30" i="5"/>
  <c r="AM33" i="5"/>
  <c r="AM38" i="5"/>
  <c r="AM41" i="5"/>
  <c r="AM44" i="5"/>
  <c r="AM46" i="5"/>
  <c r="AM50" i="5"/>
  <c r="AM32" i="5"/>
  <c r="AM35" i="5"/>
  <c r="AM42" i="5"/>
  <c r="AM56" i="5"/>
  <c r="AM60" i="5"/>
  <c r="AM64" i="5"/>
  <c r="AM67" i="5"/>
  <c r="AM68" i="5"/>
  <c r="AM73" i="5"/>
  <c r="AM21" i="5"/>
  <c r="AM28" i="5"/>
  <c r="AM39" i="5"/>
  <c r="AM48" i="5"/>
  <c r="AM52" i="5"/>
  <c r="AM63" i="5"/>
  <c r="AM24" i="5"/>
  <c r="AM51" i="5"/>
  <c r="AM55" i="5"/>
  <c r="AM58" i="5"/>
  <c r="AM61" i="5"/>
  <c r="AM66" i="5"/>
  <c r="AM54" i="5"/>
  <c r="AM57" i="5"/>
  <c r="AM70" i="5"/>
  <c r="AM72" i="5"/>
  <c r="AM78" i="5"/>
  <c r="AM49" i="5"/>
  <c r="AM53" i="5"/>
  <c r="AM71" i="5"/>
  <c r="AM75" i="5"/>
  <c r="AM79" i="5"/>
  <c r="AM23" i="5"/>
  <c r="AM47" i="5"/>
  <c r="AM59" i="5"/>
  <c r="AM62" i="5"/>
  <c r="AM65" i="5"/>
  <c r="AM69" i="5"/>
  <c r="AM76" i="5"/>
  <c r="AM77" i="5"/>
  <c r="AM80" i="5"/>
  <c r="AM82" i="5"/>
  <c r="AM84" i="5"/>
  <c r="AM93" i="5"/>
  <c r="AM83" i="5"/>
  <c r="AM88" i="5"/>
  <c r="AM89" i="5"/>
  <c r="AM90" i="5"/>
  <c r="AM91" i="5"/>
  <c r="AM92" i="5"/>
  <c r="AM95" i="5"/>
  <c r="AM96" i="5"/>
  <c r="AM97" i="5"/>
  <c r="AM98" i="5"/>
  <c r="AM74" i="5"/>
  <c r="AM102" i="5"/>
  <c r="AM105" i="5"/>
  <c r="AM108" i="5"/>
  <c r="AM86" i="5"/>
  <c r="AM87" i="5"/>
  <c r="AM103" i="5"/>
  <c r="AM109" i="5"/>
  <c r="AM94" i="5"/>
  <c r="AM99" i="5"/>
  <c r="AM110" i="5"/>
  <c r="AM114" i="5"/>
  <c r="AM121" i="5"/>
  <c r="AM129" i="5"/>
  <c r="AM131" i="5"/>
  <c r="AM140" i="5"/>
  <c r="AM144" i="5"/>
  <c r="AM151" i="5"/>
  <c r="AM81" i="5"/>
  <c r="AM85" i="5"/>
  <c r="AM100" i="5"/>
  <c r="AM106" i="5"/>
  <c r="AM111" i="5"/>
  <c r="AM112" i="5"/>
  <c r="AM117" i="5"/>
  <c r="AM120" i="5"/>
  <c r="AM123" i="5"/>
  <c r="AM125" i="5"/>
  <c r="AM126" i="5"/>
  <c r="AM128" i="5"/>
  <c r="AM133" i="5"/>
  <c r="AM135" i="5"/>
  <c r="AM138" i="5"/>
  <c r="AM146" i="5"/>
  <c r="AM147" i="5"/>
  <c r="AM149" i="5"/>
  <c r="AM154" i="5"/>
  <c r="AM155" i="5"/>
  <c r="AM107" i="5"/>
  <c r="AM113" i="5"/>
  <c r="AM119" i="5"/>
  <c r="AM124" i="5"/>
  <c r="AM127" i="5"/>
  <c r="AM137" i="5"/>
  <c r="AM139" i="5"/>
  <c r="AM142" i="5"/>
  <c r="AM145" i="5"/>
  <c r="AM148" i="5"/>
  <c r="AM101" i="5"/>
  <c r="AM104" i="5"/>
  <c r="AM132" i="5"/>
  <c r="AM160" i="5"/>
  <c r="AM163" i="5"/>
  <c r="AM167" i="5"/>
  <c r="AM169" i="5"/>
  <c r="AM175" i="5"/>
  <c r="AM177" i="5"/>
  <c r="AM181" i="5"/>
  <c r="AM116" i="5"/>
  <c r="AM141" i="5"/>
  <c r="AM150" i="5"/>
  <c r="AM153" i="5"/>
  <c r="AM159" i="5"/>
  <c r="AM164" i="5"/>
  <c r="AM166" i="5"/>
  <c r="AM170" i="5"/>
  <c r="AM172" i="5"/>
  <c r="AM176" i="5"/>
  <c r="AM180" i="5"/>
  <c r="AM185" i="5"/>
  <c r="AM115" i="5"/>
  <c r="AM122" i="5"/>
  <c r="AM134" i="5"/>
  <c r="AM143" i="5"/>
  <c r="AM152" i="5"/>
  <c r="AM156" i="5"/>
  <c r="AM158" i="5"/>
  <c r="AM162" i="5"/>
  <c r="AM168" i="5"/>
  <c r="AM173" i="5"/>
  <c r="AM183" i="5"/>
  <c r="AM187" i="5"/>
  <c r="AM197" i="5"/>
  <c r="AM198" i="5"/>
  <c r="AM201" i="5"/>
  <c r="AM203" i="5"/>
  <c r="AM118" i="5"/>
  <c r="AM130" i="5"/>
  <c r="AM136" i="5"/>
  <c r="AM165" i="5"/>
  <c r="AM171" i="5"/>
  <c r="AM174" i="5"/>
  <c r="AM190" i="5"/>
  <c r="AM205" i="5"/>
  <c r="AM208" i="5"/>
  <c r="AM211" i="5"/>
  <c r="AM213" i="5"/>
  <c r="AM216" i="5"/>
  <c r="AM221" i="5"/>
  <c r="AM225" i="5"/>
  <c r="AM230" i="5"/>
  <c r="AM233" i="5"/>
  <c r="AM236" i="5"/>
  <c r="AM243" i="5"/>
  <c r="AM179" i="5"/>
  <c r="AM182" i="5"/>
  <c r="AM194" i="5"/>
  <c r="AM195" i="5"/>
  <c r="AM196" i="5"/>
  <c r="AM204" i="5"/>
  <c r="AM210" i="5"/>
  <c r="AM212" i="5"/>
  <c r="AM214" i="5"/>
  <c r="AM217" i="5"/>
  <c r="AM219" i="5"/>
  <c r="AM222" i="5"/>
  <c r="AM226" i="5"/>
  <c r="AM228" i="5"/>
  <c r="AM235" i="5"/>
  <c r="AM238" i="5"/>
  <c r="AM242" i="5"/>
  <c r="AM244" i="5"/>
  <c r="AM161" i="5"/>
  <c r="AM178" i="5"/>
  <c r="AM184" i="5"/>
  <c r="AM186" i="5"/>
  <c r="AM199" i="5"/>
  <c r="AM200" i="5"/>
  <c r="AM202" i="5"/>
  <c r="AM215" i="5"/>
  <c r="AM231" i="5"/>
  <c r="AM234" i="5"/>
  <c r="AM237" i="5"/>
  <c r="AM239" i="5"/>
  <c r="AM240" i="5"/>
  <c r="AM189" i="5"/>
  <c r="AM191" i="5"/>
  <c r="AM193" i="5"/>
  <c r="AM220" i="5"/>
  <c r="AM223" i="5"/>
  <c r="AM246" i="5"/>
  <c r="AM259" i="5"/>
  <c r="AM261" i="5"/>
  <c r="AM264" i="5"/>
  <c r="AM266" i="5"/>
  <c r="AM271" i="5"/>
  <c r="AM274" i="5"/>
  <c r="AM276" i="5"/>
  <c r="AM279" i="5"/>
  <c r="AM281" i="5"/>
  <c r="AM282" i="5"/>
  <c r="AM285" i="5"/>
  <c r="AM288" i="5"/>
  <c r="AM291" i="5"/>
  <c r="AM296" i="5"/>
  <c r="AM300" i="5"/>
  <c r="AM303" i="5"/>
  <c r="AM307" i="5"/>
  <c r="AM313" i="5"/>
  <c r="AM318" i="5"/>
  <c r="AM323" i="5"/>
  <c r="AM327" i="5"/>
  <c r="AM157" i="5"/>
  <c r="AM207" i="5"/>
  <c r="AM247" i="5"/>
  <c r="AM253" i="5"/>
  <c r="AM256" i="5"/>
  <c r="AM262" i="5"/>
  <c r="AM269" i="5"/>
  <c r="AM272" i="5"/>
  <c r="AM278" i="5"/>
  <c r="AM284" i="5"/>
  <c r="AM290" i="5"/>
  <c r="AM294" i="5"/>
  <c r="AM298" i="5"/>
  <c r="AM305" i="5"/>
  <c r="AM317" i="5"/>
  <c r="AM321" i="5"/>
  <c r="AM326" i="5"/>
  <c r="AM331" i="5"/>
  <c r="AM188" i="5"/>
  <c r="AM192" i="5"/>
  <c r="AM227" i="5"/>
  <c r="AM232" i="5"/>
  <c r="AM241" i="5"/>
  <c r="AM248" i="5"/>
  <c r="AM249" i="5"/>
  <c r="AM251" i="5"/>
  <c r="AM255" i="5"/>
  <c r="AM257" i="5"/>
  <c r="AM263" i="5"/>
  <c r="AM265" i="5"/>
  <c r="AM268" i="5"/>
  <c r="AM275" i="5"/>
  <c r="AM283" i="5"/>
  <c r="AM287" i="5"/>
  <c r="AM295" i="5"/>
  <c r="AM301" i="5"/>
  <c r="AM302" i="5"/>
  <c r="AM306" i="5"/>
  <c r="AM309" i="5"/>
  <c r="AM310" i="5"/>
  <c r="AM312" i="5"/>
  <c r="AM314" i="5"/>
  <c r="AM315" i="5"/>
  <c r="AM320" i="5"/>
  <c r="AM322" i="5"/>
  <c r="AM324" i="5"/>
  <c r="AM329" i="5"/>
  <c r="AM330" i="5"/>
  <c r="AM332" i="5"/>
  <c r="AM337" i="5"/>
  <c r="AM339" i="5"/>
  <c r="AM343" i="5"/>
  <c r="AM344" i="5"/>
  <c r="AM346" i="5"/>
  <c r="AM351" i="5"/>
  <c r="AM357" i="5"/>
  <c r="AM358" i="5"/>
  <c r="AM206" i="5"/>
  <c r="AM218" i="5"/>
  <c r="AM224" i="5"/>
  <c r="AM258" i="5"/>
  <c r="AM299" i="5"/>
  <c r="AM316" i="5"/>
  <c r="AM319" i="5"/>
  <c r="AM335" i="5"/>
  <c r="AM338" i="5"/>
  <c r="AM352" i="5"/>
  <c r="AM360" i="5"/>
  <c r="AM367" i="5"/>
  <c r="AM369" i="5"/>
  <c r="AM373" i="5"/>
  <c r="AM376" i="5"/>
  <c r="AM383" i="5"/>
  <c r="AM385" i="5"/>
  <c r="AM393" i="5"/>
  <c r="AM404" i="5"/>
  <c r="AM409" i="5"/>
  <c r="AM410" i="5"/>
  <c r="AM411" i="5"/>
  <c r="AM414" i="5"/>
  <c r="AM420" i="5"/>
  <c r="AM423" i="5"/>
  <c r="AM428" i="5"/>
  <c r="AM431" i="5"/>
  <c r="AM435" i="5"/>
  <c r="AM436" i="5"/>
  <c r="AM440" i="5"/>
  <c r="AM250" i="5"/>
  <c r="AM252" i="5"/>
  <c r="AM260" i="5"/>
  <c r="AM277" i="5"/>
  <c r="AM293" i="5"/>
  <c r="AM304" i="5"/>
  <c r="AM334" i="5"/>
  <c r="AM345" i="5"/>
  <c r="AM350" i="5"/>
  <c r="AM356" i="5"/>
  <c r="AM359" i="5"/>
  <c r="AM361" i="5"/>
  <c r="AM363" i="5"/>
  <c r="AM365" i="5"/>
  <c r="AM370" i="5"/>
  <c r="AM375" i="5"/>
  <c r="AM377" i="5"/>
  <c r="AM380" i="5"/>
  <c r="AM384" i="5"/>
  <c r="AM386" i="5"/>
  <c r="AM389" i="5"/>
  <c r="AM390" i="5"/>
  <c r="AM392" i="5"/>
  <c r="AM399" i="5"/>
  <c r="AM402" i="5"/>
  <c r="AM408" i="5"/>
  <c r="AM413" i="5"/>
  <c r="AM417" i="5"/>
  <c r="AM418" i="5"/>
  <c r="AM419" i="5"/>
  <c r="AM209" i="5"/>
  <c r="AM245" i="5"/>
  <c r="AM254" i="5"/>
  <c r="AM267" i="5"/>
  <c r="AM273" i="5"/>
  <c r="AM280" i="5"/>
  <c r="AM286" i="5"/>
  <c r="AM289" i="5"/>
  <c r="AM292" i="5"/>
  <c r="AM333" i="5"/>
  <c r="AM336" i="5"/>
  <c r="AM340" i="5"/>
  <c r="AM341" i="5"/>
  <c r="AM342" i="5"/>
  <c r="AM348" i="5"/>
  <c r="AM349" i="5"/>
  <c r="AM355" i="5"/>
  <c r="AM364" i="5"/>
  <c r="AM366" i="5"/>
  <c r="AM371" i="5"/>
  <c r="AM374" i="5"/>
  <c r="AM378" i="5"/>
  <c r="AM379" i="5"/>
  <c r="AM388" i="5"/>
  <c r="AM395" i="5"/>
  <c r="AM398" i="5"/>
  <c r="AM400" i="5"/>
  <c r="AM406" i="5"/>
  <c r="AM415" i="5"/>
  <c r="AM416" i="5"/>
  <c r="AM311" i="5"/>
  <c r="AM354" i="5"/>
  <c r="AM362" i="5"/>
  <c r="AM368" i="5"/>
  <c r="AM401" i="5"/>
  <c r="AM422" i="5"/>
  <c r="AM442" i="5"/>
  <c r="AM452" i="5"/>
  <c r="AM457" i="5"/>
  <c r="AM458" i="5"/>
  <c r="AM459" i="5"/>
  <c r="AM460" i="5"/>
  <c r="AM471" i="5"/>
  <c r="AM472" i="5"/>
  <c r="AM475" i="5"/>
  <c r="AM478" i="5"/>
  <c r="AM490" i="5"/>
  <c r="AM496" i="5"/>
  <c r="AM497" i="5"/>
  <c r="AM504" i="5"/>
  <c r="AM515" i="5"/>
  <c r="AM525" i="5"/>
  <c r="AM526" i="5"/>
  <c r="AM531" i="5"/>
  <c r="AM532" i="5"/>
  <c r="AM270" i="5"/>
  <c r="AM325" i="5"/>
  <c r="AM382" i="5"/>
  <c r="AM391" i="5"/>
  <c r="AM394" i="5"/>
  <c r="AM397" i="5"/>
  <c r="AM403" i="5"/>
  <c r="AM412" i="5"/>
  <c r="AM426" i="5"/>
  <c r="AM427" i="5"/>
  <c r="AM429" i="5"/>
  <c r="AM439" i="5"/>
  <c r="AM446" i="5"/>
  <c r="AM447" i="5"/>
  <c r="AM461" i="5"/>
  <c r="AM462" i="5"/>
  <c r="AM465" i="5"/>
  <c r="AM467" i="5"/>
  <c r="AM468" i="5"/>
  <c r="AM470" i="5"/>
  <c r="AM474" i="5"/>
  <c r="AM477" i="5"/>
  <c r="AM480" i="5"/>
  <c r="AM484" i="5"/>
  <c r="AM498" i="5"/>
  <c r="AM506" i="5"/>
  <c r="AM507" i="5"/>
  <c r="AM511" i="5"/>
  <c r="AM512" i="5"/>
  <c r="AM514" i="5"/>
  <c r="AM516" i="5"/>
  <c r="AM519" i="5"/>
  <c r="AM308" i="5"/>
  <c r="AM347" i="5"/>
  <c r="AM353" i="5"/>
  <c r="AM381" i="5"/>
  <c r="AM387" i="5"/>
  <c r="AM396" i="5"/>
  <c r="AM405" i="5"/>
  <c r="AM430" i="5"/>
  <c r="AM432" i="5"/>
  <c r="AM434" i="5"/>
  <c r="AM441" i="5"/>
  <c r="AM443" i="5"/>
  <c r="AM444" i="5"/>
  <c r="AM451" i="5"/>
  <c r="AM453" i="5"/>
  <c r="AM454" i="5"/>
  <c r="AM455" i="5"/>
  <c r="AM463" i="5"/>
  <c r="AM466" i="5"/>
  <c r="AM469" i="5"/>
  <c r="AM473" i="5"/>
  <c r="AM476" i="5"/>
  <c r="AM479" i="5"/>
  <c r="AM482" i="5"/>
  <c r="AM486" i="5"/>
  <c r="AM487" i="5"/>
  <c r="AM488" i="5"/>
  <c r="AM489" i="5"/>
  <c r="AM492" i="5"/>
  <c r="AM493" i="5"/>
  <c r="AM494" i="5"/>
  <c r="AM495" i="5"/>
  <c r="AM499" i="5"/>
  <c r="AM500" i="5"/>
  <c r="AM502" i="5"/>
  <c r="AM503" i="5"/>
  <c r="AM505" i="5"/>
  <c r="AM508" i="5"/>
  <c r="AM509" i="5"/>
  <c r="AM510" i="5"/>
  <c r="AM518" i="5"/>
  <c r="AM520" i="5"/>
  <c r="AM522" i="5"/>
  <c r="AM523" i="5"/>
  <c r="AM530" i="5"/>
  <c r="AM539" i="5"/>
  <c r="AM545" i="5"/>
  <c r="AM554" i="5"/>
  <c r="AM555" i="5"/>
  <c r="AM556" i="5"/>
  <c r="AM229" i="5"/>
  <c r="AM297" i="5"/>
  <c r="AM328" i="5"/>
  <c r="AM421" i="5"/>
  <c r="AM425" i="5"/>
  <c r="AM449" i="5"/>
  <c r="AM456" i="5"/>
  <c r="AM485" i="5"/>
  <c r="AM513" i="5"/>
  <c r="AM517" i="5"/>
  <c r="AM521" i="5"/>
  <c r="AM527" i="5"/>
  <c r="AM529" i="5"/>
  <c r="AM534" i="5"/>
  <c r="AM536" i="5"/>
  <c r="AM540" i="5"/>
  <c r="AM548" i="5"/>
  <c r="AM553" i="5"/>
  <c r="AM557" i="5"/>
  <c r="AM560" i="5"/>
  <c r="AM558" i="5"/>
  <c r="AM433" i="5"/>
  <c r="AM437" i="5"/>
  <c r="AM445" i="5"/>
  <c r="AM448" i="5"/>
  <c r="AM524" i="5"/>
  <c r="AM538" i="5"/>
  <c r="AM543" i="5"/>
  <c r="AM544" i="5"/>
  <c r="AM549" i="5"/>
  <c r="AM550" i="5"/>
  <c r="AM551" i="5"/>
  <c r="AM407" i="5"/>
  <c r="AM424" i="5"/>
  <c r="AM481" i="5"/>
  <c r="AM491" i="5"/>
  <c r="AM501" i="5"/>
  <c r="AM528" i="5"/>
  <c r="AM533" i="5"/>
  <c r="AM535" i="5"/>
  <c r="AM541" i="5"/>
  <c r="AM542" i="5"/>
  <c r="AM547" i="5"/>
  <c r="AM552" i="5"/>
  <c r="AM559" i="5"/>
  <c r="AM372" i="5"/>
  <c r="AM438" i="5"/>
  <c r="AM450" i="5"/>
  <c r="AM464" i="5"/>
  <c r="AM483" i="5"/>
  <c r="AM537" i="5"/>
  <c r="AM546" i="5"/>
  <c r="AM19" i="5"/>
  <c r="B32" i="5"/>
  <c r="AG29" i="5"/>
  <c r="AG30" i="5"/>
  <c r="AG33" i="5"/>
  <c r="AG35" i="5"/>
  <c r="AG38" i="5"/>
  <c r="AG44" i="5"/>
  <c r="AG46" i="5"/>
  <c r="AG21" i="5"/>
  <c r="AG24" i="5"/>
  <c r="AG28" i="5"/>
  <c r="AG32" i="5"/>
  <c r="AG39" i="5"/>
  <c r="AG42" i="5"/>
  <c r="AG45" i="5"/>
  <c r="AG27" i="5"/>
  <c r="AG31" i="5"/>
  <c r="AG34" i="5"/>
  <c r="AG36" i="5"/>
  <c r="AG40" i="5"/>
  <c r="AG43" i="5"/>
  <c r="AG47" i="5"/>
  <c r="AG48" i="5"/>
  <c r="AG49" i="5"/>
  <c r="AG51" i="5"/>
  <c r="AG25" i="5"/>
  <c r="AG37" i="5"/>
  <c r="AG50" i="5"/>
  <c r="AG53" i="5"/>
  <c r="AG54" i="5"/>
  <c r="AG57" i="5"/>
  <c r="AG61" i="5"/>
  <c r="AG64" i="5"/>
  <c r="AG41" i="5"/>
  <c r="AG56" i="5"/>
  <c r="AG60" i="5"/>
  <c r="AG62" i="5"/>
  <c r="AG65" i="5"/>
  <c r="AG67" i="5"/>
  <c r="AG68" i="5"/>
  <c r="AG20" i="5"/>
  <c r="AG23" i="5"/>
  <c r="AG58" i="5"/>
  <c r="AG59" i="5"/>
  <c r="AG63" i="5"/>
  <c r="AG66" i="5"/>
  <c r="AG26" i="5"/>
  <c r="AG80" i="5"/>
  <c r="AG22" i="5"/>
  <c r="AG69" i="5"/>
  <c r="AG70" i="5"/>
  <c r="AG73" i="5"/>
  <c r="AG52" i="5"/>
  <c r="AG55" i="5"/>
  <c r="AG72" i="5"/>
  <c r="AG76" i="5"/>
  <c r="AG77" i="5"/>
  <c r="AG78" i="5"/>
  <c r="AG81" i="5"/>
  <c r="AG86" i="5"/>
  <c r="AG90" i="5"/>
  <c r="AG93" i="5"/>
  <c r="AG94" i="5"/>
  <c r="AG74" i="5"/>
  <c r="AG87" i="5"/>
  <c r="AG96" i="5"/>
  <c r="AG97" i="5"/>
  <c r="AG98" i="5"/>
  <c r="AG102" i="5"/>
  <c r="AG103" i="5"/>
  <c r="AG105" i="5"/>
  <c r="AG107" i="5"/>
  <c r="AG75" i="5"/>
  <c r="AG79" i="5"/>
  <c r="AG82" i="5"/>
  <c r="AG85" i="5"/>
  <c r="AG88" i="5"/>
  <c r="AG91" i="5"/>
  <c r="AG101" i="5"/>
  <c r="AG108" i="5"/>
  <c r="AG83" i="5"/>
  <c r="AG100" i="5"/>
  <c r="AG113" i="5"/>
  <c r="AG114" i="5"/>
  <c r="AG115" i="5"/>
  <c r="AG121" i="5"/>
  <c r="AG127" i="5"/>
  <c r="AG132" i="5"/>
  <c r="AG136" i="5"/>
  <c r="AG141" i="5"/>
  <c r="AG143" i="5"/>
  <c r="AG145" i="5"/>
  <c r="AG71" i="5"/>
  <c r="AG89" i="5"/>
  <c r="AG104" i="5"/>
  <c r="AG124" i="5"/>
  <c r="AG126" i="5"/>
  <c r="AG142" i="5"/>
  <c r="AG148" i="5"/>
  <c r="AG151" i="5"/>
  <c r="AG156" i="5"/>
  <c r="AG92" i="5"/>
  <c r="AG99" i="5"/>
  <c r="AG106" i="5"/>
  <c r="AG109" i="5"/>
  <c r="AG118" i="5"/>
  <c r="AG119" i="5"/>
  <c r="AG120" i="5"/>
  <c r="AG122" i="5"/>
  <c r="AG130" i="5"/>
  <c r="AG134" i="5"/>
  <c r="AG137" i="5"/>
  <c r="AG138" i="5"/>
  <c r="AG139" i="5"/>
  <c r="AG146" i="5"/>
  <c r="AG152" i="5"/>
  <c r="AG84" i="5"/>
  <c r="AG110" i="5"/>
  <c r="AG116" i="5"/>
  <c r="AG123" i="5"/>
  <c r="AG129" i="5"/>
  <c r="AG135" i="5"/>
  <c r="AG144" i="5"/>
  <c r="AG147" i="5"/>
  <c r="AG150" i="5"/>
  <c r="AG153" i="5"/>
  <c r="AG158" i="5"/>
  <c r="AG171" i="5"/>
  <c r="AG173" i="5"/>
  <c r="AG177" i="5"/>
  <c r="AG178" i="5"/>
  <c r="AG179" i="5"/>
  <c r="AG183" i="5"/>
  <c r="AG187" i="5"/>
  <c r="AG112" i="5"/>
  <c r="AG125" i="5"/>
  <c r="AG128" i="5"/>
  <c r="AG131" i="5"/>
  <c r="AG149" i="5"/>
  <c r="AG161" i="5"/>
  <c r="AG163" i="5"/>
  <c r="AG165" i="5"/>
  <c r="AG169" i="5"/>
  <c r="AG170" i="5"/>
  <c r="AG181" i="5"/>
  <c r="AG182" i="5"/>
  <c r="AG184" i="5"/>
  <c r="AG95" i="5"/>
  <c r="AG111" i="5"/>
  <c r="AG133" i="5"/>
  <c r="AG140" i="5"/>
  <c r="AG155" i="5"/>
  <c r="AG157" i="5"/>
  <c r="AG160" i="5"/>
  <c r="AG162" i="5"/>
  <c r="AG167" i="5"/>
  <c r="AG172" i="5"/>
  <c r="AG175" i="5"/>
  <c r="AG185" i="5"/>
  <c r="AG186" i="5"/>
  <c r="AG189" i="5"/>
  <c r="AG190" i="5"/>
  <c r="AG194" i="5"/>
  <c r="AG197" i="5"/>
  <c r="AG198" i="5"/>
  <c r="AG199" i="5"/>
  <c r="AG201" i="5"/>
  <c r="AG206" i="5"/>
  <c r="AG154" i="5"/>
  <c r="AG176" i="5"/>
  <c r="AG193" i="5"/>
  <c r="AG208" i="5"/>
  <c r="AG215" i="5"/>
  <c r="AG218" i="5"/>
  <c r="AG223" i="5"/>
  <c r="AG227" i="5"/>
  <c r="AG234" i="5"/>
  <c r="AG239" i="5"/>
  <c r="AG245" i="5"/>
  <c r="AG247" i="5"/>
  <c r="AG248" i="5"/>
  <c r="AG164" i="5"/>
  <c r="AG192" i="5"/>
  <c r="AG207" i="5"/>
  <c r="AG209" i="5"/>
  <c r="AG211" i="5"/>
  <c r="AG216" i="5"/>
  <c r="AG220" i="5"/>
  <c r="AG224" i="5"/>
  <c r="AG229" i="5"/>
  <c r="AG232" i="5"/>
  <c r="AG242" i="5"/>
  <c r="AG243" i="5"/>
  <c r="AG159" i="5"/>
  <c r="AG166" i="5"/>
  <c r="AG188" i="5"/>
  <c r="AG191" i="5"/>
  <c r="AG195" i="5"/>
  <c r="AG212" i="5"/>
  <c r="AG213" i="5"/>
  <c r="AG217" i="5"/>
  <c r="AG221" i="5"/>
  <c r="AG222" i="5"/>
  <c r="AG225" i="5"/>
  <c r="AG230" i="5"/>
  <c r="AG233" i="5"/>
  <c r="AG235" i="5"/>
  <c r="AG236" i="5"/>
  <c r="AG238" i="5"/>
  <c r="AG240" i="5"/>
  <c r="AG214" i="5"/>
  <c r="AG228" i="5"/>
  <c r="AG249" i="5"/>
  <c r="AG251" i="5"/>
  <c r="AG252" i="5"/>
  <c r="AG254" i="5"/>
  <c r="AG255" i="5"/>
  <c r="AG257" i="5"/>
  <c r="AG260" i="5"/>
  <c r="AG263" i="5"/>
  <c r="AG265" i="5"/>
  <c r="AG273" i="5"/>
  <c r="AG274" i="5"/>
  <c r="AG277" i="5"/>
  <c r="AG280" i="5"/>
  <c r="AG283" i="5"/>
  <c r="AG287" i="5"/>
  <c r="AG293" i="5"/>
  <c r="AG295" i="5"/>
  <c r="AG301" i="5"/>
  <c r="AG306" i="5"/>
  <c r="AG309" i="5"/>
  <c r="AG312" i="5"/>
  <c r="AG314" i="5"/>
  <c r="AG315" i="5"/>
  <c r="AG320" i="5"/>
  <c r="AG322" i="5"/>
  <c r="AG324" i="5"/>
  <c r="AG332" i="5"/>
  <c r="AG203" i="5"/>
  <c r="AG205" i="5"/>
  <c r="AG210" i="5"/>
  <c r="AG219" i="5"/>
  <c r="AG241" i="5"/>
  <c r="AG246" i="5"/>
  <c r="AG250" i="5"/>
  <c r="AG258" i="5"/>
  <c r="AG266" i="5"/>
  <c r="AG270" i="5"/>
  <c r="AG276" i="5"/>
  <c r="AG278" i="5"/>
  <c r="AG279" i="5"/>
  <c r="AG282" i="5"/>
  <c r="AG286" i="5"/>
  <c r="AG289" i="5"/>
  <c r="AG292" i="5"/>
  <c r="AG297" i="5"/>
  <c r="AG299" i="5"/>
  <c r="AG304" i="5"/>
  <c r="AG308" i="5"/>
  <c r="AG311" i="5"/>
  <c r="AG316" i="5"/>
  <c r="AG319" i="5"/>
  <c r="AG325" i="5"/>
  <c r="AG327" i="5"/>
  <c r="AG328" i="5"/>
  <c r="AG117" i="5"/>
  <c r="AG196" i="5"/>
  <c r="AG200" i="5"/>
  <c r="AG237" i="5"/>
  <c r="AG244" i="5"/>
  <c r="AG253" i="5"/>
  <c r="AG259" i="5"/>
  <c r="AG261" i="5"/>
  <c r="AG264" i="5"/>
  <c r="AG269" i="5"/>
  <c r="AG271" i="5"/>
  <c r="AG281" i="5"/>
  <c r="AG285" i="5"/>
  <c r="AG288" i="5"/>
  <c r="AG291" i="5"/>
  <c r="AG296" i="5"/>
  <c r="AG300" i="5"/>
  <c r="AG303" i="5"/>
  <c r="AG307" i="5"/>
  <c r="AG313" i="5"/>
  <c r="AG318" i="5"/>
  <c r="AG323" i="5"/>
  <c r="AG335" i="5"/>
  <c r="AG336" i="5"/>
  <c r="AG338" i="5"/>
  <c r="AG342" i="5"/>
  <c r="AG343" i="5"/>
  <c r="AG345" i="5"/>
  <c r="AG348" i="5"/>
  <c r="AG349" i="5"/>
  <c r="AG354" i="5"/>
  <c r="AG356" i="5"/>
  <c r="AG359" i="5"/>
  <c r="AG174" i="5"/>
  <c r="AG231" i="5"/>
  <c r="AG284" i="5"/>
  <c r="AG290" i="5"/>
  <c r="AG310" i="5"/>
  <c r="AG330" i="5"/>
  <c r="AG341" i="5"/>
  <c r="AG364" i="5"/>
  <c r="AG366" i="5"/>
  <c r="AG374" i="5"/>
  <c r="AG378" i="5"/>
  <c r="AG382" i="5"/>
  <c r="AG388" i="5"/>
  <c r="AG394" i="5"/>
  <c r="AG397" i="5"/>
  <c r="AG398" i="5"/>
  <c r="AG400" i="5"/>
  <c r="AG401" i="5"/>
  <c r="AG403" i="5"/>
  <c r="AG406" i="5"/>
  <c r="AG415" i="5"/>
  <c r="AG420" i="5"/>
  <c r="AG421" i="5"/>
  <c r="AG424" i="5"/>
  <c r="AG429" i="5"/>
  <c r="AG433" i="5"/>
  <c r="AG436" i="5"/>
  <c r="AG437" i="5"/>
  <c r="AG180" i="5"/>
  <c r="AG226" i="5"/>
  <c r="AG262" i="5"/>
  <c r="AG267" i="5"/>
  <c r="AG268" i="5"/>
  <c r="AG298" i="5"/>
  <c r="AG321" i="5"/>
  <c r="AG326" i="5"/>
  <c r="AG329" i="5"/>
  <c r="AG333" i="5"/>
  <c r="AG340" i="5"/>
  <c r="AG355" i="5"/>
  <c r="AG362" i="5"/>
  <c r="AG367" i="5"/>
  <c r="AG368" i="5"/>
  <c r="AG372" i="5"/>
  <c r="AG376" i="5"/>
  <c r="AG381" i="5"/>
  <c r="AG386" i="5"/>
  <c r="AG387" i="5"/>
  <c r="AG391" i="5"/>
  <c r="AG393" i="5"/>
  <c r="AG396" i="5"/>
  <c r="AG405" i="5"/>
  <c r="AG407" i="5"/>
  <c r="AG409" i="5"/>
  <c r="AG410" i="5"/>
  <c r="AG202" i="5"/>
  <c r="AG317" i="5"/>
  <c r="AG339" i="5"/>
  <c r="AG347" i="5"/>
  <c r="AG351" i="5"/>
  <c r="AG352" i="5"/>
  <c r="AG353" i="5"/>
  <c r="AG360" i="5"/>
  <c r="AG361" i="5"/>
  <c r="AG369" i="5"/>
  <c r="AG373" i="5"/>
  <c r="AG375" i="5"/>
  <c r="AG383" i="5"/>
  <c r="AG385" i="5"/>
  <c r="AG390" i="5"/>
  <c r="AG402" i="5"/>
  <c r="AG404" i="5"/>
  <c r="AG411" i="5"/>
  <c r="AG414" i="5"/>
  <c r="AG417" i="5"/>
  <c r="AG418" i="5"/>
  <c r="AG168" i="5"/>
  <c r="AG256" i="5"/>
  <c r="AG275" i="5"/>
  <c r="AG305" i="5"/>
  <c r="AG334" i="5"/>
  <c r="AG344" i="5"/>
  <c r="AG346" i="5"/>
  <c r="AG350" i="5"/>
  <c r="AG371" i="5"/>
  <c r="AG379" i="5"/>
  <c r="AG412" i="5"/>
  <c r="AG419" i="5"/>
  <c r="AG427" i="5"/>
  <c r="AG431" i="5"/>
  <c r="AG438" i="5"/>
  <c r="AG443" i="5"/>
  <c r="AG445" i="5"/>
  <c r="AG450" i="5"/>
  <c r="AG451" i="5"/>
  <c r="AG466" i="5"/>
  <c r="AG469" i="5"/>
  <c r="AG481" i="5"/>
  <c r="AG487" i="5"/>
  <c r="AG488" i="5"/>
  <c r="AG489" i="5"/>
  <c r="AG493" i="5"/>
  <c r="AG494" i="5"/>
  <c r="AG499" i="5"/>
  <c r="AG502" i="5"/>
  <c r="AG508" i="5"/>
  <c r="AG510" i="5"/>
  <c r="AG513" i="5"/>
  <c r="AG518" i="5"/>
  <c r="AG522" i="5"/>
  <c r="AG530" i="5"/>
  <c r="AG294" i="5"/>
  <c r="AG331" i="5"/>
  <c r="AG357" i="5"/>
  <c r="AG370" i="5"/>
  <c r="AG384" i="5"/>
  <c r="AG408" i="5"/>
  <c r="AG422" i="5"/>
  <c r="AG425" i="5"/>
  <c r="AG434" i="5"/>
  <c r="AG435" i="5"/>
  <c r="AG442" i="5"/>
  <c r="AG447" i="5"/>
  <c r="AG448" i="5"/>
  <c r="AG456" i="5"/>
  <c r="AG458" i="5"/>
  <c r="AG460" i="5"/>
  <c r="AG464" i="5"/>
  <c r="AG472" i="5"/>
  <c r="AG475" i="5"/>
  <c r="AG483" i="5"/>
  <c r="AG485" i="5"/>
  <c r="AG490" i="5"/>
  <c r="AG491" i="5"/>
  <c r="AG496" i="5"/>
  <c r="AG497" i="5"/>
  <c r="AG501" i="5"/>
  <c r="AG515" i="5"/>
  <c r="AG516" i="5"/>
  <c r="AG517" i="5"/>
  <c r="AG272" i="5"/>
  <c r="AG302" i="5"/>
  <c r="AG337" i="5"/>
  <c r="AG363" i="5"/>
  <c r="AG399" i="5"/>
  <c r="AG423" i="5"/>
  <c r="AG439" i="5"/>
  <c r="AG452" i="5"/>
  <c r="AG453" i="5"/>
  <c r="AG457" i="5"/>
  <c r="AG459" i="5"/>
  <c r="AG462" i="5"/>
  <c r="AG468" i="5"/>
  <c r="AG471" i="5"/>
  <c r="AG474" i="5"/>
  <c r="AG477" i="5"/>
  <c r="AG478" i="5"/>
  <c r="AG480" i="5"/>
  <c r="AG486" i="5"/>
  <c r="AG498" i="5"/>
  <c r="AG504" i="5"/>
  <c r="AG505" i="5"/>
  <c r="AG507" i="5"/>
  <c r="AG512" i="5"/>
  <c r="AG514" i="5"/>
  <c r="AG524" i="5"/>
  <c r="AG525" i="5"/>
  <c r="AG531" i="5"/>
  <c r="AG543" i="5"/>
  <c r="AG546" i="5"/>
  <c r="AG548" i="5"/>
  <c r="AG549" i="5"/>
  <c r="AG550" i="5"/>
  <c r="AG551" i="5"/>
  <c r="AG553" i="5"/>
  <c r="AG557" i="5"/>
  <c r="AG559" i="5"/>
  <c r="AG204" i="5"/>
  <c r="AG380" i="5"/>
  <c r="AG392" i="5"/>
  <c r="AG416" i="5"/>
  <c r="AG463" i="5"/>
  <c r="AG473" i="5"/>
  <c r="AG476" i="5"/>
  <c r="AG479" i="5"/>
  <c r="AG482" i="5"/>
  <c r="AG492" i="5"/>
  <c r="AG506" i="5"/>
  <c r="AG509" i="5"/>
  <c r="AG520" i="5"/>
  <c r="AG528" i="5"/>
  <c r="AG535" i="5"/>
  <c r="AG539" i="5"/>
  <c r="AG541" i="5"/>
  <c r="AG542" i="5"/>
  <c r="AG547" i="5"/>
  <c r="AG554" i="5"/>
  <c r="AG441" i="5"/>
  <c r="AG444" i="5"/>
  <c r="AG455" i="5"/>
  <c r="AG465" i="5"/>
  <c r="AG484" i="5"/>
  <c r="AG495" i="5"/>
  <c r="AG519" i="5"/>
  <c r="AG526" i="5"/>
  <c r="AG533" i="5"/>
  <c r="AG545" i="5"/>
  <c r="AG552" i="5"/>
  <c r="AG555" i="5"/>
  <c r="AG532" i="5"/>
  <c r="AG536" i="5"/>
  <c r="AG540" i="5"/>
  <c r="AG358" i="5"/>
  <c r="AG365" i="5"/>
  <c r="AG377" i="5"/>
  <c r="AG389" i="5"/>
  <c r="AG395" i="5"/>
  <c r="AG413" i="5"/>
  <c r="AG426" i="5"/>
  <c r="AG428" i="5"/>
  <c r="AG430" i="5"/>
  <c r="AG432" i="5"/>
  <c r="AG454" i="5"/>
  <c r="AG461" i="5"/>
  <c r="AG467" i="5"/>
  <c r="AG511" i="5"/>
  <c r="AG523" i="5"/>
  <c r="AG529" i="5"/>
  <c r="AG537" i="5"/>
  <c r="AG556" i="5"/>
  <c r="AG558" i="5"/>
  <c r="AG560" i="5"/>
  <c r="AG440" i="5"/>
  <c r="AG446" i="5"/>
  <c r="AG449" i="5"/>
  <c r="AG470" i="5"/>
  <c r="AG500" i="5"/>
  <c r="AG503" i="5"/>
  <c r="AG521" i="5"/>
  <c r="AG527" i="5"/>
  <c r="AG534" i="5"/>
  <c r="AG538" i="5"/>
  <c r="AG544" i="5"/>
  <c r="AG19" i="5"/>
  <c r="B31" i="5"/>
  <c r="AJ22" i="5"/>
  <c r="AJ23" i="5"/>
  <c r="AJ25" i="5"/>
  <c r="AJ26" i="5"/>
  <c r="AJ31" i="5"/>
  <c r="AJ37" i="5"/>
  <c r="AJ43" i="5"/>
  <c r="AJ48" i="5"/>
  <c r="AJ20" i="5"/>
  <c r="AJ29" i="5"/>
  <c r="AJ30" i="5"/>
  <c r="AJ33" i="5"/>
  <c r="AJ38" i="5"/>
  <c r="AJ41" i="5"/>
  <c r="AJ44" i="5"/>
  <c r="AJ46" i="5"/>
  <c r="AJ21" i="5"/>
  <c r="AJ24" i="5"/>
  <c r="AJ28" i="5"/>
  <c r="AJ32" i="5"/>
  <c r="AJ35" i="5"/>
  <c r="AJ39" i="5"/>
  <c r="AJ42" i="5"/>
  <c r="AJ45" i="5"/>
  <c r="AJ52" i="5"/>
  <c r="AJ63" i="5"/>
  <c r="AJ69" i="5"/>
  <c r="AJ34" i="5"/>
  <c r="AJ51" i="5"/>
  <c r="AJ53" i="5"/>
  <c r="AJ55" i="5"/>
  <c r="AJ59" i="5"/>
  <c r="AJ61" i="5"/>
  <c r="AJ66" i="5"/>
  <c r="AJ27" i="5"/>
  <c r="AJ36" i="5"/>
  <c r="AJ47" i="5"/>
  <c r="AJ49" i="5"/>
  <c r="AJ50" i="5"/>
  <c r="AJ54" i="5"/>
  <c r="AJ56" i="5"/>
  <c r="AJ57" i="5"/>
  <c r="AJ62" i="5"/>
  <c r="AJ65" i="5"/>
  <c r="AJ71" i="5"/>
  <c r="AJ75" i="5"/>
  <c r="AJ79" i="5"/>
  <c r="AJ40" i="5"/>
  <c r="AJ60" i="5"/>
  <c r="AJ76" i="5"/>
  <c r="AJ77" i="5"/>
  <c r="AJ58" i="5"/>
  <c r="AJ68" i="5"/>
  <c r="AJ73" i="5"/>
  <c r="AJ74" i="5"/>
  <c r="AJ83" i="5"/>
  <c r="AJ88" i="5"/>
  <c r="AJ91" i="5"/>
  <c r="AJ67" i="5"/>
  <c r="AJ70" i="5"/>
  <c r="AJ72" i="5"/>
  <c r="AJ82" i="5"/>
  <c r="AJ78" i="5"/>
  <c r="AJ81" i="5"/>
  <c r="AJ85" i="5"/>
  <c r="AJ93" i="5"/>
  <c r="AJ94" i="5"/>
  <c r="AJ99" i="5"/>
  <c r="AJ101" i="5"/>
  <c r="AJ104" i="5"/>
  <c r="AJ109" i="5"/>
  <c r="AJ84" i="5"/>
  <c r="AJ89" i="5"/>
  <c r="AJ90" i="5"/>
  <c r="AJ92" i="5"/>
  <c r="AJ95" i="5"/>
  <c r="AJ96" i="5"/>
  <c r="AJ98" i="5"/>
  <c r="AJ100" i="5"/>
  <c r="AJ107" i="5"/>
  <c r="AJ97" i="5"/>
  <c r="AJ103" i="5"/>
  <c r="AJ106" i="5"/>
  <c r="AJ111" i="5"/>
  <c r="AJ112" i="5"/>
  <c r="AJ117" i="5"/>
  <c r="AJ118" i="5"/>
  <c r="AJ120" i="5"/>
  <c r="AJ125" i="5"/>
  <c r="AJ126" i="5"/>
  <c r="AJ128" i="5"/>
  <c r="AJ135" i="5"/>
  <c r="AJ138" i="5"/>
  <c r="AJ146" i="5"/>
  <c r="AJ149" i="5"/>
  <c r="AJ152" i="5"/>
  <c r="AJ158" i="5"/>
  <c r="AJ161" i="5"/>
  <c r="AJ87" i="5"/>
  <c r="AJ115" i="5"/>
  <c r="AJ116" i="5"/>
  <c r="AJ122" i="5"/>
  <c r="AJ127" i="5"/>
  <c r="AJ130" i="5"/>
  <c r="AJ132" i="5"/>
  <c r="AJ134" i="5"/>
  <c r="AJ136" i="5"/>
  <c r="AJ141" i="5"/>
  <c r="AJ143" i="5"/>
  <c r="AJ145" i="5"/>
  <c r="AJ153" i="5"/>
  <c r="AJ157" i="5"/>
  <c r="AJ64" i="5"/>
  <c r="AJ80" i="5"/>
  <c r="AJ86" i="5"/>
  <c r="AJ102" i="5"/>
  <c r="AJ105" i="5"/>
  <c r="AJ108" i="5"/>
  <c r="AJ110" i="5"/>
  <c r="AJ114" i="5"/>
  <c r="AJ121" i="5"/>
  <c r="AJ123" i="5"/>
  <c r="AJ129" i="5"/>
  <c r="AJ131" i="5"/>
  <c r="AJ133" i="5"/>
  <c r="AJ140" i="5"/>
  <c r="AJ144" i="5"/>
  <c r="AJ147" i="5"/>
  <c r="AJ150" i="5"/>
  <c r="AJ151" i="5"/>
  <c r="AJ154" i="5"/>
  <c r="AJ155" i="5"/>
  <c r="AJ113" i="5"/>
  <c r="AJ139" i="5"/>
  <c r="AJ159" i="5"/>
  <c r="AJ164" i="5"/>
  <c r="AJ166" i="5"/>
  <c r="AJ168" i="5"/>
  <c r="AJ174" i="5"/>
  <c r="AJ176" i="5"/>
  <c r="AJ180" i="5"/>
  <c r="AJ185" i="5"/>
  <c r="AJ186" i="5"/>
  <c r="AJ156" i="5"/>
  <c r="AJ173" i="5"/>
  <c r="AJ178" i="5"/>
  <c r="AJ179" i="5"/>
  <c r="AJ183" i="5"/>
  <c r="AJ119" i="5"/>
  <c r="AJ137" i="5"/>
  <c r="AJ165" i="5"/>
  <c r="AJ170" i="5"/>
  <c r="AJ171" i="5"/>
  <c r="AJ182" i="5"/>
  <c r="AJ184" i="5"/>
  <c r="AJ188" i="5"/>
  <c r="AJ191" i="5"/>
  <c r="AJ196" i="5"/>
  <c r="AJ200" i="5"/>
  <c r="AJ205" i="5"/>
  <c r="AJ207" i="5"/>
  <c r="AJ124" i="5"/>
  <c r="AJ142" i="5"/>
  <c r="AJ148" i="5"/>
  <c r="AJ160" i="5"/>
  <c r="AJ162" i="5"/>
  <c r="AJ194" i="5"/>
  <c r="AJ195" i="5"/>
  <c r="AJ203" i="5"/>
  <c r="AJ204" i="5"/>
  <c r="AJ210" i="5"/>
  <c r="AJ214" i="5"/>
  <c r="AJ217" i="5"/>
  <c r="AJ219" i="5"/>
  <c r="AJ222" i="5"/>
  <c r="AJ226" i="5"/>
  <c r="AJ228" i="5"/>
  <c r="AJ235" i="5"/>
  <c r="AJ238" i="5"/>
  <c r="AJ240" i="5"/>
  <c r="AJ242" i="5"/>
  <c r="AJ244" i="5"/>
  <c r="AJ167" i="5"/>
  <c r="AJ197" i="5"/>
  <c r="AJ199" i="5"/>
  <c r="AJ202" i="5"/>
  <c r="AJ215" i="5"/>
  <c r="AJ231" i="5"/>
  <c r="AJ234" i="5"/>
  <c r="AJ237" i="5"/>
  <c r="AJ239" i="5"/>
  <c r="AJ169" i="5"/>
  <c r="AJ172" i="5"/>
  <c r="AJ175" i="5"/>
  <c r="AJ181" i="5"/>
  <c r="AJ187" i="5"/>
  <c r="AJ189" i="5"/>
  <c r="AJ192" i="5"/>
  <c r="AJ193" i="5"/>
  <c r="AJ198" i="5"/>
  <c r="AJ201" i="5"/>
  <c r="AJ206" i="5"/>
  <c r="AJ209" i="5"/>
  <c r="AJ216" i="5"/>
  <c r="AJ218" i="5"/>
  <c r="AJ220" i="5"/>
  <c r="AJ223" i="5"/>
  <c r="AJ224" i="5"/>
  <c r="AJ227" i="5"/>
  <c r="AJ229" i="5"/>
  <c r="AJ232" i="5"/>
  <c r="AJ241" i="5"/>
  <c r="AJ163" i="5"/>
  <c r="AJ208" i="5"/>
  <c r="AJ211" i="5"/>
  <c r="AJ233" i="5"/>
  <c r="AJ236" i="5"/>
  <c r="AJ243" i="5"/>
  <c r="AJ247" i="5"/>
  <c r="AJ253" i="5"/>
  <c r="AJ256" i="5"/>
  <c r="AJ262" i="5"/>
  <c r="AJ269" i="5"/>
  <c r="AJ272" i="5"/>
  <c r="AJ278" i="5"/>
  <c r="AJ284" i="5"/>
  <c r="AJ290" i="5"/>
  <c r="AJ294" i="5"/>
  <c r="AJ298" i="5"/>
  <c r="AJ302" i="5"/>
  <c r="AJ305" i="5"/>
  <c r="AJ310" i="5"/>
  <c r="AJ317" i="5"/>
  <c r="AJ321" i="5"/>
  <c r="AJ326" i="5"/>
  <c r="AJ329" i="5"/>
  <c r="AJ330" i="5"/>
  <c r="AJ331" i="5"/>
  <c r="AJ177" i="5"/>
  <c r="AJ225" i="5"/>
  <c r="AJ230" i="5"/>
  <c r="AJ248" i="5"/>
  <c r="AJ249" i="5"/>
  <c r="AJ251" i="5"/>
  <c r="AJ254" i="5"/>
  <c r="AJ255" i="5"/>
  <c r="AJ257" i="5"/>
  <c r="AJ263" i="5"/>
  <c r="AJ265" i="5"/>
  <c r="AJ268" i="5"/>
  <c r="AJ275" i="5"/>
  <c r="AJ280" i="5"/>
  <c r="AJ283" i="5"/>
  <c r="AJ287" i="5"/>
  <c r="AJ293" i="5"/>
  <c r="AJ295" i="5"/>
  <c r="AJ301" i="5"/>
  <c r="AJ306" i="5"/>
  <c r="AJ309" i="5"/>
  <c r="AJ312" i="5"/>
  <c r="AJ314" i="5"/>
  <c r="AJ315" i="5"/>
  <c r="AJ320" i="5"/>
  <c r="AJ322" i="5"/>
  <c r="AJ324" i="5"/>
  <c r="AJ332" i="5"/>
  <c r="AJ190" i="5"/>
  <c r="AJ213" i="5"/>
  <c r="AJ221" i="5"/>
  <c r="AJ245" i="5"/>
  <c r="AJ250" i="5"/>
  <c r="AJ252" i="5"/>
  <c r="AJ258" i="5"/>
  <c r="AJ260" i="5"/>
  <c r="AJ267" i="5"/>
  <c r="AJ270" i="5"/>
  <c r="AJ273" i="5"/>
  <c r="AJ276" i="5"/>
  <c r="AJ277" i="5"/>
  <c r="AJ282" i="5"/>
  <c r="AJ286" i="5"/>
  <c r="AJ289" i="5"/>
  <c r="AJ292" i="5"/>
  <c r="AJ297" i="5"/>
  <c r="AJ299" i="5"/>
  <c r="AJ304" i="5"/>
  <c r="AJ308" i="5"/>
  <c r="AJ311" i="5"/>
  <c r="AJ316" i="5"/>
  <c r="AJ319" i="5"/>
  <c r="AJ325" i="5"/>
  <c r="AJ328" i="5"/>
  <c r="AJ333" i="5"/>
  <c r="AJ334" i="5"/>
  <c r="AJ340" i="5"/>
  <c r="AJ347" i="5"/>
  <c r="AJ353" i="5"/>
  <c r="AJ355" i="5"/>
  <c r="AJ212" i="5"/>
  <c r="AJ246" i="5"/>
  <c r="AJ281" i="5"/>
  <c r="AJ296" i="5"/>
  <c r="AJ307" i="5"/>
  <c r="AJ313" i="5"/>
  <c r="AJ327" i="5"/>
  <c r="AJ337" i="5"/>
  <c r="AJ344" i="5"/>
  <c r="AJ345" i="5"/>
  <c r="AJ346" i="5"/>
  <c r="AJ350" i="5"/>
  <c r="AJ356" i="5"/>
  <c r="AJ357" i="5"/>
  <c r="AJ359" i="5"/>
  <c r="AJ363" i="5"/>
  <c r="AJ365" i="5"/>
  <c r="AJ370" i="5"/>
  <c r="AJ371" i="5"/>
  <c r="AJ377" i="5"/>
  <c r="AJ379" i="5"/>
  <c r="AJ380" i="5"/>
  <c r="AJ384" i="5"/>
  <c r="AJ389" i="5"/>
  <c r="AJ390" i="5"/>
  <c r="AJ392" i="5"/>
  <c r="AJ399" i="5"/>
  <c r="AJ408" i="5"/>
  <c r="AJ412" i="5"/>
  <c r="AJ413" i="5"/>
  <c r="AJ416" i="5"/>
  <c r="AJ419" i="5"/>
  <c r="AJ426" i="5"/>
  <c r="AJ427" i="5"/>
  <c r="AJ432" i="5"/>
  <c r="AJ434" i="5"/>
  <c r="AJ439" i="5"/>
  <c r="AJ271" i="5"/>
  <c r="AJ274" i="5"/>
  <c r="AJ318" i="5"/>
  <c r="AJ336" i="5"/>
  <c r="AJ341" i="5"/>
  <c r="AJ342" i="5"/>
  <c r="AJ348" i="5"/>
  <c r="AJ349" i="5"/>
  <c r="AJ354" i="5"/>
  <c r="AJ358" i="5"/>
  <c r="AJ364" i="5"/>
  <c r="AJ366" i="5"/>
  <c r="AJ374" i="5"/>
  <c r="AJ378" i="5"/>
  <c r="AJ388" i="5"/>
  <c r="AJ394" i="5"/>
  <c r="AJ395" i="5"/>
  <c r="AJ398" i="5"/>
  <c r="AJ400" i="5"/>
  <c r="AJ406" i="5"/>
  <c r="AJ415" i="5"/>
  <c r="AJ420" i="5"/>
  <c r="AJ259" i="5"/>
  <c r="AJ264" i="5"/>
  <c r="AJ300" i="5"/>
  <c r="AJ303" i="5"/>
  <c r="AJ323" i="5"/>
  <c r="AJ343" i="5"/>
  <c r="AJ362" i="5"/>
  <c r="AJ368" i="5"/>
  <c r="AJ372" i="5"/>
  <c r="AJ376" i="5"/>
  <c r="AJ381" i="5"/>
  <c r="AJ382" i="5"/>
  <c r="AJ386" i="5"/>
  <c r="AJ387" i="5"/>
  <c r="AJ391" i="5"/>
  <c r="AJ396" i="5"/>
  <c r="AJ397" i="5"/>
  <c r="AJ401" i="5"/>
  <c r="AJ403" i="5"/>
  <c r="AJ405" i="5"/>
  <c r="AJ407" i="5"/>
  <c r="AJ409" i="5"/>
  <c r="AJ410" i="5"/>
  <c r="AJ338" i="5"/>
  <c r="AJ352" i="5"/>
  <c r="AJ385" i="5"/>
  <c r="AJ428" i="5"/>
  <c r="AJ429" i="5"/>
  <c r="AJ430" i="5"/>
  <c r="AJ440" i="5"/>
  <c r="AJ444" i="5"/>
  <c r="AJ446" i="5"/>
  <c r="AJ453" i="5"/>
  <c r="AJ461" i="5"/>
  <c r="AJ465" i="5"/>
  <c r="AJ467" i="5"/>
  <c r="AJ470" i="5"/>
  <c r="AJ476" i="5"/>
  <c r="AJ477" i="5"/>
  <c r="AJ479" i="5"/>
  <c r="AJ480" i="5"/>
  <c r="AJ482" i="5"/>
  <c r="AJ484" i="5"/>
  <c r="AJ492" i="5"/>
  <c r="AJ495" i="5"/>
  <c r="AJ500" i="5"/>
  <c r="AJ505" i="5"/>
  <c r="AJ506" i="5"/>
  <c r="AJ511" i="5"/>
  <c r="AJ512" i="5"/>
  <c r="AJ519" i="5"/>
  <c r="AJ523" i="5"/>
  <c r="AJ537" i="5"/>
  <c r="AJ288" i="5"/>
  <c r="AJ361" i="5"/>
  <c r="AJ367" i="5"/>
  <c r="AJ373" i="5"/>
  <c r="AJ418" i="5"/>
  <c r="AJ431" i="5"/>
  <c r="AJ436" i="5"/>
  <c r="AJ438" i="5"/>
  <c r="AJ441" i="5"/>
  <c r="AJ443" i="5"/>
  <c r="AJ449" i="5"/>
  <c r="AJ450" i="5"/>
  <c r="AJ451" i="5"/>
  <c r="AJ454" i="5"/>
  <c r="AJ455" i="5"/>
  <c r="AJ463" i="5"/>
  <c r="AJ466" i="5"/>
  <c r="AJ469" i="5"/>
  <c r="AJ473" i="5"/>
  <c r="AJ481" i="5"/>
  <c r="AJ487" i="5"/>
  <c r="AJ488" i="5"/>
  <c r="AJ489" i="5"/>
  <c r="AJ493" i="5"/>
  <c r="AJ494" i="5"/>
  <c r="AJ499" i="5"/>
  <c r="AJ502" i="5"/>
  <c r="AJ503" i="5"/>
  <c r="AJ508" i="5"/>
  <c r="AJ509" i="5"/>
  <c r="AJ510" i="5"/>
  <c r="AJ513" i="5"/>
  <c r="AJ518" i="5"/>
  <c r="AJ520" i="5"/>
  <c r="AJ521" i="5"/>
  <c r="AJ266" i="5"/>
  <c r="AJ335" i="5"/>
  <c r="AJ339" i="5"/>
  <c r="AJ351" i="5"/>
  <c r="AJ375" i="5"/>
  <c r="AJ393" i="5"/>
  <c r="AJ402" i="5"/>
  <c r="AJ411" i="5"/>
  <c r="AJ414" i="5"/>
  <c r="AJ417" i="5"/>
  <c r="AJ421" i="5"/>
  <c r="AJ422" i="5"/>
  <c r="AJ424" i="5"/>
  <c r="AJ425" i="5"/>
  <c r="AJ433" i="5"/>
  <c r="AJ435" i="5"/>
  <c r="AJ437" i="5"/>
  <c r="AJ442" i="5"/>
  <c r="AJ445" i="5"/>
  <c r="AJ448" i="5"/>
  <c r="AJ456" i="5"/>
  <c r="AJ458" i="5"/>
  <c r="AJ460" i="5"/>
  <c r="AJ464" i="5"/>
  <c r="AJ472" i="5"/>
  <c r="AJ483" i="5"/>
  <c r="AJ485" i="5"/>
  <c r="AJ490" i="5"/>
  <c r="AJ491" i="5"/>
  <c r="AJ496" i="5"/>
  <c r="AJ501" i="5"/>
  <c r="AJ517" i="5"/>
  <c r="AJ526" i="5"/>
  <c r="AJ527" i="5"/>
  <c r="AJ533" i="5"/>
  <c r="AJ534" i="5"/>
  <c r="AJ536" i="5"/>
  <c r="AJ538" i="5"/>
  <c r="AJ540" i="5"/>
  <c r="AJ542" i="5"/>
  <c r="AJ544" i="5"/>
  <c r="AJ547" i="5"/>
  <c r="AJ552" i="5"/>
  <c r="AJ558" i="5"/>
  <c r="AJ261" i="5"/>
  <c r="AJ279" i="5"/>
  <c r="AJ285" i="5"/>
  <c r="AJ291" i="5"/>
  <c r="AJ404" i="5"/>
  <c r="AJ423" i="5"/>
  <c r="AJ452" i="5"/>
  <c r="AJ459" i="5"/>
  <c r="AJ524" i="5"/>
  <c r="AJ532" i="5"/>
  <c r="AJ549" i="5"/>
  <c r="AJ550" i="5"/>
  <c r="AJ559" i="5"/>
  <c r="AJ556" i="5"/>
  <c r="AJ369" i="5"/>
  <c r="AJ462" i="5"/>
  <c r="AJ468" i="5"/>
  <c r="AJ516" i="5"/>
  <c r="AJ522" i="5"/>
  <c r="AJ528" i="5"/>
  <c r="AJ530" i="5"/>
  <c r="AJ535" i="5"/>
  <c r="AJ539" i="5"/>
  <c r="AJ541" i="5"/>
  <c r="AJ546" i="5"/>
  <c r="AJ551" i="5"/>
  <c r="AJ554" i="5"/>
  <c r="AJ548" i="5"/>
  <c r="AJ560" i="5"/>
  <c r="AJ383" i="5"/>
  <c r="AJ447" i="5"/>
  <c r="AJ457" i="5"/>
  <c r="AJ471" i="5"/>
  <c r="AJ475" i="5"/>
  <c r="AJ478" i="5"/>
  <c r="AJ486" i="5"/>
  <c r="AJ498" i="5"/>
  <c r="AJ504" i="5"/>
  <c r="AJ515" i="5"/>
  <c r="AJ525" i="5"/>
  <c r="AJ531" i="5"/>
  <c r="AJ555" i="5"/>
  <c r="AJ557" i="5"/>
  <c r="AJ360" i="5"/>
  <c r="AJ474" i="5"/>
  <c r="AJ497" i="5"/>
  <c r="AJ507" i="5"/>
  <c r="AJ514" i="5"/>
  <c r="AJ529" i="5"/>
  <c r="AJ543" i="5"/>
  <c r="AJ545" i="5"/>
  <c r="AJ553" i="5"/>
  <c r="AJ19" i="5"/>
  <c r="B76" i="2"/>
  <c r="AO2" i="4" s="1"/>
  <c r="B74" i="2"/>
  <c r="B10" i="2"/>
  <c r="B11" i="2" s="1"/>
  <c r="B9" i="2"/>
  <c r="B12" i="10" s="1"/>
  <c r="B8" i="2"/>
  <c r="H59" i="1" s="1"/>
  <c r="B7" i="2"/>
  <c r="B10" i="10" s="1"/>
  <c r="AS394" i="10" l="1"/>
  <c r="AS243" i="10"/>
  <c r="AS449" i="10"/>
  <c r="AS527" i="10"/>
  <c r="AS73" i="10"/>
  <c r="AS37" i="10"/>
  <c r="AS120" i="10"/>
  <c r="AS184" i="10"/>
  <c r="AS247" i="10"/>
  <c r="AS402" i="10"/>
  <c r="AS484" i="10"/>
  <c r="AS192" i="10"/>
  <c r="AS495" i="10"/>
  <c r="B21" i="3"/>
  <c r="B22" i="3" s="1"/>
  <c r="AS454" i="10"/>
  <c r="AS517" i="10"/>
  <c r="AS357" i="10"/>
  <c r="AS258" i="10"/>
  <c r="AS348" i="10"/>
  <c r="AS83" i="10"/>
  <c r="AS191" i="10"/>
  <c r="AS168" i="10"/>
  <c r="AS400" i="10"/>
  <c r="AS538" i="10"/>
  <c r="AS42" i="10"/>
  <c r="AS69" i="10"/>
  <c r="AS188" i="10"/>
  <c r="AS283" i="10"/>
  <c r="AS313" i="10"/>
  <c r="AS310" i="10"/>
  <c r="AS420" i="10"/>
  <c r="AS391" i="10"/>
  <c r="AS456" i="10"/>
  <c r="AS457" i="10"/>
  <c r="AS535" i="10"/>
  <c r="AS347" i="10"/>
  <c r="AS314" i="10"/>
  <c r="AS492" i="10"/>
  <c r="AS542" i="10"/>
  <c r="AS101" i="10"/>
  <c r="AS272" i="10"/>
  <c r="AS132" i="10"/>
  <c r="AS164" i="10"/>
  <c r="AS254" i="10"/>
  <c r="AS414" i="10"/>
  <c r="AS436" i="10"/>
  <c r="AS497" i="10"/>
  <c r="AS499" i="10"/>
  <c r="AS530" i="10"/>
  <c r="B112" i="2"/>
  <c r="K112" i="2" s="1"/>
  <c r="B183" i="2"/>
  <c r="T7" i="5" s="1"/>
  <c r="V7" i="5" s="1"/>
  <c r="B18" i="5"/>
  <c r="B18" i="10"/>
  <c r="BV8" i="4"/>
  <c r="BV24" i="4"/>
  <c r="BV40" i="4"/>
  <c r="BV56" i="4"/>
  <c r="BV72" i="4"/>
  <c r="BV88" i="4"/>
  <c r="BV104" i="4"/>
  <c r="BV120" i="4"/>
  <c r="BV136" i="4"/>
  <c r="BV152" i="4"/>
  <c r="BV39" i="4"/>
  <c r="BV71" i="4"/>
  <c r="BV17" i="4"/>
  <c r="BV33" i="4"/>
  <c r="BV49" i="4"/>
  <c r="BV65" i="4"/>
  <c r="BV81" i="4"/>
  <c r="BV97" i="4"/>
  <c r="BV113" i="4"/>
  <c r="BV129" i="4"/>
  <c r="BV145" i="4"/>
  <c r="BV10" i="4"/>
  <c r="BV26" i="4"/>
  <c r="BV42" i="4"/>
  <c r="BV58" i="4"/>
  <c r="BV74" i="4"/>
  <c r="BV90" i="4"/>
  <c r="BV106" i="4"/>
  <c r="BV122" i="4"/>
  <c r="BV138" i="4"/>
  <c r="BV154" i="4"/>
  <c r="BV27" i="4"/>
  <c r="BV59" i="4"/>
  <c r="BV111" i="4"/>
  <c r="BV99" i="4"/>
  <c r="BV87" i="4"/>
  <c r="BV151" i="4"/>
  <c r="BV139" i="4"/>
  <c r="BV20" i="4"/>
  <c r="BV44" i="4"/>
  <c r="BV64" i="4"/>
  <c r="BV84" i="4"/>
  <c r="BV108" i="4"/>
  <c r="BV128" i="4"/>
  <c r="BV148" i="4"/>
  <c r="BV47" i="4"/>
  <c r="BV9" i="4"/>
  <c r="BV29" i="4"/>
  <c r="BV53" i="4"/>
  <c r="BV73" i="4"/>
  <c r="BV93" i="4"/>
  <c r="BV117" i="4"/>
  <c r="BV137" i="4"/>
  <c r="BV157" i="4"/>
  <c r="BV30" i="4"/>
  <c r="BV50" i="4"/>
  <c r="BV70" i="4"/>
  <c r="BV94" i="4"/>
  <c r="BV114" i="4"/>
  <c r="BV134" i="4"/>
  <c r="BV11" i="4"/>
  <c r="BV43" i="4"/>
  <c r="BV95" i="4"/>
  <c r="BV115" i="4"/>
  <c r="BV119" i="4"/>
  <c r="BV123" i="4"/>
  <c r="BV28" i="4"/>
  <c r="BV48" i="4"/>
  <c r="BV68" i="4"/>
  <c r="BV92" i="4"/>
  <c r="BV112" i="4"/>
  <c r="BV132" i="4"/>
  <c r="BV156" i="4"/>
  <c r="BV55" i="4"/>
  <c r="BV13" i="4"/>
  <c r="BV37" i="4"/>
  <c r="BV57" i="4"/>
  <c r="BV77" i="4"/>
  <c r="BV101" i="4"/>
  <c r="BV121" i="4"/>
  <c r="BV141" i="4"/>
  <c r="BV14" i="4"/>
  <c r="BV34" i="4"/>
  <c r="BV54" i="4"/>
  <c r="BV78" i="4"/>
  <c r="BV98" i="4"/>
  <c r="BV118" i="4"/>
  <c r="BV142" i="4"/>
  <c r="BV19" i="4"/>
  <c r="BV51" i="4"/>
  <c r="BV127" i="4"/>
  <c r="BV131" i="4"/>
  <c r="BV135" i="4"/>
  <c r="BV155" i="4"/>
  <c r="BV12" i="4"/>
  <c r="BV32" i="4"/>
  <c r="BV52" i="4"/>
  <c r="BV76" i="4"/>
  <c r="BV96" i="4"/>
  <c r="BV116" i="4"/>
  <c r="BV140" i="4"/>
  <c r="BV15" i="4"/>
  <c r="BV63" i="4"/>
  <c r="BV21" i="4"/>
  <c r="BV41" i="4"/>
  <c r="BV61" i="4"/>
  <c r="BV85" i="4"/>
  <c r="BV105" i="4"/>
  <c r="BV125" i="4"/>
  <c r="BV149" i="4"/>
  <c r="BV18" i="4"/>
  <c r="BV38" i="4"/>
  <c r="BV62" i="4"/>
  <c r="BV82" i="4"/>
  <c r="BV102" i="4"/>
  <c r="BV126" i="4"/>
  <c r="BV146" i="4"/>
  <c r="BV23" i="4"/>
  <c r="BV67" i="4"/>
  <c r="BV143" i="4"/>
  <c r="BV147" i="4"/>
  <c r="BV91" i="4"/>
  <c r="BV80" i="4"/>
  <c r="BV31" i="4"/>
  <c r="BV69" i="4"/>
  <c r="BV153" i="4"/>
  <c r="BV86" i="4"/>
  <c r="BV35" i="4"/>
  <c r="BV107" i="4"/>
  <c r="BV16" i="4"/>
  <c r="BV100" i="4"/>
  <c r="BV79" i="4"/>
  <c r="BV89" i="4"/>
  <c r="BV22" i="4"/>
  <c r="BV110" i="4"/>
  <c r="BV75" i="4"/>
  <c r="BV36" i="4"/>
  <c r="BV124" i="4"/>
  <c r="BV25" i="4"/>
  <c r="BV109" i="4"/>
  <c r="BV46" i="4"/>
  <c r="BV130" i="4"/>
  <c r="BV83" i="4"/>
  <c r="BV60" i="4"/>
  <c r="BV144" i="4"/>
  <c r="BV45" i="4"/>
  <c r="BV133" i="4"/>
  <c r="BV66" i="4"/>
  <c r="BV150" i="4"/>
  <c r="BV103" i="4"/>
  <c r="B29" i="10"/>
  <c r="AS24" i="10"/>
  <c r="AS51" i="10"/>
  <c r="AS97" i="10"/>
  <c r="AS45" i="10"/>
  <c r="AS145" i="10"/>
  <c r="AS32" i="10"/>
  <c r="AS60" i="10"/>
  <c r="AS75" i="10"/>
  <c r="AS150" i="10"/>
  <c r="AS197" i="10"/>
  <c r="AS135" i="10"/>
  <c r="AS128" i="10"/>
  <c r="AS160" i="10"/>
  <c r="AS207" i="10"/>
  <c r="AS255" i="10"/>
  <c r="AS287" i="10"/>
  <c r="AS212" i="10"/>
  <c r="AS228" i="10"/>
  <c r="AS331" i="10"/>
  <c r="AS356" i="10"/>
  <c r="AS333" i="10"/>
  <c r="AS374" i="10"/>
  <c r="AS408" i="10"/>
  <c r="AS365" i="10"/>
  <c r="AS432" i="10"/>
  <c r="AS482" i="10"/>
  <c r="AS475" i="10"/>
  <c r="AS494" i="10"/>
  <c r="AS496" i="10"/>
  <c r="AS537" i="10"/>
  <c r="AS81" i="10"/>
  <c r="AS57" i="10"/>
  <c r="AS129" i="10"/>
  <c r="AS22" i="10"/>
  <c r="AS23" i="10"/>
  <c r="AS41" i="10"/>
  <c r="AS169" i="10"/>
  <c r="AS185" i="10"/>
  <c r="AS86" i="10"/>
  <c r="AS118" i="10"/>
  <c r="AS268" i="10"/>
  <c r="AS68" i="10"/>
  <c r="AS221" i="10"/>
  <c r="AS237" i="10"/>
  <c r="AS244" i="10"/>
  <c r="AS190" i="10"/>
  <c r="AS206" i="10"/>
  <c r="AS301" i="10"/>
  <c r="AS315" i="10"/>
  <c r="AS324" i="10"/>
  <c r="AS340" i="10"/>
  <c r="AS282" i="10"/>
  <c r="AS298" i="10"/>
  <c r="AS346" i="10"/>
  <c r="AS424" i="10"/>
  <c r="AS427" i="10"/>
  <c r="AS460" i="10"/>
  <c r="AS397" i="10"/>
  <c r="AS413" i="10"/>
  <c r="AS429" i="10"/>
  <c r="AS448" i="10"/>
  <c r="AS446" i="10"/>
  <c r="AS463" i="10"/>
  <c r="AS490" i="10"/>
  <c r="AS461" i="10"/>
  <c r="AS477" i="10"/>
  <c r="AS508" i="10"/>
  <c r="AS543" i="10"/>
  <c r="AS548" i="10"/>
  <c r="AS85" i="10"/>
  <c r="AS149" i="10"/>
  <c r="AS95" i="10"/>
  <c r="AS138" i="10"/>
  <c r="AS154" i="10"/>
  <c r="AS201" i="10"/>
  <c r="AS187" i="10"/>
  <c r="AS259" i="10"/>
  <c r="AS291" i="10"/>
  <c r="AS368" i="10"/>
  <c r="AS216" i="10"/>
  <c r="AS232" i="10"/>
  <c r="AS304" i="10"/>
  <c r="AS194" i="10"/>
  <c r="AS319" i="10"/>
  <c r="AS344" i="10"/>
  <c r="AS321" i="10"/>
  <c r="AS353" i="10"/>
  <c r="AS318" i="10"/>
  <c r="AS350" i="10"/>
  <c r="AS366" i="10"/>
  <c r="AS396" i="10"/>
  <c r="AS428" i="10"/>
  <c r="AS398" i="10"/>
  <c r="AS464" i="10"/>
  <c r="AS479" i="10"/>
  <c r="AS493" i="10"/>
  <c r="AS498" i="10"/>
  <c r="AS516" i="10"/>
  <c r="AS534" i="10"/>
  <c r="AS532" i="10"/>
  <c r="AS553" i="10"/>
  <c r="AS551" i="10"/>
  <c r="AS20" i="10"/>
  <c r="AS62" i="10"/>
  <c r="AS77" i="10"/>
  <c r="AS93" i="10"/>
  <c r="AS125" i="10"/>
  <c r="AS87" i="10"/>
  <c r="AS115" i="10"/>
  <c r="AS131" i="10"/>
  <c r="AS179" i="10"/>
  <c r="AS264" i="10"/>
  <c r="AS296" i="10"/>
  <c r="AS124" i="10"/>
  <c r="AS156" i="10"/>
  <c r="AS380" i="10"/>
  <c r="AS218" i="10"/>
  <c r="AS234" i="10"/>
  <c r="AS249" i="10"/>
  <c r="AS265" i="10"/>
  <c r="AS281" i="10"/>
  <c r="AS297" i="10"/>
  <c r="AS311" i="10"/>
  <c r="AS320" i="10"/>
  <c r="AS262" i="10"/>
  <c r="AS294" i="10"/>
  <c r="AS422" i="10"/>
  <c r="AS407" i="10"/>
  <c r="AS486" i="10"/>
  <c r="AS488" i="10"/>
  <c r="AS491" i="10"/>
  <c r="AS507" i="10"/>
  <c r="AS541" i="10"/>
  <c r="AS554" i="10"/>
  <c r="AS55" i="10"/>
  <c r="AS300" i="10"/>
  <c r="AS30" i="10"/>
  <c r="AS50" i="10"/>
  <c r="AS117" i="10"/>
  <c r="AS63" i="10"/>
  <c r="AS90" i="10"/>
  <c r="AS275" i="10"/>
  <c r="AS178" i="10"/>
  <c r="AS210" i="10"/>
  <c r="AS242" i="10"/>
  <c r="AS273" i="10"/>
  <c r="AS375" i="10"/>
  <c r="AS312" i="10"/>
  <c r="AS337" i="10"/>
  <c r="AS412" i="10"/>
  <c r="AS433" i="10"/>
  <c r="AS512" i="10"/>
  <c r="AS44" i="10"/>
  <c r="AS40" i="10"/>
  <c r="AS52" i="10"/>
  <c r="AS137" i="10"/>
  <c r="AS153" i="10"/>
  <c r="AS46" i="10"/>
  <c r="AS33" i="10"/>
  <c r="AS99" i="10"/>
  <c r="AS177" i="10"/>
  <c r="AS193" i="10"/>
  <c r="AS78" i="10"/>
  <c r="AS94" i="10"/>
  <c r="AS110" i="10"/>
  <c r="AS126" i="10"/>
  <c r="AS158" i="10"/>
  <c r="AS223" i="10"/>
  <c r="AS239" i="10"/>
  <c r="AS159" i="10"/>
  <c r="AS276" i="10"/>
  <c r="AS88" i="10"/>
  <c r="AS104" i="10"/>
  <c r="AS136" i="10"/>
  <c r="AS213" i="10"/>
  <c r="AS229" i="10"/>
  <c r="AS263" i="10"/>
  <c r="AS295" i="10"/>
  <c r="AS204" i="10"/>
  <c r="AS166" i="10"/>
  <c r="AS198" i="10"/>
  <c r="AS214" i="10"/>
  <c r="AS230" i="10"/>
  <c r="AS245" i="10"/>
  <c r="AS261" i="10"/>
  <c r="AS277" i="10"/>
  <c r="AS293" i="10"/>
  <c r="AS307" i="10"/>
  <c r="AS339" i="10"/>
  <c r="AS355" i="10"/>
  <c r="AS379" i="10"/>
  <c r="AS316" i="10"/>
  <c r="AS309" i="10"/>
  <c r="AS341" i="10"/>
  <c r="AS274" i="10"/>
  <c r="AS416" i="10"/>
  <c r="AS418" i="10"/>
  <c r="AS387" i="10"/>
  <c r="AS403" i="10"/>
  <c r="AS419" i="10"/>
  <c r="AS437" i="10"/>
  <c r="AS451" i="10"/>
  <c r="AS373" i="10"/>
  <c r="AS389" i="10"/>
  <c r="AS405" i="10"/>
  <c r="AS421" i="10"/>
  <c r="AS435" i="10"/>
  <c r="AS440" i="10"/>
  <c r="AS474" i="10"/>
  <c r="AS458" i="10"/>
  <c r="AS489" i="10"/>
  <c r="AS455" i="10"/>
  <c r="AS483" i="10"/>
  <c r="AS501" i="10"/>
  <c r="AS485" i="10"/>
  <c r="AS509" i="10"/>
  <c r="AS533" i="10"/>
  <c r="AS531" i="10"/>
  <c r="AS520" i="10"/>
  <c r="AS550" i="10"/>
  <c r="AS536" i="10"/>
  <c r="AS34" i="10"/>
  <c r="AS25" i="10"/>
  <c r="AS219" i="10"/>
  <c r="AS107" i="10"/>
  <c r="AS155" i="10"/>
  <c r="AS226" i="10"/>
  <c r="AS257" i="10"/>
  <c r="AS289" i="10"/>
  <c r="AS384" i="10"/>
  <c r="AS334" i="10"/>
  <c r="AS430" i="10"/>
  <c r="AS415" i="10"/>
  <c r="AS369" i="10"/>
  <c r="AS385" i="10"/>
  <c r="AS450" i="10"/>
  <c r="AS500" i="10"/>
  <c r="AS546" i="10"/>
  <c r="AS36" i="10"/>
  <c r="AS53" i="10"/>
  <c r="AS28" i="10"/>
  <c r="AS141" i="10"/>
  <c r="AS157" i="10"/>
  <c r="AS61" i="10"/>
  <c r="AS38" i="10"/>
  <c r="AS58" i="10"/>
  <c r="AS165" i="10"/>
  <c r="AS181" i="10"/>
  <c r="AS82" i="10"/>
  <c r="AS98" i="10"/>
  <c r="AS114" i="10"/>
  <c r="AS130" i="10"/>
  <c r="AS146" i="10"/>
  <c r="AS211" i="10"/>
  <c r="AS227" i="10"/>
  <c r="AS147" i="10"/>
  <c r="AS248" i="10"/>
  <c r="AS280" i="10"/>
  <c r="AS76" i="10"/>
  <c r="AS92" i="10"/>
  <c r="AS108" i="10"/>
  <c r="AS140" i="10"/>
  <c r="AS203" i="10"/>
  <c r="AS217" i="10"/>
  <c r="AS233" i="10"/>
  <c r="AS267" i="10"/>
  <c r="AS299" i="10"/>
  <c r="AS364" i="10"/>
  <c r="AS208" i="10"/>
  <c r="AS224" i="10"/>
  <c r="AS240" i="10"/>
  <c r="AS170" i="10"/>
  <c r="AS202" i="10"/>
  <c r="AS327" i="10"/>
  <c r="AS343" i="10"/>
  <c r="AS383" i="10"/>
  <c r="AS336" i="10"/>
  <c r="AS352" i="10"/>
  <c r="AS329" i="10"/>
  <c r="AS370" i="10"/>
  <c r="AS246" i="10"/>
  <c r="AS278" i="10"/>
  <c r="AS326" i="10"/>
  <c r="AS358" i="10"/>
  <c r="AS404" i="10"/>
  <c r="AS390" i="10"/>
  <c r="AS423" i="10"/>
  <c r="AS361" i="10"/>
  <c r="AS377" i="10"/>
  <c r="AS393" i="10"/>
  <c r="AS409" i="10"/>
  <c r="AS425" i="10"/>
  <c r="AS438" i="10"/>
  <c r="AS444" i="10"/>
  <c r="AS478" i="10"/>
  <c r="AS462" i="10"/>
  <c r="AS442" i="10"/>
  <c r="AS459" i="10"/>
  <c r="AS471" i="10"/>
  <c r="AS472" i="10"/>
  <c r="AS505" i="10"/>
  <c r="AS519" i="10"/>
  <c r="AS513" i="10"/>
  <c r="AS510" i="10"/>
  <c r="AS523" i="10"/>
  <c r="AS539" i="10"/>
  <c r="AS557" i="10"/>
  <c r="AS544" i="10"/>
  <c r="AS559" i="10"/>
  <c r="B54" i="10"/>
  <c r="B13" i="10"/>
  <c r="AS21" i="10"/>
  <c r="AS56" i="10"/>
  <c r="AS89" i="10"/>
  <c r="AS105" i="10"/>
  <c r="AS35" i="10"/>
  <c r="AS48" i="10"/>
  <c r="AS142" i="10"/>
  <c r="AS205" i="10"/>
  <c r="AS111" i="10"/>
  <c r="AS175" i="10"/>
  <c r="AS260" i="10"/>
  <c r="AS292" i="10"/>
  <c r="AS372" i="10"/>
  <c r="AS220" i="10"/>
  <c r="AS236" i="10"/>
  <c r="AS182" i="10"/>
  <c r="AS332" i="10"/>
  <c r="AS382" i="10"/>
  <c r="AS290" i="10"/>
  <c r="AS306" i="10"/>
  <c r="AS322" i="10"/>
  <c r="AS338" i="10"/>
  <c r="AS386" i="10"/>
  <c r="AS434" i="10"/>
  <c r="AS445" i="10"/>
  <c r="AS487" i="10"/>
  <c r="AS502" i="10"/>
  <c r="AS515" i="10"/>
  <c r="AS506" i="10"/>
  <c r="AS521" i="10"/>
  <c r="AS503" i="10"/>
  <c r="AS552" i="10"/>
  <c r="AS540" i="10"/>
  <c r="AS560" i="10"/>
  <c r="AM12" i="10"/>
  <c r="AG12" i="10"/>
  <c r="AP12" i="10"/>
  <c r="AJ12" i="10"/>
  <c r="AS47" i="10"/>
  <c r="AS113" i="10"/>
  <c r="AS71" i="10"/>
  <c r="AS102" i="10"/>
  <c r="AS215" i="10"/>
  <c r="AS119" i="10"/>
  <c r="AS183" i="10"/>
  <c r="AS96" i="10"/>
  <c r="AS112" i="10"/>
  <c r="AS144" i="10"/>
  <c r="AS271" i="10"/>
  <c r="AS303" i="10"/>
  <c r="AS367" i="10"/>
  <c r="AS222" i="10"/>
  <c r="AS238" i="10"/>
  <c r="AS253" i="10"/>
  <c r="AS269" i="10"/>
  <c r="AS285" i="10"/>
  <c r="AS308" i="10"/>
  <c r="AS317" i="10"/>
  <c r="AS349" i="10"/>
  <c r="AS266" i="10"/>
  <c r="AS330" i="10"/>
  <c r="AS392" i="10"/>
  <c r="AS395" i="10"/>
  <c r="AS411" i="10"/>
  <c r="AS381" i="10"/>
  <c r="AS466" i="10"/>
  <c r="AS476" i="10"/>
  <c r="AS525" i="10"/>
  <c r="AS514" i="10"/>
  <c r="AS511" i="10"/>
  <c r="AS526" i="10"/>
  <c r="AS545" i="10"/>
  <c r="AS558" i="10"/>
  <c r="AG13" i="10"/>
  <c r="AM13" i="10"/>
  <c r="AP13" i="10"/>
  <c r="AJ13" i="10"/>
  <c r="B51" i="10"/>
  <c r="AS26" i="10"/>
  <c r="AS49" i="10"/>
  <c r="AS66" i="10"/>
  <c r="AS133" i="10"/>
  <c r="AS31" i="10"/>
  <c r="AS79" i="10"/>
  <c r="AS173" i="10"/>
  <c r="AS189" i="10"/>
  <c r="AS106" i="10"/>
  <c r="AS122" i="10"/>
  <c r="AS235" i="10"/>
  <c r="AS123" i="10"/>
  <c r="AS171" i="10"/>
  <c r="AS256" i="10"/>
  <c r="AS288" i="10"/>
  <c r="AS70" i="10"/>
  <c r="AS116" i="10"/>
  <c r="AS148" i="10"/>
  <c r="AS209" i="10"/>
  <c r="AS225" i="10"/>
  <c r="AS241" i="10"/>
  <c r="AS360" i="10"/>
  <c r="AS305" i="10"/>
  <c r="AS351" i="10"/>
  <c r="AS328" i="10"/>
  <c r="AS270" i="10"/>
  <c r="AS302" i="10"/>
  <c r="AS401" i="10"/>
  <c r="AS417" i="10"/>
  <c r="AS452" i="10"/>
  <c r="AS441" i="10"/>
  <c r="AS470" i="10"/>
  <c r="AS467" i="10"/>
  <c r="AS480" i="10"/>
  <c r="AS518" i="10"/>
  <c r="AS556" i="10"/>
  <c r="T8" i="10"/>
  <c r="T12" i="10"/>
  <c r="T13" i="10"/>
  <c r="T7" i="10"/>
  <c r="B16" i="10"/>
  <c r="P15" i="10" s="1"/>
  <c r="B11" i="10"/>
  <c r="B40" i="10"/>
  <c r="B52" i="10" s="1"/>
  <c r="AI537" i="10"/>
  <c r="AH537" i="10"/>
  <c r="AI502" i="10"/>
  <c r="AH502" i="10"/>
  <c r="AH385" i="10"/>
  <c r="AI385" i="10"/>
  <c r="AH336" i="10"/>
  <c r="AI336" i="10"/>
  <c r="AH305" i="10"/>
  <c r="AI305" i="10"/>
  <c r="AH269" i="10"/>
  <c r="AI269" i="10"/>
  <c r="AH245" i="10"/>
  <c r="AI245" i="10"/>
  <c r="AI226" i="10"/>
  <c r="AH226" i="10"/>
  <c r="AI155" i="10"/>
  <c r="AH155" i="10"/>
  <c r="AH118" i="10"/>
  <c r="AI118" i="10"/>
  <c r="AH200" i="10"/>
  <c r="AI200" i="10"/>
  <c r="AI22" i="10"/>
  <c r="AH22" i="10"/>
  <c r="AH558" i="10"/>
  <c r="AI558" i="10"/>
  <c r="AH497" i="10"/>
  <c r="AI497" i="10"/>
  <c r="AI490" i="10"/>
  <c r="AH490" i="10"/>
  <c r="AH429" i="10"/>
  <c r="AI429" i="10"/>
  <c r="AI396" i="10"/>
  <c r="AH396" i="10"/>
  <c r="AH348" i="10"/>
  <c r="AI348" i="10"/>
  <c r="AI193" i="10"/>
  <c r="AH193" i="10"/>
  <c r="AH276" i="10"/>
  <c r="AI276" i="10"/>
  <c r="AI238" i="10"/>
  <c r="AH238" i="10"/>
  <c r="AH208" i="10"/>
  <c r="AI208" i="10"/>
  <c r="AI174" i="10"/>
  <c r="AH174" i="10"/>
  <c r="AH130" i="10"/>
  <c r="AI130" i="10"/>
  <c r="AH42" i="10"/>
  <c r="AI42" i="10"/>
  <c r="AH40" i="10"/>
  <c r="AI40" i="10"/>
  <c r="AI535" i="10"/>
  <c r="AH535" i="10"/>
  <c r="AH471" i="10"/>
  <c r="AI471" i="10"/>
  <c r="AI400" i="10"/>
  <c r="AH400" i="10"/>
  <c r="AI321" i="10"/>
  <c r="AH321" i="10"/>
  <c r="AH281" i="10"/>
  <c r="AI281" i="10"/>
  <c r="AI519" i="10"/>
  <c r="AH519" i="10"/>
  <c r="AI506" i="10"/>
  <c r="AH506" i="10"/>
  <c r="AI456" i="10"/>
  <c r="AH456" i="10"/>
  <c r="AI426" i="10"/>
  <c r="AH426" i="10"/>
  <c r="AH393" i="10"/>
  <c r="AI393" i="10"/>
  <c r="AI392" i="10"/>
  <c r="AH392" i="10"/>
  <c r="AI349" i="10"/>
  <c r="AH349" i="10"/>
  <c r="AI317" i="10"/>
  <c r="AH317" i="10"/>
  <c r="AH312" i="10"/>
  <c r="AI312" i="10"/>
  <c r="AH387" i="10"/>
  <c r="AI387" i="10"/>
  <c r="AI218" i="10"/>
  <c r="AH218" i="10"/>
  <c r="AI117" i="10"/>
  <c r="AH117" i="10"/>
  <c r="AI101" i="10"/>
  <c r="AH101" i="10"/>
  <c r="AI147" i="10"/>
  <c r="AH147" i="10"/>
  <c r="AH142" i="10"/>
  <c r="AI142" i="10"/>
  <c r="AH78" i="10"/>
  <c r="AI78" i="10"/>
  <c r="AI64" i="10"/>
  <c r="AH64" i="10"/>
  <c r="AH30" i="10"/>
  <c r="AI30" i="10"/>
  <c r="AH530" i="10"/>
  <c r="AI530" i="10"/>
  <c r="AI329" i="10"/>
  <c r="AH329" i="10"/>
  <c r="AH261" i="10"/>
  <c r="AI261" i="10"/>
  <c r="AH538" i="10"/>
  <c r="AI538" i="10"/>
  <c r="AI514" i="10"/>
  <c r="AH514" i="10"/>
  <c r="AI494" i="10"/>
  <c r="AH494" i="10"/>
  <c r="AI451" i="10"/>
  <c r="AH451" i="10"/>
  <c r="AH444" i="10"/>
  <c r="AI444" i="10"/>
  <c r="AH405" i="10"/>
  <c r="AI405" i="10"/>
  <c r="AI388" i="10"/>
  <c r="AH388" i="10"/>
  <c r="AH356" i="10"/>
  <c r="AI356" i="10"/>
  <c r="AH241" i="10"/>
  <c r="AI241" i="10"/>
  <c r="AH373" i="10"/>
  <c r="AI373" i="10"/>
  <c r="AH288" i="10"/>
  <c r="AI288" i="10"/>
  <c r="AH256" i="10"/>
  <c r="AI256" i="10"/>
  <c r="AI85" i="10"/>
  <c r="AH85" i="10"/>
  <c r="AI194" i="10"/>
  <c r="AH194" i="10"/>
  <c r="AH154" i="10"/>
  <c r="AI154" i="10"/>
  <c r="AH98" i="10"/>
  <c r="AI98" i="10"/>
  <c r="AI19" i="10"/>
  <c r="AH19" i="10"/>
  <c r="AI39" i="10"/>
  <c r="AH39" i="10"/>
  <c r="AH88" i="10"/>
  <c r="AI88" i="10"/>
  <c r="AI44" i="10"/>
  <c r="AH44" i="10"/>
  <c r="AI55" i="10"/>
  <c r="AH55" i="10"/>
  <c r="AI104" i="10"/>
  <c r="AH104" i="10"/>
  <c r="AI120" i="10"/>
  <c r="AH120" i="10"/>
  <c r="AI136" i="10"/>
  <c r="AH136" i="10"/>
  <c r="AI152" i="10"/>
  <c r="AH152" i="10"/>
  <c r="AI48" i="10"/>
  <c r="AH48" i="10"/>
  <c r="AH76" i="10"/>
  <c r="AI76" i="10"/>
  <c r="AH164" i="10"/>
  <c r="AI164" i="10"/>
  <c r="AI206" i="10"/>
  <c r="AH206" i="10"/>
  <c r="AI202" i="10"/>
  <c r="AH202" i="10"/>
  <c r="AH172" i="10"/>
  <c r="AI172" i="10"/>
  <c r="AI26" i="10"/>
  <c r="AH26" i="10"/>
  <c r="AI149" i="10"/>
  <c r="AH149" i="10"/>
  <c r="AI247" i="10"/>
  <c r="AH247" i="10"/>
  <c r="AI263" i="10"/>
  <c r="AH263" i="10"/>
  <c r="AI279" i="10"/>
  <c r="AH279" i="10"/>
  <c r="AI295" i="10"/>
  <c r="AH295" i="10"/>
  <c r="AH224" i="10"/>
  <c r="AI224" i="10"/>
  <c r="AH240" i="10"/>
  <c r="AI240" i="10"/>
  <c r="AH254" i="10"/>
  <c r="AI254" i="10"/>
  <c r="AH270" i="10"/>
  <c r="AI270" i="10"/>
  <c r="AH286" i="10"/>
  <c r="AI286" i="10"/>
  <c r="AI67" i="10"/>
  <c r="AH67" i="10"/>
  <c r="AI87" i="10"/>
  <c r="AH87" i="10"/>
  <c r="AI103" i="10"/>
  <c r="AH103" i="10"/>
  <c r="AI119" i="10"/>
  <c r="AH119" i="10"/>
  <c r="AI171" i="10"/>
  <c r="AH171" i="10"/>
  <c r="AI187" i="10"/>
  <c r="AH187" i="10"/>
  <c r="AI318" i="10"/>
  <c r="AH318" i="10"/>
  <c r="AI334" i="10"/>
  <c r="AH334" i="10"/>
  <c r="AI350" i="10"/>
  <c r="AH350" i="10"/>
  <c r="AH302" i="10"/>
  <c r="AI302" i="10"/>
  <c r="AI203" i="10"/>
  <c r="AH203" i="10"/>
  <c r="AI219" i="10"/>
  <c r="AH219" i="10"/>
  <c r="AI235" i="10"/>
  <c r="AH235" i="10"/>
  <c r="AH367" i="10"/>
  <c r="AI367" i="10"/>
  <c r="AI315" i="10"/>
  <c r="AH315" i="10"/>
  <c r="AI331" i="10"/>
  <c r="AH331" i="10"/>
  <c r="AI347" i="10"/>
  <c r="AH347" i="10"/>
  <c r="AI362" i="10"/>
  <c r="AH362" i="10"/>
  <c r="AH436" i="10"/>
  <c r="AI436" i="10"/>
  <c r="AH379" i="10"/>
  <c r="AI379" i="10"/>
  <c r="AH399" i="10"/>
  <c r="AI399" i="10"/>
  <c r="AH415" i="10"/>
  <c r="AI415" i="10"/>
  <c r="AI370" i="10"/>
  <c r="AH370" i="10"/>
  <c r="AH455" i="10"/>
  <c r="AI455" i="10"/>
  <c r="AI450" i="10"/>
  <c r="AH450" i="10"/>
  <c r="AI398" i="10"/>
  <c r="AH398" i="10"/>
  <c r="AI414" i="10"/>
  <c r="AH414" i="10"/>
  <c r="AI481" i="10"/>
  <c r="AH481" i="10"/>
  <c r="AH467" i="10"/>
  <c r="AI467" i="10"/>
  <c r="AI445" i="10"/>
  <c r="AH445" i="10"/>
  <c r="AI458" i="10"/>
  <c r="AH458" i="10"/>
  <c r="AI488" i="10"/>
  <c r="AH488" i="10"/>
  <c r="AI478" i="10"/>
  <c r="AH478" i="10"/>
  <c r="AH495" i="10"/>
  <c r="AI495" i="10"/>
  <c r="AI528" i="10"/>
  <c r="AH528" i="10"/>
  <c r="AH518" i="10"/>
  <c r="AI518" i="10"/>
  <c r="AI521" i="10"/>
  <c r="AH521" i="10"/>
  <c r="AI540" i="10"/>
  <c r="AH540" i="10"/>
  <c r="AH544" i="10"/>
  <c r="AI544" i="10"/>
  <c r="AI545" i="10"/>
  <c r="AH545" i="10"/>
  <c r="AQ560" i="10"/>
  <c r="AR560" i="10"/>
  <c r="AR521" i="10"/>
  <c r="AQ521" i="10"/>
  <c r="AR441" i="10"/>
  <c r="AQ441" i="10"/>
  <c r="AQ330" i="10"/>
  <c r="AR330" i="10"/>
  <c r="AR308" i="10"/>
  <c r="AQ308" i="10"/>
  <c r="AR288" i="10"/>
  <c r="AQ288" i="10"/>
  <c r="AR256" i="10"/>
  <c r="AQ256" i="10"/>
  <c r="AR171" i="10"/>
  <c r="AQ171" i="10"/>
  <c r="AR123" i="10"/>
  <c r="AQ123" i="10"/>
  <c r="AQ31" i="10"/>
  <c r="AR31" i="10"/>
  <c r="AQ48" i="10"/>
  <c r="AR48" i="10"/>
  <c r="AR129" i="10"/>
  <c r="AQ129" i="10"/>
  <c r="AR77" i="10"/>
  <c r="AQ77" i="10"/>
  <c r="AR29" i="10"/>
  <c r="AQ29" i="10"/>
  <c r="AR552" i="10"/>
  <c r="AQ552" i="10"/>
  <c r="AR517" i="10"/>
  <c r="AQ517" i="10"/>
  <c r="AR497" i="10"/>
  <c r="AQ497" i="10"/>
  <c r="AR454" i="10"/>
  <c r="AQ454" i="10"/>
  <c r="AR408" i="10"/>
  <c r="AQ408" i="10"/>
  <c r="AQ423" i="10"/>
  <c r="AR423" i="10"/>
  <c r="AQ437" i="10"/>
  <c r="AR437" i="10"/>
  <c r="AR374" i="10"/>
  <c r="AQ374" i="10"/>
  <c r="AR447" i="10"/>
  <c r="AQ447" i="10"/>
  <c r="AR333" i="10"/>
  <c r="AQ333" i="10"/>
  <c r="AQ432" i="10"/>
  <c r="AR432" i="10"/>
  <c r="AR336" i="10"/>
  <c r="AQ336" i="10"/>
  <c r="AQ287" i="10"/>
  <c r="AR287" i="10"/>
  <c r="AQ255" i="10"/>
  <c r="AR255" i="10"/>
  <c r="AR331" i="10"/>
  <c r="AQ331" i="10"/>
  <c r="AR211" i="10"/>
  <c r="AQ211" i="10"/>
  <c r="AQ132" i="10"/>
  <c r="AR132" i="10"/>
  <c r="AQ100" i="10"/>
  <c r="AR100" i="10"/>
  <c r="AR159" i="10"/>
  <c r="AQ159" i="10"/>
  <c r="AQ84" i="10"/>
  <c r="AR84" i="10"/>
  <c r="AR204" i="10"/>
  <c r="AQ204" i="10"/>
  <c r="AQ170" i="10"/>
  <c r="AR170" i="10"/>
  <c r="AR60" i="10"/>
  <c r="AQ60" i="10"/>
  <c r="AR141" i="10"/>
  <c r="AQ141" i="10"/>
  <c r="AQ78" i="10"/>
  <c r="AR78" i="10"/>
  <c r="AR38" i="10"/>
  <c r="AQ38" i="10"/>
  <c r="AR53" i="10"/>
  <c r="AQ53" i="10"/>
  <c r="AR531" i="10"/>
  <c r="AQ531" i="10"/>
  <c r="AR474" i="10"/>
  <c r="AQ474" i="10"/>
  <c r="AR378" i="10"/>
  <c r="AQ378" i="10"/>
  <c r="AQ436" i="10"/>
  <c r="AR436" i="10"/>
  <c r="AQ548" i="10"/>
  <c r="AR548" i="10"/>
  <c r="AR549" i="10"/>
  <c r="AQ549" i="10"/>
  <c r="AQ520" i="10"/>
  <c r="AR520" i="10"/>
  <c r="AR483" i="10"/>
  <c r="AQ483" i="10"/>
  <c r="AR482" i="10"/>
  <c r="AQ482" i="10"/>
  <c r="AQ403" i="10"/>
  <c r="AR403" i="10"/>
  <c r="AR418" i="10"/>
  <c r="AQ418" i="10"/>
  <c r="AQ358" i="10"/>
  <c r="AR358" i="10"/>
  <c r="AQ326" i="10"/>
  <c r="AR326" i="10"/>
  <c r="AQ361" i="10"/>
  <c r="AR361" i="10"/>
  <c r="AQ377" i="10"/>
  <c r="AR377" i="10"/>
  <c r="AR327" i="10"/>
  <c r="AQ327" i="10"/>
  <c r="AR223" i="10"/>
  <c r="AQ223" i="10"/>
  <c r="AR276" i="10"/>
  <c r="AQ276" i="10"/>
  <c r="AQ195" i="10"/>
  <c r="AR195" i="10"/>
  <c r="AQ208" i="10"/>
  <c r="AR208" i="10"/>
  <c r="AQ33" i="10"/>
  <c r="AR33" i="10"/>
  <c r="AR196" i="10"/>
  <c r="AQ196" i="10"/>
  <c r="AQ58" i="10"/>
  <c r="AR58" i="10"/>
  <c r="AR153" i="10"/>
  <c r="AQ153" i="10"/>
  <c r="AQ90" i="10"/>
  <c r="AR90" i="10"/>
  <c r="AR44" i="10"/>
  <c r="AQ44" i="10"/>
  <c r="AR513" i="10"/>
  <c r="AQ513" i="10"/>
  <c r="AQ492" i="10"/>
  <c r="AR492" i="10"/>
  <c r="AR410" i="10"/>
  <c r="AQ410" i="10"/>
  <c r="AR300" i="10"/>
  <c r="AQ300" i="10"/>
  <c r="AQ559" i="10"/>
  <c r="AR559" i="10"/>
  <c r="AQ536" i="10"/>
  <c r="AR536" i="10"/>
  <c r="AQ528" i="10"/>
  <c r="AR528" i="10"/>
  <c r="AR510" i="10"/>
  <c r="AQ510" i="10"/>
  <c r="AQ485" i="10"/>
  <c r="AR485" i="10"/>
  <c r="AR501" i="10"/>
  <c r="AQ501" i="10"/>
  <c r="AR458" i="10"/>
  <c r="AQ458" i="10"/>
  <c r="AR412" i="10"/>
  <c r="AQ412" i="10"/>
  <c r="AQ415" i="10"/>
  <c r="AR415" i="10"/>
  <c r="AR430" i="10"/>
  <c r="AQ430" i="10"/>
  <c r="AR435" i="10"/>
  <c r="AQ435" i="10"/>
  <c r="AQ369" i="10"/>
  <c r="AR369" i="10"/>
  <c r="AR337" i="10"/>
  <c r="AQ337" i="10"/>
  <c r="AR307" i="10"/>
  <c r="AQ307" i="10"/>
  <c r="AR312" i="10"/>
  <c r="AQ312" i="10"/>
  <c r="AQ275" i="10"/>
  <c r="AR275" i="10"/>
  <c r="AR355" i="10"/>
  <c r="AQ355" i="10"/>
  <c r="AR219" i="10"/>
  <c r="AQ219" i="10"/>
  <c r="AQ136" i="10"/>
  <c r="AR136" i="10"/>
  <c r="AQ104" i="10"/>
  <c r="AR104" i="10"/>
  <c r="AR151" i="10"/>
  <c r="AQ151" i="10"/>
  <c r="AQ92" i="10"/>
  <c r="AR92" i="10"/>
  <c r="AR28" i="10"/>
  <c r="AQ28" i="10"/>
  <c r="AQ174" i="10"/>
  <c r="AR174" i="10"/>
  <c r="AR63" i="10"/>
  <c r="AQ63" i="10"/>
  <c r="AR117" i="10"/>
  <c r="AQ117" i="10"/>
  <c r="AR52" i="10"/>
  <c r="AQ52" i="10"/>
  <c r="AR46" i="10"/>
  <c r="AQ46" i="10"/>
  <c r="AR30" i="10"/>
  <c r="AQ30" i="10"/>
  <c r="AR34" i="10"/>
  <c r="AQ34" i="10"/>
  <c r="AQ250" i="10"/>
  <c r="AR250" i="10"/>
  <c r="AR61" i="10"/>
  <c r="AQ61" i="10"/>
  <c r="AR176" i="10"/>
  <c r="AQ176" i="10"/>
  <c r="AR192" i="10"/>
  <c r="AQ192" i="10"/>
  <c r="AR134" i="10"/>
  <c r="AQ134" i="10"/>
  <c r="AQ246" i="10"/>
  <c r="AR246" i="10"/>
  <c r="AQ278" i="10"/>
  <c r="AR278" i="10"/>
  <c r="AR110" i="10"/>
  <c r="AQ110" i="10"/>
  <c r="AR126" i="10"/>
  <c r="AQ126" i="10"/>
  <c r="AR146" i="10"/>
  <c r="AQ146" i="10"/>
  <c r="AQ202" i="10"/>
  <c r="AR202" i="10"/>
  <c r="AQ224" i="10"/>
  <c r="AR224" i="10"/>
  <c r="AQ240" i="10"/>
  <c r="AR240" i="10"/>
  <c r="AR177" i="10"/>
  <c r="AQ177" i="10"/>
  <c r="AR193" i="10"/>
  <c r="AQ193" i="10"/>
  <c r="AQ210" i="10"/>
  <c r="AR210" i="10"/>
  <c r="AQ226" i="10"/>
  <c r="AR226" i="10"/>
  <c r="AQ242" i="10"/>
  <c r="AR242" i="10"/>
  <c r="AR257" i="10"/>
  <c r="AQ257" i="10"/>
  <c r="AR273" i="10"/>
  <c r="AQ273" i="10"/>
  <c r="AR289" i="10"/>
  <c r="AQ289" i="10"/>
  <c r="AR213" i="10"/>
  <c r="AQ213" i="10"/>
  <c r="AR229" i="10"/>
  <c r="AQ229" i="10"/>
  <c r="AQ371" i="10"/>
  <c r="AR371" i="10"/>
  <c r="AQ389" i="10"/>
  <c r="AR389" i="10"/>
  <c r="AQ405" i="10"/>
  <c r="AR405" i="10"/>
  <c r="AQ421" i="10"/>
  <c r="AR421" i="10"/>
  <c r="AQ375" i="10"/>
  <c r="AR375" i="10"/>
  <c r="AQ385" i="10"/>
  <c r="AR385" i="10"/>
  <c r="AR440" i="10"/>
  <c r="AQ440" i="10"/>
  <c r="AR455" i="10"/>
  <c r="AQ455" i="10"/>
  <c r="AR471" i="10"/>
  <c r="AQ471" i="10"/>
  <c r="AR489" i="10"/>
  <c r="AQ489" i="10"/>
  <c r="AQ495" i="10"/>
  <c r="AR495" i="10"/>
  <c r="AR519" i="10"/>
  <c r="AQ519" i="10"/>
  <c r="AQ544" i="10"/>
  <c r="AR544" i="10"/>
  <c r="AI533" i="10"/>
  <c r="AH533" i="10"/>
  <c r="AI461" i="10"/>
  <c r="AH461" i="10"/>
  <c r="AI353" i="10"/>
  <c r="AH353" i="10"/>
  <c r="AH320" i="10"/>
  <c r="AI320" i="10"/>
  <c r="AH297" i="10"/>
  <c r="AI297" i="10"/>
  <c r="AH257" i="10"/>
  <c r="AI257" i="10"/>
  <c r="AI181" i="10"/>
  <c r="AH181" i="10"/>
  <c r="AI210" i="10"/>
  <c r="AH210" i="10"/>
  <c r="AI139" i="10"/>
  <c r="AH139" i="10"/>
  <c r="AH102" i="10"/>
  <c r="AI102" i="10"/>
  <c r="AI66" i="10"/>
  <c r="AH66" i="10"/>
  <c r="AH34" i="10"/>
  <c r="AI34" i="10"/>
  <c r="AH553" i="10"/>
  <c r="AI553" i="10"/>
  <c r="AH487" i="10"/>
  <c r="AI487" i="10"/>
  <c r="AH483" i="10"/>
  <c r="AI483" i="10"/>
  <c r="AH413" i="10"/>
  <c r="AI413" i="10"/>
  <c r="AH380" i="10"/>
  <c r="AI380" i="10"/>
  <c r="AH332" i="10"/>
  <c r="AI332" i="10"/>
  <c r="AH217" i="10"/>
  <c r="AI217" i="10"/>
  <c r="AI177" i="10"/>
  <c r="AH177" i="10"/>
  <c r="AH268" i="10"/>
  <c r="AI268" i="10"/>
  <c r="AI222" i="10"/>
  <c r="AH222" i="10"/>
  <c r="AI151" i="10"/>
  <c r="AH151" i="10"/>
  <c r="AI62" i="10"/>
  <c r="AH62" i="10"/>
  <c r="AI166" i="10"/>
  <c r="AH166" i="10"/>
  <c r="AH114" i="10"/>
  <c r="AI114" i="10"/>
  <c r="AI35" i="10"/>
  <c r="AH35" i="10"/>
  <c r="AH69" i="10"/>
  <c r="AI69" i="10"/>
  <c r="AI520" i="10"/>
  <c r="AH520" i="10"/>
  <c r="AH440" i="10"/>
  <c r="AI440" i="10"/>
  <c r="AI384" i="10"/>
  <c r="AH384" i="10"/>
  <c r="AI205" i="10"/>
  <c r="AH205" i="10"/>
  <c r="AH265" i="10"/>
  <c r="AI265" i="10"/>
  <c r="AI527" i="10"/>
  <c r="AH527" i="10"/>
  <c r="AI498" i="10"/>
  <c r="AH498" i="10"/>
  <c r="AI480" i="10"/>
  <c r="AH480" i="10"/>
  <c r="AI422" i="10"/>
  <c r="AH422" i="10"/>
  <c r="AI465" i="10"/>
  <c r="AH465" i="10"/>
  <c r="AH376" i="10"/>
  <c r="AI376" i="10"/>
  <c r="AI341" i="10"/>
  <c r="AH341" i="10"/>
  <c r="AI309" i="10"/>
  <c r="AH309" i="10"/>
  <c r="AH229" i="10"/>
  <c r="AI229" i="10"/>
  <c r="AI189" i="10"/>
  <c r="AH189" i="10"/>
  <c r="AI129" i="10"/>
  <c r="AH129" i="10"/>
  <c r="AI113" i="10"/>
  <c r="AH113" i="10"/>
  <c r="AI97" i="10"/>
  <c r="AH97" i="10"/>
  <c r="AI131" i="10"/>
  <c r="AH131" i="10"/>
  <c r="AH126" i="10"/>
  <c r="AI126" i="10"/>
  <c r="AH56" i="10"/>
  <c r="AI56" i="10"/>
  <c r="AI52" i="10"/>
  <c r="AH52" i="10"/>
  <c r="AH57" i="10"/>
  <c r="AI57" i="10"/>
  <c r="AI510" i="10"/>
  <c r="AH510" i="10"/>
  <c r="AH301" i="10"/>
  <c r="AI301" i="10"/>
  <c r="AI550" i="10"/>
  <c r="AH550" i="10"/>
  <c r="AI515" i="10"/>
  <c r="AH515" i="10"/>
  <c r="AH509" i="10"/>
  <c r="AI509" i="10"/>
  <c r="AI468" i="10"/>
  <c r="AH468" i="10"/>
  <c r="AI447" i="10"/>
  <c r="AH447" i="10"/>
  <c r="AI430" i="10"/>
  <c r="AH430" i="10"/>
  <c r="AH389" i="10"/>
  <c r="AI389" i="10"/>
  <c r="AH372" i="10"/>
  <c r="AI372" i="10"/>
  <c r="AH340" i="10"/>
  <c r="AI340" i="10"/>
  <c r="AH225" i="10"/>
  <c r="AI225" i="10"/>
  <c r="AI185" i="10"/>
  <c r="AH185" i="10"/>
  <c r="AH280" i="10"/>
  <c r="AI280" i="10"/>
  <c r="AH248" i="10"/>
  <c r="AI248" i="10"/>
  <c r="AI159" i="10"/>
  <c r="AH159" i="10"/>
  <c r="AI186" i="10"/>
  <c r="AH186" i="10"/>
  <c r="AH138" i="10"/>
  <c r="AI138" i="10"/>
  <c r="AH82" i="10"/>
  <c r="AI82" i="10"/>
  <c r="AH23" i="10"/>
  <c r="AI23" i="10"/>
  <c r="AH168" i="10"/>
  <c r="AI168" i="10"/>
  <c r="AI46" i="10"/>
  <c r="AH46" i="10"/>
  <c r="AI59" i="10"/>
  <c r="AH59" i="10"/>
  <c r="AI108" i="10"/>
  <c r="AH108" i="10"/>
  <c r="AI124" i="10"/>
  <c r="AH124" i="10"/>
  <c r="AI140" i="10"/>
  <c r="AH140" i="10"/>
  <c r="AI156" i="10"/>
  <c r="AH156" i="10"/>
  <c r="AI63" i="10"/>
  <c r="AH63" i="10"/>
  <c r="AH80" i="10"/>
  <c r="AI80" i="10"/>
  <c r="AH180" i="10"/>
  <c r="AI180" i="10"/>
  <c r="AI20" i="10"/>
  <c r="AH20" i="10"/>
  <c r="AI58" i="10"/>
  <c r="AH58" i="10"/>
  <c r="AH176" i="10"/>
  <c r="AI176" i="10"/>
  <c r="AI137" i="10"/>
  <c r="AH137" i="10"/>
  <c r="AI153" i="10"/>
  <c r="AH153" i="10"/>
  <c r="AI251" i="10"/>
  <c r="AH251" i="10"/>
  <c r="AI267" i="10"/>
  <c r="AH267" i="10"/>
  <c r="AI283" i="10"/>
  <c r="AH283" i="10"/>
  <c r="AH212" i="10"/>
  <c r="AI212" i="10"/>
  <c r="AH228" i="10"/>
  <c r="AI228" i="10"/>
  <c r="AH244" i="10"/>
  <c r="AI244" i="10"/>
  <c r="AH258" i="10"/>
  <c r="AI258" i="10"/>
  <c r="AH274" i="10"/>
  <c r="AI274" i="10"/>
  <c r="AH290" i="10"/>
  <c r="AI290" i="10"/>
  <c r="AI75" i="10"/>
  <c r="AH75" i="10"/>
  <c r="AI91" i="10"/>
  <c r="AH91" i="10"/>
  <c r="AI107" i="10"/>
  <c r="AH107" i="10"/>
  <c r="AI123" i="10"/>
  <c r="AH123" i="10"/>
  <c r="AI175" i="10"/>
  <c r="AH175" i="10"/>
  <c r="AI191" i="10"/>
  <c r="AH191" i="10"/>
  <c r="AI322" i="10"/>
  <c r="AH322" i="10"/>
  <c r="AI338" i="10"/>
  <c r="AH338" i="10"/>
  <c r="AI354" i="10"/>
  <c r="AH354" i="10"/>
  <c r="AI303" i="10"/>
  <c r="AH303" i="10"/>
  <c r="AI207" i="10"/>
  <c r="AH207" i="10"/>
  <c r="AI223" i="10"/>
  <c r="AH223" i="10"/>
  <c r="AI239" i="10"/>
  <c r="AH239" i="10"/>
  <c r="AI306" i="10"/>
  <c r="AH306" i="10"/>
  <c r="AI319" i="10"/>
  <c r="AH319" i="10"/>
  <c r="AI335" i="10"/>
  <c r="AH335" i="10"/>
  <c r="AI351" i="10"/>
  <c r="AH351" i="10"/>
  <c r="AI366" i="10"/>
  <c r="AH366" i="10"/>
  <c r="AI437" i="10"/>
  <c r="AH437" i="10"/>
  <c r="AH383" i="10"/>
  <c r="AI383" i="10"/>
  <c r="AH403" i="10"/>
  <c r="AI403" i="10"/>
  <c r="AH419" i="10"/>
  <c r="AI419" i="10"/>
  <c r="AI374" i="10"/>
  <c r="AH374" i="10"/>
  <c r="AI438" i="10"/>
  <c r="AH438" i="10"/>
  <c r="AI386" i="10"/>
  <c r="AH386" i="10"/>
  <c r="AI402" i="10"/>
  <c r="AH402" i="10"/>
  <c r="AI418" i="10"/>
  <c r="AH418" i="10"/>
  <c r="AI485" i="10"/>
  <c r="AH485" i="10"/>
  <c r="AI428" i="10"/>
  <c r="AH428" i="10"/>
  <c r="AI449" i="10"/>
  <c r="AH449" i="10"/>
  <c r="AI462" i="10"/>
  <c r="AH462" i="10"/>
  <c r="AI492" i="10"/>
  <c r="AH492" i="10"/>
  <c r="AI482" i="10"/>
  <c r="AH482" i="10"/>
  <c r="AI511" i="10"/>
  <c r="AH511" i="10"/>
  <c r="AH499" i="10"/>
  <c r="AI499" i="10"/>
  <c r="AI508" i="10"/>
  <c r="AH508" i="10"/>
  <c r="AI525" i="10"/>
  <c r="AH525" i="10"/>
  <c r="AI548" i="10"/>
  <c r="AH548" i="10"/>
  <c r="AI555" i="10"/>
  <c r="AH555" i="10"/>
  <c r="AI549" i="10"/>
  <c r="AH549" i="10"/>
  <c r="AR546" i="10"/>
  <c r="AQ546" i="10"/>
  <c r="AQ487" i="10"/>
  <c r="AR487" i="10"/>
  <c r="AR394" i="10"/>
  <c r="AQ394" i="10"/>
  <c r="AQ314" i="10"/>
  <c r="AR314" i="10"/>
  <c r="AQ387" i="10"/>
  <c r="AR387" i="10"/>
  <c r="AR280" i="10"/>
  <c r="AQ280" i="10"/>
  <c r="AR248" i="10"/>
  <c r="AQ248" i="10"/>
  <c r="AR155" i="10"/>
  <c r="AQ155" i="10"/>
  <c r="AR107" i="10"/>
  <c r="AQ107" i="10"/>
  <c r="AR91" i="10"/>
  <c r="AQ91" i="10"/>
  <c r="AQ19" i="10"/>
  <c r="AR19" i="10"/>
  <c r="AR113" i="10"/>
  <c r="AQ113" i="10"/>
  <c r="AR56" i="10"/>
  <c r="AQ56" i="10"/>
  <c r="AR538" i="10"/>
  <c r="AQ538" i="10"/>
  <c r="AR504" i="10"/>
  <c r="AQ504" i="10"/>
  <c r="AQ493" i="10"/>
  <c r="AR493" i="10"/>
  <c r="AQ446" i="10"/>
  <c r="AR446" i="10"/>
  <c r="AR400" i="10"/>
  <c r="AQ400" i="10"/>
  <c r="AQ407" i="10"/>
  <c r="AR407" i="10"/>
  <c r="AR422" i="10"/>
  <c r="AQ422" i="10"/>
  <c r="AR428" i="10"/>
  <c r="AQ428" i="10"/>
  <c r="AR357" i="10"/>
  <c r="AQ357" i="10"/>
  <c r="AR325" i="10"/>
  <c r="AQ325" i="10"/>
  <c r="AR368" i="10"/>
  <c r="AQ368" i="10"/>
  <c r="AR320" i="10"/>
  <c r="AQ320" i="10"/>
  <c r="AQ279" i="10"/>
  <c r="AR279" i="10"/>
  <c r="AQ247" i="10"/>
  <c r="AR247" i="10"/>
  <c r="AR315" i="10"/>
  <c r="AQ315" i="10"/>
  <c r="AQ156" i="10"/>
  <c r="AR156" i="10"/>
  <c r="AQ124" i="10"/>
  <c r="AR124" i="10"/>
  <c r="AQ199" i="10"/>
  <c r="AR199" i="10"/>
  <c r="AR143" i="10"/>
  <c r="AQ143" i="10"/>
  <c r="AQ41" i="10"/>
  <c r="AR41" i="10"/>
  <c r="AQ194" i="10"/>
  <c r="AR194" i="10"/>
  <c r="AR95" i="10"/>
  <c r="AQ95" i="10"/>
  <c r="AR22" i="10"/>
  <c r="AQ22" i="10"/>
  <c r="AR125" i="10"/>
  <c r="AQ125" i="10"/>
  <c r="AR57" i="10"/>
  <c r="AQ57" i="10"/>
  <c r="AR73" i="10"/>
  <c r="AQ73" i="10"/>
  <c r="AR62" i="10"/>
  <c r="AQ62" i="10"/>
  <c r="AR488" i="10"/>
  <c r="AQ488" i="10"/>
  <c r="AR424" i="10"/>
  <c r="AQ424" i="10"/>
  <c r="AR366" i="10"/>
  <c r="AQ366" i="10"/>
  <c r="AR324" i="10"/>
  <c r="AQ324" i="10"/>
  <c r="AR553" i="10"/>
  <c r="AQ553" i="10"/>
  <c r="AQ532" i="10"/>
  <c r="AR532" i="10"/>
  <c r="AR484" i="10"/>
  <c r="AQ484" i="10"/>
  <c r="AR508" i="10"/>
  <c r="AQ508" i="10"/>
  <c r="AR468" i="10"/>
  <c r="AQ468" i="10"/>
  <c r="AQ461" i="10"/>
  <c r="AR461" i="10"/>
  <c r="AR402" i="10"/>
  <c r="AQ402" i="10"/>
  <c r="AQ350" i="10"/>
  <c r="AR350" i="10"/>
  <c r="AQ318" i="10"/>
  <c r="AR318" i="10"/>
  <c r="AR348" i="10"/>
  <c r="AQ348" i="10"/>
  <c r="AQ304" i="10"/>
  <c r="AR304" i="10"/>
  <c r="AR311" i="10"/>
  <c r="AQ311" i="10"/>
  <c r="AR244" i="10"/>
  <c r="AQ244" i="10"/>
  <c r="AR268" i="10"/>
  <c r="AQ268" i="10"/>
  <c r="AR179" i="10"/>
  <c r="AQ179" i="10"/>
  <c r="AR115" i="10"/>
  <c r="AQ115" i="10"/>
  <c r="AQ23" i="10"/>
  <c r="AR23" i="10"/>
  <c r="AR99" i="10"/>
  <c r="AQ99" i="10"/>
  <c r="AQ43" i="10"/>
  <c r="AR43" i="10"/>
  <c r="AR137" i="10"/>
  <c r="AQ137" i="10"/>
  <c r="AQ74" i="10"/>
  <c r="AR74" i="10"/>
  <c r="AR24" i="10"/>
  <c r="AQ24" i="10"/>
  <c r="AR529" i="10"/>
  <c r="AQ529" i="10"/>
  <c r="AQ496" i="10"/>
  <c r="AR496" i="10"/>
  <c r="AR376" i="10"/>
  <c r="AQ376" i="10"/>
  <c r="AQ373" i="10"/>
  <c r="AR373" i="10"/>
  <c r="AR557" i="10"/>
  <c r="AQ557" i="10"/>
  <c r="AR550" i="10"/>
  <c r="AQ550" i="10"/>
  <c r="AR537" i="10"/>
  <c r="AQ537" i="10"/>
  <c r="AR509" i="10"/>
  <c r="AQ509" i="10"/>
  <c r="AQ481" i="10"/>
  <c r="AR481" i="10"/>
  <c r="AR494" i="10"/>
  <c r="AQ494" i="10"/>
  <c r="AR478" i="10"/>
  <c r="AQ478" i="10"/>
  <c r="AR404" i="10"/>
  <c r="AQ404" i="10"/>
  <c r="AQ399" i="10"/>
  <c r="AR399" i="10"/>
  <c r="AR414" i="10"/>
  <c r="AQ414" i="10"/>
  <c r="AQ438" i="10"/>
  <c r="AR438" i="10"/>
  <c r="AQ365" i="10"/>
  <c r="AR365" i="10"/>
  <c r="AR329" i="10"/>
  <c r="AQ329" i="10"/>
  <c r="AR364" i="10"/>
  <c r="AQ364" i="10"/>
  <c r="AQ299" i="10"/>
  <c r="AR299" i="10"/>
  <c r="AQ267" i="10"/>
  <c r="AR267" i="10"/>
  <c r="AR339" i="10"/>
  <c r="AQ339" i="10"/>
  <c r="AQ160" i="10"/>
  <c r="AR160" i="10"/>
  <c r="AQ128" i="10"/>
  <c r="AR128" i="10"/>
  <c r="AQ207" i="10"/>
  <c r="AR207" i="10"/>
  <c r="AR135" i="10"/>
  <c r="AQ135" i="10"/>
  <c r="AQ76" i="10"/>
  <c r="AR76" i="10"/>
  <c r="AR97" i="10"/>
  <c r="AQ97" i="10"/>
  <c r="AQ166" i="10"/>
  <c r="AR166" i="10"/>
  <c r="AR200" i="10"/>
  <c r="AQ200" i="10"/>
  <c r="AR101" i="10"/>
  <c r="AQ101" i="10"/>
  <c r="AR45" i="10"/>
  <c r="AQ45" i="10"/>
  <c r="AR36" i="10"/>
  <c r="AQ36" i="10"/>
  <c r="AQ32" i="10"/>
  <c r="AR32" i="10"/>
  <c r="AR40" i="10"/>
  <c r="AQ40" i="10"/>
  <c r="AQ274" i="10"/>
  <c r="AR274" i="10"/>
  <c r="AR164" i="10"/>
  <c r="AQ164" i="10"/>
  <c r="AR180" i="10"/>
  <c r="AQ180" i="10"/>
  <c r="AQ198" i="10"/>
  <c r="AR198" i="10"/>
  <c r="AR150" i="10"/>
  <c r="AQ150" i="10"/>
  <c r="AQ254" i="10"/>
  <c r="AR254" i="10"/>
  <c r="AQ286" i="10"/>
  <c r="AR286" i="10"/>
  <c r="AR114" i="10"/>
  <c r="AQ114" i="10"/>
  <c r="AR130" i="10"/>
  <c r="AQ130" i="10"/>
  <c r="AR158" i="10"/>
  <c r="AQ158" i="10"/>
  <c r="AQ212" i="10"/>
  <c r="AR212" i="10"/>
  <c r="AQ228" i="10"/>
  <c r="AR228" i="10"/>
  <c r="AR165" i="10"/>
  <c r="AQ165" i="10"/>
  <c r="AR181" i="10"/>
  <c r="AQ181" i="10"/>
  <c r="AR197" i="10"/>
  <c r="AQ197" i="10"/>
  <c r="AQ214" i="10"/>
  <c r="AR214" i="10"/>
  <c r="AQ230" i="10"/>
  <c r="AR230" i="10"/>
  <c r="AR245" i="10"/>
  <c r="AQ245" i="10"/>
  <c r="AR261" i="10"/>
  <c r="AQ261" i="10"/>
  <c r="AR277" i="10"/>
  <c r="AQ277" i="10"/>
  <c r="AR293" i="10"/>
  <c r="AQ293" i="10"/>
  <c r="AR217" i="10"/>
  <c r="AQ217" i="10"/>
  <c r="AR233" i="10"/>
  <c r="AQ233" i="10"/>
  <c r="AQ379" i="10"/>
  <c r="AR379" i="10"/>
  <c r="AQ393" i="10"/>
  <c r="AR393" i="10"/>
  <c r="AQ409" i="10"/>
  <c r="AR409" i="10"/>
  <c r="AQ425" i="10"/>
  <c r="AR425" i="10"/>
  <c r="AQ383" i="10"/>
  <c r="AR383" i="10"/>
  <c r="AR431" i="10"/>
  <c r="AQ431" i="10"/>
  <c r="AR444" i="10"/>
  <c r="AQ444" i="10"/>
  <c r="AR459" i="10"/>
  <c r="AQ459" i="10"/>
  <c r="AR475" i="10"/>
  <c r="AQ475" i="10"/>
  <c r="AR505" i="10"/>
  <c r="AQ505" i="10"/>
  <c r="AQ499" i="10"/>
  <c r="AR499" i="10"/>
  <c r="AR539" i="10"/>
  <c r="AQ539" i="10"/>
  <c r="AI77" i="10"/>
  <c r="AH77" i="10"/>
  <c r="AI551" i="10"/>
  <c r="AH551" i="10"/>
  <c r="AH417" i="10"/>
  <c r="AI417" i="10"/>
  <c r="AI313" i="10"/>
  <c r="AH313" i="10"/>
  <c r="AH237" i="10"/>
  <c r="AI237" i="10"/>
  <c r="AH285" i="10"/>
  <c r="AI285" i="10"/>
  <c r="AH253" i="10"/>
  <c r="AI253" i="10"/>
  <c r="AI165" i="10"/>
  <c r="AH165" i="10"/>
  <c r="AI89" i="10"/>
  <c r="AH89" i="10"/>
  <c r="AH150" i="10"/>
  <c r="AI150" i="10"/>
  <c r="AH86" i="10"/>
  <c r="AI86" i="10"/>
  <c r="AH45" i="10"/>
  <c r="AI45" i="10"/>
  <c r="AH21" i="10"/>
  <c r="AI21" i="10"/>
  <c r="AI543" i="10"/>
  <c r="AH543" i="10"/>
  <c r="AI460" i="10"/>
  <c r="AH460" i="10"/>
  <c r="AH452" i="10"/>
  <c r="AI452" i="10"/>
  <c r="AH397" i="10"/>
  <c r="AI397" i="10"/>
  <c r="AH365" i="10"/>
  <c r="AI365" i="10"/>
  <c r="AH316" i="10"/>
  <c r="AI316" i="10"/>
  <c r="AI201" i="10"/>
  <c r="AH201" i="10"/>
  <c r="AH292" i="10"/>
  <c r="AI292" i="10"/>
  <c r="AH260" i="10"/>
  <c r="AI260" i="10"/>
  <c r="AI133" i="10"/>
  <c r="AH133" i="10"/>
  <c r="AI135" i="10"/>
  <c r="AH135" i="10"/>
  <c r="AI190" i="10"/>
  <c r="AH190" i="10"/>
  <c r="AH162" i="10"/>
  <c r="AI162" i="10"/>
  <c r="AH90" i="10"/>
  <c r="AI90" i="10"/>
  <c r="AH32" i="10"/>
  <c r="AI32" i="10"/>
  <c r="AH557" i="10"/>
  <c r="AI557" i="10"/>
  <c r="AH493" i="10"/>
  <c r="AI493" i="10"/>
  <c r="AI457" i="10"/>
  <c r="AH457" i="10"/>
  <c r="AH361" i="10"/>
  <c r="AI361" i="10"/>
  <c r="AH381" i="10"/>
  <c r="AI381" i="10"/>
  <c r="AH542" i="10"/>
  <c r="AI542" i="10"/>
  <c r="AI516" i="10"/>
  <c r="AH516" i="10"/>
  <c r="AI486" i="10"/>
  <c r="AH486" i="10"/>
  <c r="AH479" i="10"/>
  <c r="AI479" i="10"/>
  <c r="AH425" i="10"/>
  <c r="AI425" i="10"/>
  <c r="AI424" i="10"/>
  <c r="AH424" i="10"/>
  <c r="AH369" i="10"/>
  <c r="AI369" i="10"/>
  <c r="AI333" i="10"/>
  <c r="AH333" i="10"/>
  <c r="AH344" i="10"/>
  <c r="AI344" i="10"/>
  <c r="AH213" i="10"/>
  <c r="AI213" i="10"/>
  <c r="AI173" i="10"/>
  <c r="AH173" i="10"/>
  <c r="AI125" i="10"/>
  <c r="AH125" i="10"/>
  <c r="AI109" i="10"/>
  <c r="AH109" i="10"/>
  <c r="AI81" i="10"/>
  <c r="AH81" i="10"/>
  <c r="AH204" i="10"/>
  <c r="AI204" i="10"/>
  <c r="AH110" i="10"/>
  <c r="AI110" i="10"/>
  <c r="AH49" i="10"/>
  <c r="AI49" i="10"/>
  <c r="AI28" i="10"/>
  <c r="AH28" i="10"/>
  <c r="AH50" i="10"/>
  <c r="AI50" i="10"/>
  <c r="AI435" i="10"/>
  <c r="AH435" i="10"/>
  <c r="AH289" i="10"/>
  <c r="AI289" i="10"/>
  <c r="AH546" i="10"/>
  <c r="AI546" i="10"/>
  <c r="AI523" i="10"/>
  <c r="AH523" i="10"/>
  <c r="AH501" i="10"/>
  <c r="AI501" i="10"/>
  <c r="AI476" i="10"/>
  <c r="AH476" i="10"/>
  <c r="AI443" i="10"/>
  <c r="AH443" i="10"/>
  <c r="AI431" i="10"/>
  <c r="AH431" i="10"/>
  <c r="AI420" i="10"/>
  <c r="AH420" i="10"/>
  <c r="AI368" i="10"/>
  <c r="AH368" i="10"/>
  <c r="AH324" i="10"/>
  <c r="AI324" i="10"/>
  <c r="AH209" i="10"/>
  <c r="AI209" i="10"/>
  <c r="AI169" i="10"/>
  <c r="AH169" i="10"/>
  <c r="AH272" i="10"/>
  <c r="AI272" i="10"/>
  <c r="AI230" i="10"/>
  <c r="AH230" i="10"/>
  <c r="AI143" i="10"/>
  <c r="AH143" i="10"/>
  <c r="AI178" i="10"/>
  <c r="AH178" i="10"/>
  <c r="AH122" i="10"/>
  <c r="AI122" i="10"/>
  <c r="AI25" i="10"/>
  <c r="AH25" i="10"/>
  <c r="AI31" i="10"/>
  <c r="AH31" i="10"/>
  <c r="AH41" i="10"/>
  <c r="AI41" i="10"/>
  <c r="AH192" i="10"/>
  <c r="AI192" i="10"/>
  <c r="AI51" i="10"/>
  <c r="AH51" i="10"/>
  <c r="AH61" i="10"/>
  <c r="AI61" i="10"/>
  <c r="AI112" i="10"/>
  <c r="AH112" i="10"/>
  <c r="AI128" i="10"/>
  <c r="AH128" i="10"/>
  <c r="AI144" i="10"/>
  <c r="AH144" i="10"/>
  <c r="AI160" i="10"/>
  <c r="AH160" i="10"/>
  <c r="AI65" i="10"/>
  <c r="AH65" i="10"/>
  <c r="AH92" i="10"/>
  <c r="AI92" i="10"/>
  <c r="AH184" i="10"/>
  <c r="AI184" i="10"/>
  <c r="AI29" i="10"/>
  <c r="AH29" i="10"/>
  <c r="AI60" i="10"/>
  <c r="AH60" i="10"/>
  <c r="AI141" i="10"/>
  <c r="AH141" i="10"/>
  <c r="AI157" i="10"/>
  <c r="AH157" i="10"/>
  <c r="AI255" i="10"/>
  <c r="AH255" i="10"/>
  <c r="AI271" i="10"/>
  <c r="AH271" i="10"/>
  <c r="AI287" i="10"/>
  <c r="AH287" i="10"/>
  <c r="AH216" i="10"/>
  <c r="AI216" i="10"/>
  <c r="AH232" i="10"/>
  <c r="AI232" i="10"/>
  <c r="AH246" i="10"/>
  <c r="AI246" i="10"/>
  <c r="AH262" i="10"/>
  <c r="AI262" i="10"/>
  <c r="AH278" i="10"/>
  <c r="AI278" i="10"/>
  <c r="AH294" i="10"/>
  <c r="AI294" i="10"/>
  <c r="AI79" i="10"/>
  <c r="AH79" i="10"/>
  <c r="AI95" i="10"/>
  <c r="AH95" i="10"/>
  <c r="AI111" i="10"/>
  <c r="AH111" i="10"/>
  <c r="AI127" i="10"/>
  <c r="AH127" i="10"/>
  <c r="AI179" i="10"/>
  <c r="AH179" i="10"/>
  <c r="AI310" i="10"/>
  <c r="AH310" i="10"/>
  <c r="AI326" i="10"/>
  <c r="AH326" i="10"/>
  <c r="AI342" i="10"/>
  <c r="AH342" i="10"/>
  <c r="AI358" i="10"/>
  <c r="AH358" i="10"/>
  <c r="AI195" i="10"/>
  <c r="AH195" i="10"/>
  <c r="AI211" i="10"/>
  <c r="AH211" i="10"/>
  <c r="AI227" i="10"/>
  <c r="AH227" i="10"/>
  <c r="AI243" i="10"/>
  <c r="AH243" i="10"/>
  <c r="AI307" i="10"/>
  <c r="AH307" i="10"/>
  <c r="AI323" i="10"/>
  <c r="AH323" i="10"/>
  <c r="AI339" i="10"/>
  <c r="AH339" i="10"/>
  <c r="AI355" i="10"/>
  <c r="AH355" i="10"/>
  <c r="AH432" i="10"/>
  <c r="AI432" i="10"/>
  <c r="AH371" i="10"/>
  <c r="AI371" i="10"/>
  <c r="AH391" i="10"/>
  <c r="AI391" i="10"/>
  <c r="AH407" i="10"/>
  <c r="AI407" i="10"/>
  <c r="AH423" i="10"/>
  <c r="AI423" i="10"/>
  <c r="AI378" i="10"/>
  <c r="AH378" i="10"/>
  <c r="AI442" i="10"/>
  <c r="AH442" i="10"/>
  <c r="AI390" i="10"/>
  <c r="AH390" i="10"/>
  <c r="AI406" i="10"/>
  <c r="AH406" i="10"/>
  <c r="AI473" i="10"/>
  <c r="AH473" i="10"/>
  <c r="AH459" i="10"/>
  <c r="AI459" i="10"/>
  <c r="AH434" i="10"/>
  <c r="AI434" i="10"/>
  <c r="AI453" i="10"/>
  <c r="AH453" i="10"/>
  <c r="AI466" i="10"/>
  <c r="AH466" i="10"/>
  <c r="AI496" i="10"/>
  <c r="AH496" i="10"/>
  <c r="AH489" i="10"/>
  <c r="AI489" i="10"/>
  <c r="AI504" i="10"/>
  <c r="AH504" i="10"/>
  <c r="AH503" i="10"/>
  <c r="AI503" i="10"/>
  <c r="AI512" i="10"/>
  <c r="AH512" i="10"/>
  <c r="AI529" i="10"/>
  <c r="AH529" i="10"/>
  <c r="AI531" i="10"/>
  <c r="AH531" i="10"/>
  <c r="AI556" i="10"/>
  <c r="AH556" i="10"/>
  <c r="AI552" i="10"/>
  <c r="AH552" i="10"/>
  <c r="AR530" i="10"/>
  <c r="AQ530" i="10"/>
  <c r="AR472" i="10"/>
  <c r="AQ472" i="10"/>
  <c r="AQ465" i="10"/>
  <c r="AR465" i="10"/>
  <c r="AR356" i="10"/>
  <c r="AQ356" i="10"/>
  <c r="AR335" i="10"/>
  <c r="AQ335" i="10"/>
  <c r="AR272" i="10"/>
  <c r="AQ272" i="10"/>
  <c r="AQ203" i="10"/>
  <c r="AR203" i="10"/>
  <c r="AR139" i="10"/>
  <c r="AQ139" i="10"/>
  <c r="AQ88" i="10"/>
  <c r="AR88" i="10"/>
  <c r="AR75" i="10"/>
  <c r="AQ75" i="10"/>
  <c r="AR161" i="10"/>
  <c r="AQ161" i="10"/>
  <c r="AQ98" i="10"/>
  <c r="AR98" i="10"/>
  <c r="AQ59" i="10"/>
  <c r="AR59" i="10"/>
  <c r="AR558" i="10"/>
  <c r="AQ558" i="10"/>
  <c r="AQ524" i="10"/>
  <c r="AR524" i="10"/>
  <c r="AR525" i="10"/>
  <c r="AQ525" i="10"/>
  <c r="AR470" i="10"/>
  <c r="AQ470" i="10"/>
  <c r="AR456" i="10"/>
  <c r="AQ456" i="10"/>
  <c r="AR392" i="10"/>
  <c r="AQ392" i="10"/>
  <c r="AQ391" i="10"/>
  <c r="AR391" i="10"/>
  <c r="AR406" i="10"/>
  <c r="AQ406" i="10"/>
  <c r="AR372" i="10"/>
  <c r="AQ372" i="10"/>
  <c r="AR349" i="10"/>
  <c r="AQ349" i="10"/>
  <c r="AR317" i="10"/>
  <c r="AQ317" i="10"/>
  <c r="AR360" i="10"/>
  <c r="AQ360" i="10"/>
  <c r="AQ303" i="10"/>
  <c r="AR303" i="10"/>
  <c r="AQ271" i="10"/>
  <c r="AR271" i="10"/>
  <c r="AQ381" i="10"/>
  <c r="AR381" i="10"/>
  <c r="AR243" i="10"/>
  <c r="AQ243" i="10"/>
  <c r="AQ148" i="10"/>
  <c r="AR148" i="10"/>
  <c r="AQ116" i="10"/>
  <c r="AR116" i="10"/>
  <c r="AR183" i="10"/>
  <c r="AQ183" i="10"/>
  <c r="AR119" i="10"/>
  <c r="AQ119" i="10"/>
  <c r="AR35" i="10"/>
  <c r="AQ35" i="10"/>
  <c r="AQ186" i="10"/>
  <c r="AR186" i="10"/>
  <c r="AR79" i="10"/>
  <c r="AQ79" i="10"/>
  <c r="AR89" i="10"/>
  <c r="AQ89" i="10"/>
  <c r="AR109" i="10"/>
  <c r="AQ109" i="10"/>
  <c r="AR54" i="10"/>
  <c r="AQ54" i="10"/>
  <c r="AR47" i="10"/>
  <c r="AQ47" i="10"/>
  <c r="AR26" i="10"/>
  <c r="AQ26" i="10"/>
  <c r="AR480" i="10"/>
  <c r="AQ480" i="10"/>
  <c r="AQ395" i="10"/>
  <c r="AR395" i="10"/>
  <c r="AQ338" i="10"/>
  <c r="AR338" i="10"/>
  <c r="AR351" i="10"/>
  <c r="AQ351" i="10"/>
  <c r="AR535" i="10"/>
  <c r="AQ535" i="10"/>
  <c r="AR527" i="10"/>
  <c r="AQ527" i="10"/>
  <c r="AR476" i="10"/>
  <c r="AQ476" i="10"/>
  <c r="AR502" i="10"/>
  <c r="AQ502" i="10"/>
  <c r="AQ457" i="10"/>
  <c r="AR457" i="10"/>
  <c r="AR449" i="10"/>
  <c r="AQ449" i="10"/>
  <c r="AR386" i="10"/>
  <c r="AQ386" i="10"/>
  <c r="AQ342" i="10"/>
  <c r="AR342" i="10"/>
  <c r="AQ310" i="10"/>
  <c r="AR310" i="10"/>
  <c r="AR332" i="10"/>
  <c r="AQ332" i="10"/>
  <c r="AR359" i="10"/>
  <c r="AQ359" i="10"/>
  <c r="AR305" i="10"/>
  <c r="AQ305" i="10"/>
  <c r="AR292" i="10"/>
  <c r="AQ292" i="10"/>
  <c r="AR260" i="10"/>
  <c r="AQ260" i="10"/>
  <c r="AR163" i="10"/>
  <c r="AQ163" i="10"/>
  <c r="AQ96" i="10"/>
  <c r="AR96" i="10"/>
  <c r="AR83" i="10"/>
  <c r="AQ83" i="10"/>
  <c r="AR85" i="10"/>
  <c r="AQ85" i="10"/>
  <c r="AR121" i="10"/>
  <c r="AQ121" i="10"/>
  <c r="AR93" i="10"/>
  <c r="AQ93" i="10"/>
  <c r="AR554" i="10"/>
  <c r="AQ554" i="10"/>
  <c r="AQ516" i="10"/>
  <c r="AR516" i="10"/>
  <c r="AQ427" i="10"/>
  <c r="AR427" i="10"/>
  <c r="AQ354" i="10"/>
  <c r="AR354" i="10"/>
  <c r="AR319" i="10"/>
  <c r="AQ319" i="10"/>
  <c r="AQ555" i="10"/>
  <c r="AR555" i="10"/>
  <c r="AQ551" i="10"/>
  <c r="AR551" i="10"/>
  <c r="AQ541" i="10"/>
  <c r="AR541" i="10"/>
  <c r="AQ491" i="10"/>
  <c r="AR491" i="10"/>
  <c r="AQ477" i="10"/>
  <c r="AR477" i="10"/>
  <c r="AR490" i="10"/>
  <c r="AQ490" i="10"/>
  <c r="AR464" i="10"/>
  <c r="AQ464" i="10"/>
  <c r="AR396" i="10"/>
  <c r="AQ396" i="10"/>
  <c r="AQ469" i="10"/>
  <c r="AR469" i="10"/>
  <c r="AR398" i="10"/>
  <c r="AQ398" i="10"/>
  <c r="AR380" i="10"/>
  <c r="AQ380" i="10"/>
  <c r="AR353" i="10"/>
  <c r="AQ353" i="10"/>
  <c r="AR321" i="10"/>
  <c r="AQ321" i="10"/>
  <c r="AR344" i="10"/>
  <c r="AQ344" i="10"/>
  <c r="AQ291" i="10"/>
  <c r="AR291" i="10"/>
  <c r="AQ259" i="10"/>
  <c r="AR259" i="10"/>
  <c r="AR323" i="10"/>
  <c r="AQ323" i="10"/>
  <c r="AQ152" i="10"/>
  <c r="AR152" i="10"/>
  <c r="AQ120" i="10"/>
  <c r="AR120" i="10"/>
  <c r="AR191" i="10"/>
  <c r="AQ191" i="10"/>
  <c r="AR127" i="10"/>
  <c r="AQ127" i="10"/>
  <c r="AQ68" i="10"/>
  <c r="AR68" i="10"/>
  <c r="AQ190" i="10"/>
  <c r="AR190" i="10"/>
  <c r="AR87" i="10"/>
  <c r="AQ87" i="10"/>
  <c r="AR149" i="10"/>
  <c r="AQ149" i="10"/>
  <c r="AQ86" i="10"/>
  <c r="AR86" i="10"/>
  <c r="AR81" i="10"/>
  <c r="AQ81" i="10"/>
  <c r="AR20" i="10"/>
  <c r="AQ20" i="10"/>
  <c r="AR37" i="10"/>
  <c r="AQ37" i="10"/>
  <c r="AR154" i="10"/>
  <c r="AQ154" i="10"/>
  <c r="AQ282" i="10"/>
  <c r="AR282" i="10"/>
  <c r="AR168" i="10"/>
  <c r="AQ168" i="10"/>
  <c r="AR184" i="10"/>
  <c r="AQ184" i="10"/>
  <c r="AQ206" i="10"/>
  <c r="AR206" i="10"/>
  <c r="AQ298" i="10"/>
  <c r="AR298" i="10"/>
  <c r="AQ262" i="10"/>
  <c r="AR262" i="10"/>
  <c r="AQ294" i="10"/>
  <c r="AR294" i="10"/>
  <c r="AR118" i="10"/>
  <c r="AQ118" i="10"/>
  <c r="AR138" i="10"/>
  <c r="AQ138" i="10"/>
  <c r="AQ258" i="10"/>
  <c r="AR258" i="10"/>
  <c r="AQ216" i="10"/>
  <c r="AR216" i="10"/>
  <c r="AQ232" i="10"/>
  <c r="AR232" i="10"/>
  <c r="AR169" i="10"/>
  <c r="AQ169" i="10"/>
  <c r="AR185" i="10"/>
  <c r="AQ185" i="10"/>
  <c r="AR201" i="10"/>
  <c r="AQ201" i="10"/>
  <c r="AQ218" i="10"/>
  <c r="AR218" i="10"/>
  <c r="AQ234" i="10"/>
  <c r="AR234" i="10"/>
  <c r="AR249" i="10"/>
  <c r="AQ249" i="10"/>
  <c r="AR265" i="10"/>
  <c r="AQ265" i="10"/>
  <c r="AR281" i="10"/>
  <c r="AQ281" i="10"/>
  <c r="AR297" i="10"/>
  <c r="AQ297" i="10"/>
  <c r="AR221" i="10"/>
  <c r="AQ221" i="10"/>
  <c r="AR237" i="10"/>
  <c r="AQ237" i="10"/>
  <c r="AR301" i="10"/>
  <c r="AQ301" i="10"/>
  <c r="AQ397" i="10"/>
  <c r="AR397" i="10"/>
  <c r="AQ413" i="10"/>
  <c r="AR413" i="10"/>
  <c r="AQ429" i="10"/>
  <c r="AR429" i="10"/>
  <c r="AR363" i="10"/>
  <c r="AQ363" i="10"/>
  <c r="AR498" i="10"/>
  <c r="AQ498" i="10"/>
  <c r="AR448" i="10"/>
  <c r="AQ448" i="10"/>
  <c r="AR463" i="10"/>
  <c r="AQ463" i="10"/>
  <c r="AR479" i="10"/>
  <c r="AQ479" i="10"/>
  <c r="AR486" i="10"/>
  <c r="AQ486" i="10"/>
  <c r="AQ534" i="10"/>
  <c r="AR534" i="10"/>
  <c r="AR543" i="10"/>
  <c r="AQ543" i="10"/>
  <c r="AH233" i="10"/>
  <c r="AI233" i="10"/>
  <c r="AI472" i="10"/>
  <c r="AH472" i="10"/>
  <c r="AH401" i="10"/>
  <c r="AI401" i="10"/>
  <c r="AH352" i="10"/>
  <c r="AI352" i="10"/>
  <c r="AH221" i="10"/>
  <c r="AI221" i="10"/>
  <c r="AH277" i="10"/>
  <c r="AI277" i="10"/>
  <c r="AH249" i="10"/>
  <c r="AI249" i="10"/>
  <c r="AI242" i="10"/>
  <c r="AH242" i="10"/>
  <c r="AI73" i="10"/>
  <c r="AH73" i="10"/>
  <c r="AH134" i="10"/>
  <c r="AI134" i="10"/>
  <c r="AH70" i="10"/>
  <c r="AI70" i="10"/>
  <c r="AI38" i="10"/>
  <c r="AH38" i="10"/>
  <c r="AH554" i="10"/>
  <c r="AI554" i="10"/>
  <c r="AH526" i="10"/>
  <c r="AI526" i="10"/>
  <c r="AI484" i="10"/>
  <c r="AH484" i="10"/>
  <c r="AI469" i="10"/>
  <c r="AH469" i="10"/>
  <c r="AI412" i="10"/>
  <c r="AH412" i="10"/>
  <c r="AI364" i="10"/>
  <c r="AH364" i="10"/>
  <c r="AH377" i="10"/>
  <c r="AI377" i="10"/>
  <c r="AH304" i="10"/>
  <c r="AI304" i="10"/>
  <c r="AH284" i="10"/>
  <c r="AI284" i="10"/>
  <c r="AH252" i="10"/>
  <c r="AI252" i="10"/>
  <c r="AI93" i="10"/>
  <c r="AH93" i="10"/>
  <c r="AH71" i="10"/>
  <c r="AI71" i="10"/>
  <c r="AI182" i="10"/>
  <c r="AH182" i="10"/>
  <c r="AH146" i="10"/>
  <c r="AI146" i="10"/>
  <c r="AH74" i="10"/>
  <c r="AI74" i="10"/>
  <c r="AH27" i="10"/>
  <c r="AI27" i="10"/>
  <c r="AI547" i="10"/>
  <c r="AH547" i="10"/>
  <c r="AI464" i="10"/>
  <c r="AH464" i="10"/>
  <c r="AI416" i="10"/>
  <c r="AH416" i="10"/>
  <c r="AI345" i="10"/>
  <c r="AH345" i="10"/>
  <c r="AH293" i="10"/>
  <c r="AI293" i="10"/>
  <c r="AI539" i="10"/>
  <c r="AH539" i="10"/>
  <c r="AH513" i="10"/>
  <c r="AI513" i="10"/>
  <c r="AH491" i="10"/>
  <c r="AI491" i="10"/>
  <c r="AH448" i="10"/>
  <c r="AI448" i="10"/>
  <c r="AH409" i="10"/>
  <c r="AI409" i="10"/>
  <c r="AI408" i="10"/>
  <c r="AH408" i="10"/>
  <c r="AI357" i="10"/>
  <c r="AH357" i="10"/>
  <c r="AI325" i="10"/>
  <c r="AH325" i="10"/>
  <c r="AH328" i="10"/>
  <c r="AI328" i="10"/>
  <c r="AI197" i="10"/>
  <c r="AH197" i="10"/>
  <c r="AI234" i="10"/>
  <c r="AH234" i="10"/>
  <c r="AI121" i="10"/>
  <c r="AH121" i="10"/>
  <c r="AI105" i="10"/>
  <c r="AH105" i="10"/>
  <c r="AI163" i="10"/>
  <c r="AH163" i="10"/>
  <c r="AH158" i="10"/>
  <c r="AI158" i="10"/>
  <c r="AH94" i="10"/>
  <c r="AI94" i="10"/>
  <c r="AH47" i="10"/>
  <c r="AI47" i="10"/>
  <c r="AH37" i="10"/>
  <c r="AI37" i="10"/>
  <c r="AH534" i="10"/>
  <c r="AI534" i="10"/>
  <c r="AI337" i="10"/>
  <c r="AH337" i="10"/>
  <c r="AH273" i="10"/>
  <c r="AI273" i="10"/>
  <c r="AH532" i="10"/>
  <c r="AI532" i="10"/>
  <c r="AH522" i="10"/>
  <c r="AI522" i="10"/>
  <c r="AH505" i="10"/>
  <c r="AI505" i="10"/>
  <c r="AH475" i="10"/>
  <c r="AI475" i="10"/>
  <c r="AI439" i="10"/>
  <c r="AH439" i="10"/>
  <c r="AH421" i="10"/>
  <c r="AI421" i="10"/>
  <c r="AI404" i="10"/>
  <c r="AH404" i="10"/>
  <c r="AI360" i="10"/>
  <c r="AH360" i="10"/>
  <c r="AH308" i="10"/>
  <c r="AI308" i="10"/>
  <c r="AH300" i="10"/>
  <c r="AI300" i="10"/>
  <c r="AH296" i="10"/>
  <c r="AI296" i="10"/>
  <c r="AH264" i="10"/>
  <c r="AI264" i="10"/>
  <c r="AI214" i="10"/>
  <c r="AH214" i="10"/>
  <c r="AH196" i="10"/>
  <c r="AI196" i="10"/>
  <c r="AI170" i="10"/>
  <c r="AH170" i="10"/>
  <c r="AH106" i="10"/>
  <c r="AI106" i="10"/>
  <c r="AH54" i="10"/>
  <c r="AI54" i="10"/>
  <c r="AI33" i="10"/>
  <c r="AH33" i="10"/>
  <c r="AH84" i="10"/>
  <c r="AI84" i="10"/>
  <c r="AI198" i="10"/>
  <c r="AH198" i="10"/>
  <c r="AI53" i="10"/>
  <c r="AH53" i="10"/>
  <c r="AI100" i="10"/>
  <c r="AH100" i="10"/>
  <c r="AI116" i="10"/>
  <c r="AH116" i="10"/>
  <c r="AI132" i="10"/>
  <c r="AH132" i="10"/>
  <c r="AI148" i="10"/>
  <c r="AH148" i="10"/>
  <c r="AI43" i="10"/>
  <c r="AH43" i="10"/>
  <c r="AH72" i="10"/>
  <c r="AI72" i="10"/>
  <c r="AH96" i="10"/>
  <c r="AI96" i="10"/>
  <c r="AH188" i="10"/>
  <c r="AI188" i="10"/>
  <c r="AI36" i="10"/>
  <c r="AH36" i="10"/>
  <c r="AH68" i="10"/>
  <c r="AI68" i="10"/>
  <c r="AI24" i="10"/>
  <c r="AH24" i="10"/>
  <c r="AI145" i="10"/>
  <c r="AH145" i="10"/>
  <c r="AI161" i="10"/>
  <c r="AH161" i="10"/>
  <c r="AI259" i="10"/>
  <c r="AH259" i="10"/>
  <c r="AI275" i="10"/>
  <c r="AH275" i="10"/>
  <c r="AI291" i="10"/>
  <c r="AH291" i="10"/>
  <c r="AH220" i="10"/>
  <c r="AI220" i="10"/>
  <c r="AH236" i="10"/>
  <c r="AI236" i="10"/>
  <c r="AH250" i="10"/>
  <c r="AI250" i="10"/>
  <c r="AH266" i="10"/>
  <c r="AI266" i="10"/>
  <c r="AH282" i="10"/>
  <c r="AI282" i="10"/>
  <c r="AH298" i="10"/>
  <c r="AI298" i="10"/>
  <c r="AI83" i="10"/>
  <c r="AH83" i="10"/>
  <c r="AI99" i="10"/>
  <c r="AH99" i="10"/>
  <c r="AI115" i="10"/>
  <c r="AH115" i="10"/>
  <c r="AI167" i="10"/>
  <c r="AH167" i="10"/>
  <c r="AI183" i="10"/>
  <c r="AH183" i="10"/>
  <c r="AI314" i="10"/>
  <c r="AH314" i="10"/>
  <c r="AI330" i="10"/>
  <c r="AH330" i="10"/>
  <c r="AI346" i="10"/>
  <c r="AH346" i="10"/>
  <c r="AI299" i="10"/>
  <c r="AH299" i="10"/>
  <c r="AI199" i="10"/>
  <c r="AH199" i="10"/>
  <c r="AI215" i="10"/>
  <c r="AH215" i="10"/>
  <c r="AI231" i="10"/>
  <c r="AH231" i="10"/>
  <c r="AH363" i="10"/>
  <c r="AI363" i="10"/>
  <c r="AI311" i="10"/>
  <c r="AH311" i="10"/>
  <c r="AI327" i="10"/>
  <c r="AH327" i="10"/>
  <c r="AI343" i="10"/>
  <c r="AH343" i="10"/>
  <c r="AI359" i="10"/>
  <c r="AH359" i="10"/>
  <c r="AI433" i="10"/>
  <c r="AH433" i="10"/>
  <c r="AH375" i="10"/>
  <c r="AI375" i="10"/>
  <c r="AH395" i="10"/>
  <c r="AI395" i="10"/>
  <c r="AH411" i="10"/>
  <c r="AI411" i="10"/>
  <c r="AH427" i="10"/>
  <c r="AI427" i="10"/>
  <c r="AI382" i="10"/>
  <c r="AH382" i="10"/>
  <c r="AI446" i="10"/>
  <c r="AH446" i="10"/>
  <c r="AI394" i="10"/>
  <c r="AH394" i="10"/>
  <c r="AI410" i="10"/>
  <c r="AH410" i="10"/>
  <c r="AI477" i="10"/>
  <c r="AH477" i="10"/>
  <c r="AH463" i="10"/>
  <c r="AI463" i="10"/>
  <c r="AI441" i="10"/>
  <c r="AH441" i="10"/>
  <c r="AI454" i="10"/>
  <c r="AH454" i="10"/>
  <c r="AI470" i="10"/>
  <c r="AH470" i="10"/>
  <c r="AI474" i="10"/>
  <c r="AH474" i="10"/>
  <c r="AI500" i="10"/>
  <c r="AH500" i="10"/>
  <c r="AI524" i="10"/>
  <c r="AH524" i="10"/>
  <c r="AI507" i="10"/>
  <c r="AH507" i="10"/>
  <c r="AI517" i="10"/>
  <c r="AH517" i="10"/>
  <c r="AI536" i="10"/>
  <c r="AH536" i="10"/>
  <c r="AI541" i="10"/>
  <c r="AH541" i="10"/>
  <c r="AI560" i="10"/>
  <c r="AH560" i="10"/>
  <c r="AI559" i="10"/>
  <c r="AH559" i="10"/>
  <c r="AQ507" i="10"/>
  <c r="AR507" i="10"/>
  <c r="AR460" i="10"/>
  <c r="AQ460" i="10"/>
  <c r="AQ346" i="10"/>
  <c r="AR346" i="10"/>
  <c r="AR340" i="10"/>
  <c r="AQ340" i="10"/>
  <c r="AR296" i="10"/>
  <c r="AQ296" i="10"/>
  <c r="AR264" i="10"/>
  <c r="AQ264" i="10"/>
  <c r="AR187" i="10"/>
  <c r="AQ187" i="10"/>
  <c r="AR131" i="10"/>
  <c r="AQ131" i="10"/>
  <c r="AQ72" i="10"/>
  <c r="AR72" i="10"/>
  <c r="AR65" i="10"/>
  <c r="AQ65" i="10"/>
  <c r="AR145" i="10"/>
  <c r="AQ145" i="10"/>
  <c r="AQ82" i="10"/>
  <c r="AR82" i="10"/>
  <c r="AQ51" i="10"/>
  <c r="AR51" i="10"/>
  <c r="AR542" i="10"/>
  <c r="AQ542" i="10"/>
  <c r="AR523" i="10"/>
  <c r="AQ523" i="10"/>
  <c r="AR506" i="10"/>
  <c r="AQ506" i="10"/>
  <c r="AR462" i="10"/>
  <c r="AQ462" i="10"/>
  <c r="AR416" i="10"/>
  <c r="AQ416" i="10"/>
  <c r="AR384" i="10"/>
  <c r="AQ384" i="10"/>
  <c r="AR453" i="10"/>
  <c r="AQ453" i="10"/>
  <c r="AR390" i="10"/>
  <c r="AQ390" i="10"/>
  <c r="AR362" i="10"/>
  <c r="AQ362" i="10"/>
  <c r="AR341" i="10"/>
  <c r="AQ341" i="10"/>
  <c r="AR309" i="10"/>
  <c r="AQ309" i="10"/>
  <c r="AR352" i="10"/>
  <c r="AQ352" i="10"/>
  <c r="AQ295" i="10"/>
  <c r="AR295" i="10"/>
  <c r="AQ263" i="10"/>
  <c r="AR263" i="10"/>
  <c r="AR347" i="10"/>
  <c r="AQ347" i="10"/>
  <c r="AR227" i="10"/>
  <c r="AQ227" i="10"/>
  <c r="AQ140" i="10"/>
  <c r="AR140" i="10"/>
  <c r="AQ108" i="10"/>
  <c r="AR108" i="10"/>
  <c r="AR167" i="10"/>
  <c r="AQ167" i="10"/>
  <c r="AR103" i="10"/>
  <c r="AQ103" i="10"/>
  <c r="AR25" i="10"/>
  <c r="AQ25" i="10"/>
  <c r="AQ178" i="10"/>
  <c r="AR178" i="10"/>
  <c r="AR64" i="10"/>
  <c r="AQ64" i="10"/>
  <c r="AR157" i="10"/>
  <c r="AQ157" i="10"/>
  <c r="AQ94" i="10"/>
  <c r="AR94" i="10"/>
  <c r="AR50" i="10"/>
  <c r="AQ50" i="10"/>
  <c r="AQ55" i="10"/>
  <c r="AR55" i="10"/>
  <c r="AR547" i="10"/>
  <c r="AQ547" i="10"/>
  <c r="AQ450" i="10"/>
  <c r="AR450" i="10"/>
  <c r="AR426" i="10"/>
  <c r="AQ426" i="10"/>
  <c r="AR451" i="10"/>
  <c r="AQ451" i="10"/>
  <c r="AR231" i="10"/>
  <c r="AQ231" i="10"/>
  <c r="AR533" i="10"/>
  <c r="AQ533" i="10"/>
  <c r="AR500" i="10"/>
  <c r="AQ500" i="10"/>
  <c r="AR512" i="10"/>
  <c r="AQ512" i="10"/>
  <c r="AQ442" i="10"/>
  <c r="AR442" i="10"/>
  <c r="AQ419" i="10"/>
  <c r="AR419" i="10"/>
  <c r="AQ433" i="10"/>
  <c r="AR433" i="10"/>
  <c r="AR370" i="10"/>
  <c r="AQ370" i="10"/>
  <c r="AQ334" i="10"/>
  <c r="AR334" i="10"/>
  <c r="AR443" i="10"/>
  <c r="AQ443" i="10"/>
  <c r="AR316" i="10"/>
  <c r="AQ316" i="10"/>
  <c r="AR343" i="10"/>
  <c r="AQ343" i="10"/>
  <c r="AR239" i="10"/>
  <c r="AQ239" i="10"/>
  <c r="AR284" i="10"/>
  <c r="AQ284" i="10"/>
  <c r="AR252" i="10"/>
  <c r="AQ252" i="10"/>
  <c r="AR147" i="10"/>
  <c r="AQ147" i="10"/>
  <c r="AQ80" i="10"/>
  <c r="AR80" i="10"/>
  <c r="AR49" i="10"/>
  <c r="AQ49" i="10"/>
  <c r="AR67" i="10"/>
  <c r="AQ67" i="10"/>
  <c r="AR66" i="10"/>
  <c r="AQ66" i="10"/>
  <c r="AR105" i="10"/>
  <c r="AQ105" i="10"/>
  <c r="AQ69" i="10"/>
  <c r="AR69" i="10"/>
  <c r="AQ511" i="10"/>
  <c r="AR511" i="10"/>
  <c r="AQ503" i="10"/>
  <c r="AR503" i="10"/>
  <c r="AQ411" i="10"/>
  <c r="AR411" i="10"/>
  <c r="AQ322" i="10"/>
  <c r="AR322" i="10"/>
  <c r="AR215" i="10"/>
  <c r="AQ215" i="10"/>
  <c r="AQ556" i="10"/>
  <c r="AR556" i="10"/>
  <c r="AR545" i="10"/>
  <c r="AQ545" i="10"/>
  <c r="AR526" i="10"/>
  <c r="AQ526" i="10"/>
  <c r="AQ522" i="10"/>
  <c r="AR522" i="10"/>
  <c r="AQ473" i="10"/>
  <c r="AR473" i="10"/>
  <c r="AR466" i="10"/>
  <c r="AQ466" i="10"/>
  <c r="AR420" i="10"/>
  <c r="AQ420" i="10"/>
  <c r="AR388" i="10"/>
  <c r="AQ388" i="10"/>
  <c r="AR445" i="10"/>
  <c r="AQ445" i="10"/>
  <c r="AR382" i="10"/>
  <c r="AQ382" i="10"/>
  <c r="AR439" i="10"/>
  <c r="AQ439" i="10"/>
  <c r="AR345" i="10"/>
  <c r="AQ345" i="10"/>
  <c r="AR313" i="10"/>
  <c r="AQ313" i="10"/>
  <c r="AR328" i="10"/>
  <c r="AQ328" i="10"/>
  <c r="AQ283" i="10"/>
  <c r="AR283" i="10"/>
  <c r="AQ251" i="10"/>
  <c r="AR251" i="10"/>
  <c r="AR235" i="10"/>
  <c r="AQ235" i="10"/>
  <c r="AQ144" i="10"/>
  <c r="AR144" i="10"/>
  <c r="AQ112" i="10"/>
  <c r="AR112" i="10"/>
  <c r="AR175" i="10"/>
  <c r="AQ175" i="10"/>
  <c r="AR111" i="10"/>
  <c r="AQ111" i="10"/>
  <c r="AQ39" i="10"/>
  <c r="AR39" i="10"/>
  <c r="AQ182" i="10"/>
  <c r="AR182" i="10"/>
  <c r="AQ71" i="10"/>
  <c r="AR71" i="10"/>
  <c r="AR133" i="10"/>
  <c r="AQ133" i="10"/>
  <c r="AQ70" i="10"/>
  <c r="AR70" i="10"/>
  <c r="AR42" i="10"/>
  <c r="AQ42" i="10"/>
  <c r="AR27" i="10"/>
  <c r="AQ27" i="10"/>
  <c r="AR21" i="10"/>
  <c r="AQ21" i="10"/>
  <c r="AR162" i="10"/>
  <c r="AQ162" i="10"/>
  <c r="AQ290" i="10"/>
  <c r="AR290" i="10"/>
  <c r="AR172" i="10"/>
  <c r="AQ172" i="10"/>
  <c r="AR188" i="10"/>
  <c r="AQ188" i="10"/>
  <c r="AR102" i="10"/>
  <c r="AQ102" i="10"/>
  <c r="AQ270" i="10"/>
  <c r="AR270" i="10"/>
  <c r="AR106" i="10"/>
  <c r="AQ106" i="10"/>
  <c r="AR122" i="10"/>
  <c r="AQ122" i="10"/>
  <c r="AR142" i="10"/>
  <c r="AQ142" i="10"/>
  <c r="AQ266" i="10"/>
  <c r="AR266" i="10"/>
  <c r="AQ220" i="10"/>
  <c r="AR220" i="10"/>
  <c r="AQ236" i="10"/>
  <c r="AR236" i="10"/>
  <c r="AR173" i="10"/>
  <c r="AQ173" i="10"/>
  <c r="AR189" i="10"/>
  <c r="AQ189" i="10"/>
  <c r="AR205" i="10"/>
  <c r="AQ205" i="10"/>
  <c r="AQ222" i="10"/>
  <c r="AR222" i="10"/>
  <c r="AQ238" i="10"/>
  <c r="AR238" i="10"/>
  <c r="AR253" i="10"/>
  <c r="AQ253" i="10"/>
  <c r="AR269" i="10"/>
  <c r="AQ269" i="10"/>
  <c r="AR285" i="10"/>
  <c r="AQ285" i="10"/>
  <c r="AR209" i="10"/>
  <c r="AQ209" i="10"/>
  <c r="AR225" i="10"/>
  <c r="AQ225" i="10"/>
  <c r="AR241" i="10"/>
  <c r="AQ241" i="10"/>
  <c r="AQ302" i="10"/>
  <c r="AR302" i="10"/>
  <c r="AQ401" i="10"/>
  <c r="AR401" i="10"/>
  <c r="AQ417" i="10"/>
  <c r="AR417" i="10"/>
  <c r="AQ306" i="10"/>
  <c r="AR306" i="10"/>
  <c r="AR367" i="10"/>
  <c r="AQ367" i="10"/>
  <c r="AR434" i="10"/>
  <c r="AQ434" i="10"/>
  <c r="AR452" i="10"/>
  <c r="AQ452" i="10"/>
  <c r="AR467" i="10"/>
  <c r="AQ467" i="10"/>
  <c r="AR514" i="10"/>
  <c r="AQ514" i="10"/>
  <c r="AR518" i="10"/>
  <c r="AQ518" i="10"/>
  <c r="AR515" i="10"/>
  <c r="AQ515" i="10"/>
  <c r="AQ540" i="10"/>
  <c r="AR540" i="10"/>
  <c r="T560" i="10"/>
  <c r="T556" i="10"/>
  <c r="T552" i="10"/>
  <c r="T557" i="10"/>
  <c r="T547" i="10"/>
  <c r="T553" i="10"/>
  <c r="T549" i="10"/>
  <c r="T545" i="10"/>
  <c r="T537" i="10"/>
  <c r="T533" i="10"/>
  <c r="T527" i="10"/>
  <c r="T541" i="10"/>
  <c r="T535" i="10"/>
  <c r="T531" i="10"/>
  <c r="T529" i="10"/>
  <c r="T525" i="10"/>
  <c r="T521" i="10"/>
  <c r="T517" i="10"/>
  <c r="T512" i="10"/>
  <c r="T508" i="10"/>
  <c r="T504" i="10"/>
  <c r="T500" i="10"/>
  <c r="T496" i="10"/>
  <c r="T492" i="10"/>
  <c r="T488" i="10"/>
  <c r="T523" i="10"/>
  <c r="T498" i="10"/>
  <c r="T493" i="10"/>
  <c r="T450" i="10"/>
  <c r="T446" i="10"/>
  <c r="T442" i="10"/>
  <c r="T486" i="10"/>
  <c r="T482" i="10"/>
  <c r="T478" i="10"/>
  <c r="T474" i="10"/>
  <c r="T453" i="10"/>
  <c r="T449" i="10"/>
  <c r="T445" i="10"/>
  <c r="T441" i="10"/>
  <c r="T466" i="10"/>
  <c r="T462" i="10"/>
  <c r="T458" i="10"/>
  <c r="T454" i="10"/>
  <c r="T438" i="10"/>
  <c r="T428" i="10"/>
  <c r="T424" i="10"/>
  <c r="T420" i="10"/>
  <c r="T416" i="10"/>
  <c r="T412" i="10"/>
  <c r="T408" i="10"/>
  <c r="T404" i="10"/>
  <c r="T400" i="10"/>
  <c r="T396" i="10"/>
  <c r="T392" i="10"/>
  <c r="T388" i="10"/>
  <c r="T382" i="10"/>
  <c r="T378" i="10"/>
  <c r="T374" i="10"/>
  <c r="T370" i="10"/>
  <c r="T470" i="10"/>
  <c r="T386" i="10"/>
  <c r="T451" i="10"/>
  <c r="T447" i="10"/>
  <c r="T443" i="10"/>
  <c r="T439" i="10"/>
  <c r="T430" i="10"/>
  <c r="T426" i="10"/>
  <c r="T422" i="10"/>
  <c r="T418" i="10"/>
  <c r="T414" i="10"/>
  <c r="T410" i="10"/>
  <c r="T406" i="10"/>
  <c r="T402" i="10"/>
  <c r="T398" i="10"/>
  <c r="T394" i="10"/>
  <c r="T390" i="10"/>
  <c r="T383" i="10"/>
  <c r="T379" i="10"/>
  <c r="T375" i="10"/>
  <c r="T371" i="10"/>
  <c r="T366" i="10"/>
  <c r="T362" i="10"/>
  <c r="T307" i="10"/>
  <c r="T437" i="10"/>
  <c r="T433" i="10"/>
  <c r="T376" i="10"/>
  <c r="T368" i="10"/>
  <c r="T364" i="10"/>
  <c r="T360" i="10"/>
  <c r="T384" i="10"/>
  <c r="T359" i="10"/>
  <c r="T355" i="10"/>
  <c r="T351" i="10"/>
  <c r="T347" i="10"/>
  <c r="T343" i="10"/>
  <c r="T339" i="10"/>
  <c r="T335" i="10"/>
  <c r="T331" i="10"/>
  <c r="T327" i="10"/>
  <c r="T323" i="10"/>
  <c r="T319" i="10"/>
  <c r="T315" i="10"/>
  <c r="T311" i="10"/>
  <c r="T303" i="10"/>
  <c r="T299" i="10"/>
  <c r="T380" i="10"/>
  <c r="T372" i="10"/>
  <c r="T243" i="10"/>
  <c r="T239" i="10"/>
  <c r="T235" i="10"/>
  <c r="T231" i="10"/>
  <c r="T227" i="10"/>
  <c r="T223" i="10"/>
  <c r="T219" i="10"/>
  <c r="T215" i="10"/>
  <c r="T211" i="10"/>
  <c r="T163" i="10"/>
  <c r="T159" i="10"/>
  <c r="T155" i="10"/>
  <c r="T151" i="10"/>
  <c r="T147" i="10"/>
  <c r="T143" i="10"/>
  <c r="T139" i="10"/>
  <c r="T135" i="10"/>
  <c r="T131" i="10"/>
  <c r="T127" i="10"/>
  <c r="T123" i="10"/>
  <c r="T119" i="10"/>
  <c r="T115" i="10"/>
  <c r="T111" i="10"/>
  <c r="T107" i="10"/>
  <c r="T103" i="10"/>
  <c r="T356" i="10"/>
  <c r="T352" i="10"/>
  <c r="T348" i="10"/>
  <c r="T344" i="10"/>
  <c r="T340" i="10"/>
  <c r="T336" i="10"/>
  <c r="T332" i="10"/>
  <c r="T328" i="10"/>
  <c r="T324" i="10"/>
  <c r="T320" i="10"/>
  <c r="T316" i="10"/>
  <c r="T312" i="10"/>
  <c r="T308" i="10"/>
  <c r="T297" i="10"/>
  <c r="T295" i="10"/>
  <c r="T293" i="10"/>
  <c r="T291" i="10"/>
  <c r="T289" i="10"/>
  <c r="T287" i="10"/>
  <c r="T285" i="10"/>
  <c r="T283" i="10"/>
  <c r="T281" i="10"/>
  <c r="T279" i="10"/>
  <c r="T277" i="10"/>
  <c r="T275" i="10"/>
  <c r="T273" i="10"/>
  <c r="T271" i="10"/>
  <c r="T269" i="10"/>
  <c r="T267" i="10"/>
  <c r="T265" i="10"/>
  <c r="T263" i="10"/>
  <c r="T261" i="10"/>
  <c r="T259" i="10"/>
  <c r="T257" i="10"/>
  <c r="T255" i="10"/>
  <c r="T253" i="10"/>
  <c r="T251" i="10"/>
  <c r="T249" i="10"/>
  <c r="T247" i="10"/>
  <c r="T245" i="10"/>
  <c r="T244" i="10"/>
  <c r="T240" i="10"/>
  <c r="T236" i="10"/>
  <c r="T232" i="10"/>
  <c r="T228" i="10"/>
  <c r="T224" i="10"/>
  <c r="T220" i="10"/>
  <c r="T216" i="10"/>
  <c r="T212" i="10"/>
  <c r="T191" i="10"/>
  <c r="T187" i="10"/>
  <c r="T183" i="10"/>
  <c r="T179" i="10"/>
  <c r="T175" i="10"/>
  <c r="T171" i="10"/>
  <c r="T167" i="10"/>
  <c r="T301" i="10"/>
  <c r="T161" i="10"/>
  <c r="T157" i="10"/>
  <c r="T153" i="10"/>
  <c r="T149" i="10"/>
  <c r="T145" i="10"/>
  <c r="T141" i="10"/>
  <c r="T137" i="10"/>
  <c r="T133" i="10"/>
  <c r="T129" i="10"/>
  <c r="T125" i="10"/>
  <c r="T121" i="10"/>
  <c r="T117" i="10"/>
  <c r="T113" i="10"/>
  <c r="T109" i="10"/>
  <c r="T105" i="10"/>
  <c r="T101" i="10"/>
  <c r="T97" i="10"/>
  <c r="T93" i="10"/>
  <c r="T89" i="10"/>
  <c r="T85" i="10"/>
  <c r="T81" i="10"/>
  <c r="T77" i="10"/>
  <c r="T73" i="10"/>
  <c r="B49" i="10"/>
  <c r="T199" i="10"/>
  <c r="T51" i="10"/>
  <c r="T203" i="10"/>
  <c r="T195" i="10"/>
  <c r="T65" i="10"/>
  <c r="T63" i="10"/>
  <c r="T60" i="10"/>
  <c r="O10" i="10"/>
  <c r="T59" i="10"/>
  <c r="T53" i="10"/>
  <c r="T99" i="10"/>
  <c r="T95" i="10"/>
  <c r="T91" i="10"/>
  <c r="T87" i="10"/>
  <c r="T83" i="10"/>
  <c r="T79" i="10"/>
  <c r="T75" i="10"/>
  <c r="T67" i="10"/>
  <c r="T207" i="10"/>
  <c r="T55" i="10"/>
  <c r="T46" i="10"/>
  <c r="T44" i="10"/>
  <c r="T36" i="10"/>
  <c r="T29" i="10"/>
  <c r="T26" i="10"/>
  <c r="T24" i="10"/>
  <c r="T20" i="10"/>
  <c r="T32" i="10"/>
  <c r="T37" i="10"/>
  <c r="T78" i="10"/>
  <c r="T94" i="10"/>
  <c r="T52" i="10"/>
  <c r="T110" i="10"/>
  <c r="T126" i="10"/>
  <c r="T142" i="10"/>
  <c r="T158" i="10"/>
  <c r="T204" i="10"/>
  <c r="T64" i="10"/>
  <c r="T23" i="10"/>
  <c r="T41" i="10"/>
  <c r="T61" i="10"/>
  <c r="T72" i="10"/>
  <c r="T88" i="10"/>
  <c r="T218" i="10"/>
  <c r="T234" i="10"/>
  <c r="T300" i="10"/>
  <c r="T172" i="10"/>
  <c r="T188" i="10"/>
  <c r="T202" i="10"/>
  <c r="T144" i="10"/>
  <c r="T160" i="10"/>
  <c r="T177" i="10"/>
  <c r="T193" i="10"/>
  <c r="T201" i="10"/>
  <c r="T217" i="10"/>
  <c r="T233" i="10"/>
  <c r="T246" i="10"/>
  <c r="T262" i="10"/>
  <c r="T278" i="10"/>
  <c r="T294" i="10"/>
  <c r="T309" i="10"/>
  <c r="T317" i="10"/>
  <c r="T325" i="10"/>
  <c r="T333" i="10"/>
  <c r="T341" i="10"/>
  <c r="T349" i="10"/>
  <c r="T357" i="10"/>
  <c r="T361" i="10"/>
  <c r="T310" i="10"/>
  <c r="T318" i="10"/>
  <c r="T326" i="10"/>
  <c r="T334" i="10"/>
  <c r="T342" i="10"/>
  <c r="T350" i="10"/>
  <c r="T358" i="10"/>
  <c r="T397" i="10"/>
  <c r="T413" i="10"/>
  <c r="T429" i="10"/>
  <c r="T461" i="10"/>
  <c r="T391" i="10"/>
  <c r="T407" i="10"/>
  <c r="T423" i="10"/>
  <c r="T457" i="10"/>
  <c r="T448" i="10"/>
  <c r="T432" i="10"/>
  <c r="T479" i="10"/>
  <c r="T502" i="10"/>
  <c r="T467" i="10"/>
  <c r="T460" i="10"/>
  <c r="T487" i="10"/>
  <c r="T485" i="10"/>
  <c r="T499" i="10"/>
  <c r="T506" i="10"/>
  <c r="T513" i="10"/>
  <c r="T520" i="10"/>
  <c r="T501" i="10"/>
  <c r="T510" i="10"/>
  <c r="T514" i="10"/>
  <c r="T543" i="10"/>
  <c r="T544" i="10"/>
  <c r="T548" i="10"/>
  <c r="T555" i="10"/>
  <c r="T148" i="10"/>
  <c r="T189" i="10"/>
  <c r="T213" i="10"/>
  <c r="T305" i="10"/>
  <c r="T266" i="10"/>
  <c r="T298" i="10"/>
  <c r="T363" i="10"/>
  <c r="T434" i="10"/>
  <c r="T456" i="10"/>
  <c r="T538" i="10"/>
  <c r="T546" i="10"/>
  <c r="T27" i="10"/>
  <c r="T34" i="10"/>
  <c r="T47" i="10"/>
  <c r="T70" i="10"/>
  <c r="T82" i="10"/>
  <c r="T98" i="10"/>
  <c r="T25" i="10"/>
  <c r="T114" i="10"/>
  <c r="T130" i="10"/>
  <c r="T146" i="10"/>
  <c r="T162" i="10"/>
  <c r="T170" i="10"/>
  <c r="T178" i="10"/>
  <c r="T186" i="10"/>
  <c r="T194" i="10"/>
  <c r="T208" i="10"/>
  <c r="T19" i="10"/>
  <c r="T43" i="10"/>
  <c r="T48" i="10"/>
  <c r="T58" i="10"/>
  <c r="T68" i="10"/>
  <c r="T76" i="10"/>
  <c r="T92" i="10"/>
  <c r="T222" i="10"/>
  <c r="T238" i="10"/>
  <c r="T252" i="10"/>
  <c r="T260" i="10"/>
  <c r="T268" i="10"/>
  <c r="T276" i="10"/>
  <c r="T284" i="10"/>
  <c r="T292" i="10"/>
  <c r="T168" i="10"/>
  <c r="T184" i="10"/>
  <c r="T104" i="10"/>
  <c r="T112" i="10"/>
  <c r="T120" i="10"/>
  <c r="T128" i="10"/>
  <c r="T140" i="10"/>
  <c r="T156" i="10"/>
  <c r="T165" i="10"/>
  <c r="T181" i="10"/>
  <c r="T304" i="10"/>
  <c r="T205" i="10"/>
  <c r="T221" i="10"/>
  <c r="T237" i="10"/>
  <c r="T377" i="10"/>
  <c r="T258" i="10"/>
  <c r="T274" i="10"/>
  <c r="T290" i="10"/>
  <c r="T306" i="10"/>
  <c r="T385" i="10"/>
  <c r="T401" i="10"/>
  <c r="T417" i="10"/>
  <c r="T471" i="10"/>
  <c r="T395" i="10"/>
  <c r="T411" i="10"/>
  <c r="T427" i="10"/>
  <c r="T431" i="10"/>
  <c r="T452" i="10"/>
  <c r="T483" i="10"/>
  <c r="T463" i="10"/>
  <c r="T464" i="10"/>
  <c r="T472" i="10"/>
  <c r="T476" i="10"/>
  <c r="T480" i="10"/>
  <c r="T484" i="10"/>
  <c r="T481" i="10"/>
  <c r="T489" i="10"/>
  <c r="T497" i="10"/>
  <c r="T526" i="10"/>
  <c r="T511" i="10"/>
  <c r="T528" i="10"/>
  <c r="T542" i="10"/>
  <c r="T550" i="10"/>
  <c r="T540" i="10"/>
  <c r="T558" i="10"/>
  <c r="T554" i="10"/>
  <c r="T176" i="10"/>
  <c r="T173" i="10"/>
  <c r="T250" i="10"/>
  <c r="T282" i="10"/>
  <c r="T365" i="10"/>
  <c r="T469" i="10"/>
  <c r="T444" i="10"/>
  <c r="T475" i="10"/>
  <c r="T490" i="10"/>
  <c r="T473" i="10"/>
  <c r="T522" i="10"/>
  <c r="T518" i="10"/>
  <c r="T519" i="10"/>
  <c r="T551" i="10"/>
  <c r="T21" i="10"/>
  <c r="T86" i="10"/>
  <c r="T62" i="10"/>
  <c r="T200" i="10"/>
  <c r="T38" i="10"/>
  <c r="T45" i="10"/>
  <c r="T50" i="10"/>
  <c r="T54" i="10"/>
  <c r="T57" i="10"/>
  <c r="T71" i="10"/>
  <c r="T102" i="10"/>
  <c r="T118" i="10"/>
  <c r="T134" i="10"/>
  <c r="T150" i="10"/>
  <c r="T28" i="10"/>
  <c r="T35" i="10"/>
  <c r="T31" i="10"/>
  <c r="T66" i="10"/>
  <c r="T80" i="10"/>
  <c r="T96" i="10"/>
  <c r="T210" i="10"/>
  <c r="T226" i="10"/>
  <c r="T242" i="10"/>
  <c r="T164" i="10"/>
  <c r="T180" i="10"/>
  <c r="T198" i="10"/>
  <c r="T206" i="10"/>
  <c r="T136" i="10"/>
  <c r="T152" i="10"/>
  <c r="T169" i="10"/>
  <c r="T185" i="10"/>
  <c r="T381" i="10"/>
  <c r="T387" i="10"/>
  <c r="T209" i="10"/>
  <c r="T225" i="10"/>
  <c r="T241" i="10"/>
  <c r="T254" i="10"/>
  <c r="T270" i="10"/>
  <c r="T286" i="10"/>
  <c r="T302" i="10"/>
  <c r="T313" i="10"/>
  <c r="T321" i="10"/>
  <c r="T329" i="10"/>
  <c r="T337" i="10"/>
  <c r="T345" i="10"/>
  <c r="T353" i="10"/>
  <c r="T369" i="10"/>
  <c r="T435" i="10"/>
  <c r="T465" i="10"/>
  <c r="T314" i="10"/>
  <c r="T322" i="10"/>
  <c r="T330" i="10"/>
  <c r="T338" i="10"/>
  <c r="T346" i="10"/>
  <c r="T354" i="10"/>
  <c r="T367" i="10"/>
  <c r="T389" i="10"/>
  <c r="T405" i="10"/>
  <c r="T421" i="10"/>
  <c r="T399" i="10"/>
  <c r="T415" i="10"/>
  <c r="T440" i="10"/>
  <c r="T459" i="10"/>
  <c r="T468" i="10"/>
  <c r="T494" i="10"/>
  <c r="T477" i="10"/>
  <c r="T495" i="10"/>
  <c r="T503" i="10"/>
  <c r="T516" i="10"/>
  <c r="T530" i="10"/>
  <c r="T534" i="10"/>
  <c r="T507" i="10"/>
  <c r="T515" i="10"/>
  <c r="T532" i="10"/>
  <c r="T524" i="10"/>
  <c r="T536" i="10"/>
  <c r="T559" i="10"/>
  <c r="T40" i="10"/>
  <c r="T30" i="10"/>
  <c r="T42" i="10"/>
  <c r="T49" i="10"/>
  <c r="T56" i="10"/>
  <c r="T74" i="10"/>
  <c r="T90" i="10"/>
  <c r="T106" i="10"/>
  <c r="T122" i="10"/>
  <c r="T138" i="10"/>
  <c r="T154" i="10"/>
  <c r="T166" i="10"/>
  <c r="T174" i="10"/>
  <c r="T182" i="10"/>
  <c r="T190" i="10"/>
  <c r="T196" i="10"/>
  <c r="T69" i="10"/>
  <c r="T22" i="10"/>
  <c r="T33" i="10"/>
  <c r="T39" i="10"/>
  <c r="T84" i="10"/>
  <c r="T214" i="10"/>
  <c r="T230" i="10"/>
  <c r="T248" i="10"/>
  <c r="T256" i="10"/>
  <c r="T264" i="10"/>
  <c r="T272" i="10"/>
  <c r="T280" i="10"/>
  <c r="T288" i="10"/>
  <c r="T296" i="10"/>
  <c r="T192" i="10"/>
  <c r="T100" i="10"/>
  <c r="T108" i="10"/>
  <c r="T116" i="10"/>
  <c r="T124" i="10"/>
  <c r="T132" i="10"/>
  <c r="T373" i="10"/>
  <c r="T197" i="10"/>
  <c r="T229" i="10"/>
  <c r="T393" i="10"/>
  <c r="T409" i="10"/>
  <c r="T425" i="10"/>
  <c r="T403" i="10"/>
  <c r="T419" i="10"/>
  <c r="T436" i="10"/>
  <c r="T455" i="10"/>
  <c r="T491" i="10"/>
  <c r="T505" i="10"/>
  <c r="T509" i="10"/>
  <c r="T539" i="10"/>
  <c r="B40" i="5"/>
  <c r="B98" i="2"/>
  <c r="B59" i="2"/>
  <c r="B174" i="2"/>
  <c r="B58" i="2"/>
  <c r="N9" i="1"/>
  <c r="B57" i="2"/>
  <c r="B113" i="2" s="1"/>
  <c r="B194" i="2"/>
  <c r="K8" i="2"/>
  <c r="AH8" i="5"/>
  <c r="B192" i="2"/>
  <c r="B191" i="2"/>
  <c r="AI7" i="5"/>
  <c r="AP7" i="5"/>
  <c r="AH7" i="5"/>
  <c r="B3" i="8"/>
  <c r="B12" i="5"/>
  <c r="B5" i="8"/>
  <c r="B11" i="5"/>
  <c r="B4" i="8"/>
  <c r="B289" i="2"/>
  <c r="B290" i="2" s="1"/>
  <c r="M8" i="4"/>
  <c r="BV7" i="4"/>
  <c r="AL15" i="4"/>
  <c r="AL17" i="4"/>
  <c r="AL19" i="4"/>
  <c r="AL21" i="4"/>
  <c r="AL23" i="4"/>
  <c r="AL25" i="4"/>
  <c r="AL27" i="4"/>
  <c r="AL29" i="4"/>
  <c r="AL31" i="4"/>
  <c r="AL33" i="4"/>
  <c r="AL35" i="4"/>
  <c r="AL37" i="4"/>
  <c r="AL39" i="4"/>
  <c r="AL41" i="4"/>
  <c r="AL20" i="4"/>
  <c r="AL28" i="4"/>
  <c r="AL36" i="4"/>
  <c r="AL16" i="4"/>
  <c r="AL30" i="4"/>
  <c r="AL34" i="4"/>
  <c r="AL44" i="4"/>
  <c r="AL49" i="4"/>
  <c r="AL52" i="4"/>
  <c r="AL57" i="4"/>
  <c r="AL60" i="4"/>
  <c r="AL65" i="4"/>
  <c r="AL68" i="4"/>
  <c r="AL73" i="4"/>
  <c r="AL76" i="4"/>
  <c r="AL81" i="4"/>
  <c r="AL84" i="4"/>
  <c r="AL89" i="4"/>
  <c r="AL92" i="4"/>
  <c r="AL97" i="4"/>
  <c r="AL100" i="4"/>
  <c r="AL105" i="4"/>
  <c r="AL108" i="4"/>
  <c r="AL113" i="4"/>
  <c r="AL116" i="4"/>
  <c r="AL121" i="4"/>
  <c r="AL124" i="4"/>
  <c r="AL129" i="4"/>
  <c r="AL132" i="4"/>
  <c r="AL137" i="4"/>
  <c r="AL140" i="4"/>
  <c r="AL145" i="4"/>
  <c r="AL148" i="4"/>
  <c r="AL153" i="4"/>
  <c r="AL156" i="4"/>
  <c r="AL11" i="4"/>
  <c r="AL14" i="4"/>
  <c r="AL24" i="4"/>
  <c r="AL38" i="4"/>
  <c r="AL42" i="4"/>
  <c r="AL47" i="4"/>
  <c r="AL50" i="4"/>
  <c r="AL55" i="4"/>
  <c r="AL58" i="4"/>
  <c r="AL63" i="4"/>
  <c r="AL66" i="4"/>
  <c r="AL71" i="4"/>
  <c r="AL74" i="4"/>
  <c r="AL79" i="4"/>
  <c r="AL82" i="4"/>
  <c r="AL87" i="4"/>
  <c r="AL90" i="4"/>
  <c r="AL95" i="4"/>
  <c r="AL98" i="4"/>
  <c r="AL103" i="4"/>
  <c r="AL106" i="4"/>
  <c r="AL111" i="4"/>
  <c r="AL114" i="4"/>
  <c r="AL119" i="4"/>
  <c r="AL122" i="4"/>
  <c r="AL127" i="4"/>
  <c r="AL130" i="4"/>
  <c r="AL135" i="4"/>
  <c r="AL138" i="4"/>
  <c r="AL143" i="4"/>
  <c r="AL146" i="4"/>
  <c r="AL151" i="4"/>
  <c r="AL154" i="4"/>
  <c r="AL9" i="4"/>
  <c r="AL12" i="4"/>
  <c r="AL18" i="4"/>
  <c r="AL32" i="4"/>
  <c r="AL45" i="4"/>
  <c r="AL48" i="4"/>
  <c r="AL53" i="4"/>
  <c r="AL56" i="4"/>
  <c r="AL61" i="4"/>
  <c r="AL64" i="4"/>
  <c r="AL69" i="4"/>
  <c r="AL72" i="4"/>
  <c r="AL77" i="4"/>
  <c r="AL80" i="4"/>
  <c r="AL85" i="4"/>
  <c r="AL88" i="4"/>
  <c r="AL93" i="4"/>
  <c r="AL96" i="4"/>
  <c r="AL101" i="4"/>
  <c r="AL104" i="4"/>
  <c r="AL109" i="4"/>
  <c r="AL112" i="4"/>
  <c r="AL117" i="4"/>
  <c r="AL120" i="4"/>
  <c r="AL125" i="4"/>
  <c r="AL128" i="4"/>
  <c r="AL133" i="4"/>
  <c r="AL136" i="4"/>
  <c r="AL141" i="4"/>
  <c r="AL144" i="4"/>
  <c r="AL149" i="4"/>
  <c r="AL152" i="4"/>
  <c r="AL157" i="4"/>
  <c r="AL10" i="4"/>
  <c r="AL22" i="4"/>
  <c r="AL26" i="4"/>
  <c r="AL40" i="4"/>
  <c r="AL43" i="4"/>
  <c r="AL46" i="4"/>
  <c r="AL51" i="4"/>
  <c r="AL54" i="4"/>
  <c r="AL59" i="4"/>
  <c r="AL62" i="4"/>
  <c r="AL67" i="4"/>
  <c r="AL70" i="4"/>
  <c r="AL75" i="4"/>
  <c r="AL78" i="4"/>
  <c r="AL83" i="4"/>
  <c r="AL86" i="4"/>
  <c r="AL91" i="4"/>
  <c r="AL94" i="4"/>
  <c r="AL99" i="4"/>
  <c r="AL102" i="4"/>
  <c r="AL107" i="4"/>
  <c r="AL110" i="4"/>
  <c r="AL115" i="4"/>
  <c r="AL118" i="4"/>
  <c r="AL123" i="4"/>
  <c r="AL126" i="4"/>
  <c r="AL131" i="4"/>
  <c r="AL134" i="4"/>
  <c r="AL139" i="4"/>
  <c r="AL142" i="4"/>
  <c r="AL147" i="4"/>
  <c r="AL150" i="4"/>
  <c r="AL155" i="4"/>
  <c r="AL8" i="4"/>
  <c r="AL13" i="4"/>
  <c r="B29" i="5"/>
  <c r="O15" i="4"/>
  <c r="AL7" i="4"/>
  <c r="E120" i="2"/>
  <c r="O12" i="4"/>
  <c r="AN8" i="5"/>
  <c r="AK8" i="5"/>
  <c r="AM13" i="5"/>
  <c r="T13" i="5"/>
  <c r="AJ13" i="5"/>
  <c r="AG13" i="5"/>
  <c r="T8" i="5"/>
  <c r="U8" i="5" s="1"/>
  <c r="O10" i="5"/>
  <c r="AP8" i="5"/>
  <c r="AR8" i="5" s="1"/>
  <c r="AM12" i="5"/>
  <c r="T12" i="5"/>
  <c r="AJ12" i="5"/>
  <c r="AG12" i="5"/>
  <c r="B54" i="5"/>
  <c r="B188" i="2"/>
  <c r="B239" i="2"/>
  <c r="H64" i="1" s="1"/>
  <c r="B241" i="2"/>
  <c r="B10" i="5"/>
  <c r="AL19" i="5"/>
  <c r="AK19" i="5"/>
  <c r="AK474" i="5"/>
  <c r="AL474" i="5"/>
  <c r="AK471" i="5"/>
  <c r="AL471" i="5"/>
  <c r="AL546" i="5"/>
  <c r="AK546" i="5"/>
  <c r="AK468" i="5"/>
  <c r="AL468" i="5"/>
  <c r="AL524" i="5"/>
  <c r="AK524" i="5"/>
  <c r="AL544" i="5"/>
  <c r="AK544" i="5"/>
  <c r="AL526" i="5"/>
  <c r="AK526" i="5"/>
  <c r="AK472" i="5"/>
  <c r="AL472" i="5"/>
  <c r="AK437" i="5"/>
  <c r="AL437" i="5"/>
  <c r="AK375" i="5"/>
  <c r="AL375" i="5"/>
  <c r="AK513" i="5"/>
  <c r="AL513" i="5"/>
  <c r="AL493" i="5"/>
  <c r="AK493" i="5"/>
  <c r="AK450" i="5"/>
  <c r="AL450" i="5"/>
  <c r="AL438" i="5"/>
  <c r="AK438" i="5"/>
  <c r="AK511" i="5"/>
  <c r="AL511" i="5"/>
  <c r="AL470" i="5"/>
  <c r="AK470" i="5"/>
  <c r="AK453" i="5"/>
  <c r="AL453" i="5"/>
  <c r="AK407" i="5"/>
  <c r="AL407" i="5"/>
  <c r="AL372" i="5"/>
  <c r="AK372" i="5"/>
  <c r="AK323" i="5"/>
  <c r="AL323" i="5"/>
  <c r="AK388" i="5"/>
  <c r="AL388" i="5"/>
  <c r="AK348" i="5"/>
  <c r="AL348" i="5"/>
  <c r="AK434" i="5"/>
  <c r="AL434" i="5"/>
  <c r="AK389" i="5"/>
  <c r="AL389" i="5"/>
  <c r="AK363" i="5"/>
  <c r="AL363" i="5"/>
  <c r="AL337" i="5"/>
  <c r="AK337" i="5"/>
  <c r="AK334" i="5"/>
  <c r="AL334" i="5"/>
  <c r="AL304" i="5"/>
  <c r="AK304" i="5"/>
  <c r="AK276" i="5"/>
  <c r="AL276" i="5"/>
  <c r="AK245" i="5"/>
  <c r="AL245" i="5"/>
  <c r="AL315" i="5"/>
  <c r="AK315" i="5"/>
  <c r="AK268" i="5"/>
  <c r="AL268" i="5"/>
  <c r="AK248" i="5"/>
  <c r="AL248" i="5"/>
  <c r="AK321" i="5"/>
  <c r="AL321" i="5"/>
  <c r="AL262" i="5"/>
  <c r="AK262" i="5"/>
  <c r="AK208" i="5"/>
  <c r="AL208" i="5"/>
  <c r="AK220" i="5"/>
  <c r="AL220" i="5"/>
  <c r="AK192" i="5"/>
  <c r="AL192" i="5"/>
  <c r="AK202" i="5"/>
  <c r="AL202" i="5"/>
  <c r="AK235" i="5"/>
  <c r="AL235" i="5"/>
  <c r="AK204" i="5"/>
  <c r="AL204" i="5"/>
  <c r="AK196" i="5"/>
  <c r="AL196" i="5"/>
  <c r="AL182" i="5"/>
  <c r="AK182" i="5"/>
  <c r="AK185" i="5"/>
  <c r="AL185" i="5"/>
  <c r="AK151" i="5"/>
  <c r="AL151" i="5"/>
  <c r="AK140" i="5"/>
  <c r="AL140" i="5"/>
  <c r="AK80" i="5"/>
  <c r="AL80" i="5"/>
  <c r="AK134" i="5"/>
  <c r="AL134" i="5"/>
  <c r="AK161" i="5"/>
  <c r="AL161" i="5"/>
  <c r="AP117" i="5"/>
  <c r="AK117" i="5"/>
  <c r="AL117" i="5"/>
  <c r="AK103" i="5"/>
  <c r="AL103" i="5"/>
  <c r="AK104" i="5"/>
  <c r="AL104" i="5"/>
  <c r="AL91" i="5"/>
  <c r="AK91" i="5"/>
  <c r="AK73" i="5"/>
  <c r="AL73" i="5"/>
  <c r="AK57" i="5"/>
  <c r="AL57" i="5"/>
  <c r="AK53" i="5"/>
  <c r="AL53" i="5"/>
  <c r="AK63" i="5"/>
  <c r="AL63" i="5"/>
  <c r="AK41" i="5"/>
  <c r="AL41" i="5"/>
  <c r="AK23" i="5"/>
  <c r="AL23" i="5"/>
  <c r="AI521" i="5"/>
  <c r="AH521" i="5"/>
  <c r="AP521" i="5"/>
  <c r="AH558" i="5"/>
  <c r="AI558" i="5"/>
  <c r="AP558" i="5"/>
  <c r="AP426" i="5"/>
  <c r="AI426" i="5"/>
  <c r="AH426" i="5"/>
  <c r="AP377" i="5"/>
  <c r="AI377" i="5"/>
  <c r="AH377" i="5"/>
  <c r="AI495" i="5"/>
  <c r="AH495" i="5"/>
  <c r="AP495" i="5"/>
  <c r="AI528" i="5"/>
  <c r="AH528" i="5"/>
  <c r="AI380" i="5"/>
  <c r="AP380" i="5"/>
  <c r="AH380" i="5"/>
  <c r="AH553" i="5"/>
  <c r="AI553" i="5"/>
  <c r="AP553" i="5"/>
  <c r="AI507" i="5"/>
  <c r="AP507" i="5"/>
  <c r="AH507" i="5"/>
  <c r="AI486" i="5"/>
  <c r="AH486" i="5"/>
  <c r="AI474" i="5"/>
  <c r="AH474" i="5"/>
  <c r="AP474" i="5"/>
  <c r="AI459" i="5"/>
  <c r="AH459" i="5"/>
  <c r="AP459" i="5"/>
  <c r="AI439" i="5"/>
  <c r="AH439" i="5"/>
  <c r="AP439" i="5"/>
  <c r="AP337" i="5"/>
  <c r="AI337" i="5"/>
  <c r="AH337" i="5"/>
  <c r="AI516" i="5"/>
  <c r="AH516" i="5"/>
  <c r="AP516" i="5"/>
  <c r="AH496" i="5"/>
  <c r="AP496" i="5"/>
  <c r="AI496" i="5"/>
  <c r="AI460" i="5"/>
  <c r="AP460" i="5"/>
  <c r="AH460" i="5"/>
  <c r="AI447" i="5"/>
  <c r="AH447" i="5"/>
  <c r="AP447" i="5"/>
  <c r="AI370" i="5"/>
  <c r="AP370" i="5"/>
  <c r="AH370" i="5"/>
  <c r="AI530" i="5"/>
  <c r="AH530" i="5"/>
  <c r="AP530" i="5"/>
  <c r="AI510" i="5"/>
  <c r="AP510" i="5"/>
  <c r="AH510" i="5"/>
  <c r="AI494" i="5"/>
  <c r="AP494" i="5"/>
  <c r="AH494" i="5"/>
  <c r="AI487" i="5"/>
  <c r="AH487" i="5"/>
  <c r="AP487" i="5"/>
  <c r="AI451" i="5"/>
  <c r="AP451" i="5"/>
  <c r="AH451" i="5"/>
  <c r="AI438" i="5"/>
  <c r="AH438" i="5"/>
  <c r="AP438" i="5"/>
  <c r="AI412" i="5"/>
  <c r="AH412" i="5"/>
  <c r="AP412" i="5"/>
  <c r="AI346" i="5"/>
  <c r="AP346" i="5"/>
  <c r="AH346" i="5"/>
  <c r="AH275" i="5"/>
  <c r="AI275" i="5"/>
  <c r="AP275" i="5"/>
  <c r="AI417" i="5"/>
  <c r="AP417" i="5"/>
  <c r="AH417" i="5"/>
  <c r="AI402" i="5"/>
  <c r="AH402" i="5"/>
  <c r="AP402" i="5"/>
  <c r="AH375" i="5"/>
  <c r="AP375" i="5"/>
  <c r="AI375" i="5"/>
  <c r="AI360" i="5"/>
  <c r="AH360" i="5"/>
  <c r="AP360" i="5"/>
  <c r="AI347" i="5"/>
  <c r="AP347" i="5"/>
  <c r="AH347" i="5"/>
  <c r="AP410" i="5"/>
  <c r="AI410" i="5"/>
  <c r="AH410" i="5"/>
  <c r="AI396" i="5"/>
  <c r="AP396" i="5"/>
  <c r="AH396" i="5"/>
  <c r="AP386" i="5"/>
  <c r="AI386" i="5"/>
  <c r="AH386" i="5"/>
  <c r="AH368" i="5"/>
  <c r="AP368" i="5"/>
  <c r="AI368" i="5"/>
  <c r="AI340" i="5"/>
  <c r="AH340" i="5"/>
  <c r="AP340" i="5"/>
  <c r="AH321" i="5"/>
  <c r="AP321" i="5"/>
  <c r="AI321" i="5"/>
  <c r="AH262" i="5"/>
  <c r="AI262" i="5"/>
  <c r="AP262" i="5"/>
  <c r="AP436" i="5"/>
  <c r="AI436" i="5"/>
  <c r="AH436" i="5"/>
  <c r="AI421" i="5"/>
  <c r="AH421" i="5"/>
  <c r="AP421" i="5"/>
  <c r="AI403" i="5"/>
  <c r="AH403" i="5"/>
  <c r="AP403" i="5"/>
  <c r="AI397" i="5"/>
  <c r="AH397" i="5"/>
  <c r="AP397" i="5"/>
  <c r="AI378" i="5"/>
  <c r="AH378" i="5"/>
  <c r="AP378" i="5"/>
  <c r="AI341" i="5"/>
  <c r="AP341" i="5"/>
  <c r="AH341" i="5"/>
  <c r="AH284" i="5"/>
  <c r="AP284" i="5"/>
  <c r="AI284" i="5"/>
  <c r="AI356" i="5"/>
  <c r="AH356" i="5"/>
  <c r="AP356" i="5"/>
  <c r="AI345" i="5"/>
  <c r="AH345" i="5"/>
  <c r="AP345" i="5"/>
  <c r="AI336" i="5"/>
  <c r="AH336" i="5"/>
  <c r="AP336" i="5"/>
  <c r="AI313" i="5"/>
  <c r="AH313" i="5"/>
  <c r="AP313" i="5"/>
  <c r="AP296" i="5"/>
  <c r="AI296" i="5"/>
  <c r="AH296" i="5"/>
  <c r="AI281" i="5"/>
  <c r="AH281" i="5"/>
  <c r="AP281" i="5"/>
  <c r="AH261" i="5"/>
  <c r="AI261" i="5"/>
  <c r="AP261" i="5"/>
  <c r="AH237" i="5"/>
  <c r="AI237" i="5"/>
  <c r="AP237" i="5"/>
  <c r="AI328" i="5"/>
  <c r="AP328" i="5"/>
  <c r="AH328" i="5"/>
  <c r="AH316" i="5"/>
  <c r="AI316" i="5"/>
  <c r="AP316" i="5"/>
  <c r="AI299" i="5"/>
  <c r="AP299" i="5"/>
  <c r="AH299" i="5"/>
  <c r="AH286" i="5"/>
  <c r="AP286" i="5"/>
  <c r="AI286" i="5"/>
  <c r="AH276" i="5"/>
  <c r="AI276" i="5"/>
  <c r="AP276" i="5"/>
  <c r="AH250" i="5"/>
  <c r="AI250" i="5"/>
  <c r="AP250" i="5"/>
  <c r="AH210" i="5"/>
  <c r="AI210" i="5"/>
  <c r="AP210" i="5"/>
  <c r="AI324" i="5"/>
  <c r="AP324" i="5"/>
  <c r="AH324" i="5"/>
  <c r="AI314" i="5"/>
  <c r="AH314" i="5"/>
  <c r="AP314" i="5"/>
  <c r="AP301" i="5"/>
  <c r="AI301" i="5"/>
  <c r="AH301" i="5"/>
  <c r="AP283" i="5"/>
  <c r="AH283" i="5"/>
  <c r="AI283" i="5"/>
  <c r="AI273" i="5"/>
  <c r="AH273" i="5"/>
  <c r="AP273" i="5"/>
  <c r="AP257" i="5"/>
  <c r="AH257" i="5"/>
  <c r="AI257" i="5"/>
  <c r="AP251" i="5"/>
  <c r="AH251" i="5"/>
  <c r="AI251" i="5"/>
  <c r="AI240" i="5"/>
  <c r="AH240" i="5"/>
  <c r="AP240" i="5"/>
  <c r="AP233" i="5"/>
  <c r="AH233" i="5"/>
  <c r="AI233" i="5"/>
  <c r="AI221" i="5"/>
  <c r="AH221" i="5"/>
  <c r="AP221" i="5"/>
  <c r="AI195" i="5"/>
  <c r="AH195" i="5"/>
  <c r="AP195" i="5"/>
  <c r="AI159" i="5"/>
  <c r="AH159" i="5"/>
  <c r="AP159" i="5"/>
  <c r="AH229" i="5"/>
  <c r="AI229" i="5"/>
  <c r="AP229" i="5"/>
  <c r="AI211" i="5"/>
  <c r="AH211" i="5"/>
  <c r="AP211" i="5"/>
  <c r="AH164" i="5"/>
  <c r="AI164" i="5"/>
  <c r="AP164" i="5"/>
  <c r="AH239" i="5"/>
  <c r="AI239" i="5"/>
  <c r="AP239" i="5"/>
  <c r="AH218" i="5"/>
  <c r="AI218" i="5"/>
  <c r="AP218" i="5"/>
  <c r="AH176" i="5"/>
  <c r="AI176" i="5"/>
  <c r="AP176" i="5"/>
  <c r="AH199" i="5"/>
  <c r="AI199" i="5"/>
  <c r="AP199" i="5"/>
  <c r="AH190" i="5"/>
  <c r="AI190" i="5"/>
  <c r="AP190" i="5"/>
  <c r="AI175" i="5"/>
  <c r="AH175" i="5"/>
  <c r="AP175" i="5"/>
  <c r="AH160" i="5"/>
  <c r="AI160" i="5"/>
  <c r="AP160" i="5"/>
  <c r="AH133" i="5"/>
  <c r="AP133" i="5"/>
  <c r="AI133" i="5"/>
  <c r="AI182" i="5"/>
  <c r="AH182" i="5"/>
  <c r="AP182" i="5"/>
  <c r="AI165" i="5"/>
  <c r="AH165" i="5"/>
  <c r="AP165" i="5"/>
  <c r="AH131" i="5"/>
  <c r="AI131" i="5"/>
  <c r="AP131" i="5"/>
  <c r="AI187" i="5"/>
  <c r="AH187" i="5"/>
  <c r="AP187" i="5"/>
  <c r="AH177" i="5"/>
  <c r="AI177" i="5"/>
  <c r="AP177" i="5"/>
  <c r="AI153" i="5"/>
  <c r="AH153" i="5"/>
  <c r="AP153" i="5"/>
  <c r="AH135" i="5"/>
  <c r="AI135" i="5"/>
  <c r="AP135" i="5"/>
  <c r="AH110" i="5"/>
  <c r="AI110" i="5"/>
  <c r="AP110" i="5"/>
  <c r="AH139" i="5"/>
  <c r="AI139" i="5"/>
  <c r="AP139" i="5"/>
  <c r="AH130" i="5"/>
  <c r="AI130" i="5"/>
  <c r="AH118" i="5"/>
  <c r="AI118" i="5"/>
  <c r="AP118" i="5"/>
  <c r="AH92" i="5"/>
  <c r="AI92" i="5"/>
  <c r="AP92" i="5"/>
  <c r="AH142" i="5"/>
  <c r="AP142" i="5"/>
  <c r="AI142" i="5"/>
  <c r="AI89" i="5"/>
  <c r="AH89" i="5"/>
  <c r="AP89" i="5"/>
  <c r="AI141" i="5"/>
  <c r="AH141" i="5"/>
  <c r="AP141" i="5"/>
  <c r="AH121" i="5"/>
  <c r="AI121" i="5"/>
  <c r="AP121" i="5"/>
  <c r="AH100" i="5"/>
  <c r="AI100" i="5"/>
  <c r="AP100" i="5"/>
  <c r="AI91" i="5"/>
  <c r="AH91" i="5"/>
  <c r="AP91" i="5"/>
  <c r="AI79" i="5"/>
  <c r="AH79" i="5"/>
  <c r="AP79" i="5"/>
  <c r="AP103" i="5"/>
  <c r="AH103" i="5"/>
  <c r="AI103" i="5"/>
  <c r="AI96" i="5"/>
  <c r="AH96" i="5"/>
  <c r="AP96" i="5"/>
  <c r="AI93" i="5"/>
  <c r="AH93" i="5"/>
  <c r="AP93" i="5"/>
  <c r="AH78" i="5"/>
  <c r="AI78" i="5"/>
  <c r="AP78" i="5"/>
  <c r="AI55" i="5"/>
  <c r="AH55" i="5"/>
  <c r="AP55" i="5"/>
  <c r="AH69" i="5"/>
  <c r="AI69" i="5"/>
  <c r="AP69" i="5"/>
  <c r="AI66" i="5"/>
  <c r="AH66" i="5"/>
  <c r="AP66" i="5"/>
  <c r="AP23" i="5"/>
  <c r="AH23" i="5"/>
  <c r="AI23" i="5"/>
  <c r="AH65" i="5"/>
  <c r="AI65" i="5"/>
  <c r="AP65" i="5"/>
  <c r="AI41" i="5"/>
  <c r="AH41" i="5"/>
  <c r="AP41" i="5"/>
  <c r="AH54" i="5"/>
  <c r="AI54" i="5"/>
  <c r="AP54" i="5"/>
  <c r="AI25" i="5"/>
  <c r="AH25" i="5"/>
  <c r="AP25" i="5"/>
  <c r="AI47" i="5"/>
  <c r="AH47" i="5"/>
  <c r="AP47" i="5"/>
  <c r="AH34" i="5"/>
  <c r="AI34" i="5"/>
  <c r="AP34" i="5"/>
  <c r="AH42" i="5"/>
  <c r="AI42" i="5"/>
  <c r="AP42" i="5"/>
  <c r="AI24" i="5"/>
  <c r="AH24" i="5"/>
  <c r="AP24" i="5"/>
  <c r="AH38" i="5"/>
  <c r="AP38" i="5"/>
  <c r="AI38" i="5"/>
  <c r="AP29" i="5"/>
  <c r="AI29" i="5"/>
  <c r="AH29" i="5"/>
  <c r="AO546" i="5"/>
  <c r="AN546" i="5"/>
  <c r="AN450" i="5"/>
  <c r="AO450" i="5"/>
  <c r="AO552" i="5"/>
  <c r="AN552" i="5"/>
  <c r="AO535" i="5"/>
  <c r="AN535" i="5"/>
  <c r="AN491" i="5"/>
  <c r="AO491" i="5"/>
  <c r="AN551" i="5"/>
  <c r="AO551" i="5"/>
  <c r="AN543" i="5"/>
  <c r="AO543" i="5"/>
  <c r="AO445" i="5"/>
  <c r="AN445" i="5"/>
  <c r="AO560" i="5"/>
  <c r="AN560" i="5"/>
  <c r="AN540" i="5"/>
  <c r="AO540" i="5"/>
  <c r="AN527" i="5"/>
  <c r="AO527" i="5"/>
  <c r="AO485" i="5"/>
  <c r="AN485" i="5"/>
  <c r="AO421" i="5"/>
  <c r="AN421" i="5"/>
  <c r="AO556" i="5"/>
  <c r="AN556" i="5"/>
  <c r="AN539" i="5"/>
  <c r="AO539" i="5"/>
  <c r="AN520" i="5"/>
  <c r="AO520" i="5"/>
  <c r="AO508" i="5"/>
  <c r="AN508" i="5"/>
  <c r="AO500" i="5"/>
  <c r="AN500" i="5"/>
  <c r="AO493" i="5"/>
  <c r="AN493" i="5"/>
  <c r="AO487" i="5"/>
  <c r="AN487" i="5"/>
  <c r="AN476" i="5"/>
  <c r="AO476" i="5"/>
  <c r="AO463" i="5"/>
  <c r="AN463" i="5"/>
  <c r="AO451" i="5"/>
  <c r="AN451" i="5"/>
  <c r="AO434" i="5"/>
  <c r="AN434" i="5"/>
  <c r="AO396" i="5"/>
  <c r="AN396" i="5"/>
  <c r="AO347" i="5"/>
  <c r="AN347" i="5"/>
  <c r="AO514" i="5"/>
  <c r="AN514" i="5"/>
  <c r="AN506" i="5"/>
  <c r="AO506" i="5"/>
  <c r="AN477" i="5"/>
  <c r="AO477" i="5"/>
  <c r="AO467" i="5"/>
  <c r="AN467" i="5"/>
  <c r="AN447" i="5"/>
  <c r="AO447" i="5"/>
  <c r="AN427" i="5"/>
  <c r="AO427" i="5"/>
  <c r="AO397" i="5"/>
  <c r="AN397" i="5"/>
  <c r="AN325" i="5"/>
  <c r="AO325" i="5"/>
  <c r="AO526" i="5"/>
  <c r="AN526" i="5"/>
  <c r="AO497" i="5"/>
  <c r="AN497" i="5"/>
  <c r="AO475" i="5"/>
  <c r="AN475" i="5"/>
  <c r="AO459" i="5"/>
  <c r="AN459" i="5"/>
  <c r="AO442" i="5"/>
  <c r="AN442" i="5"/>
  <c r="AN362" i="5"/>
  <c r="AO362" i="5"/>
  <c r="AO415" i="5"/>
  <c r="AN415" i="5"/>
  <c r="AO395" i="5"/>
  <c r="AN395" i="5"/>
  <c r="AO374" i="5"/>
  <c r="AN374" i="5"/>
  <c r="AO355" i="5"/>
  <c r="AN355" i="5"/>
  <c r="AO341" i="5"/>
  <c r="AN341" i="5"/>
  <c r="AN292" i="5"/>
  <c r="AO292" i="5"/>
  <c r="AO273" i="5"/>
  <c r="AN273" i="5"/>
  <c r="AN209" i="5"/>
  <c r="AO209" i="5"/>
  <c r="AN413" i="5"/>
  <c r="AO413" i="5"/>
  <c r="AN392" i="5"/>
  <c r="AO392" i="5"/>
  <c r="AO384" i="5"/>
  <c r="AN384" i="5"/>
  <c r="AO370" i="5"/>
  <c r="AN370" i="5"/>
  <c r="AO359" i="5"/>
  <c r="AN359" i="5"/>
  <c r="AN334" i="5"/>
  <c r="AO334" i="5"/>
  <c r="AO260" i="5"/>
  <c r="AN260" i="5"/>
  <c r="AN436" i="5"/>
  <c r="AO436" i="5"/>
  <c r="AN423" i="5"/>
  <c r="AO423" i="5"/>
  <c r="AN410" i="5"/>
  <c r="AO410" i="5"/>
  <c r="AN385" i="5"/>
  <c r="AO385" i="5"/>
  <c r="AO369" i="5"/>
  <c r="AN369" i="5"/>
  <c r="AO338" i="5"/>
  <c r="AN338" i="5"/>
  <c r="AN299" i="5"/>
  <c r="AO299" i="5"/>
  <c r="AN206" i="5"/>
  <c r="AO206" i="5"/>
  <c r="AN346" i="5"/>
  <c r="AO346" i="5"/>
  <c r="AN337" i="5"/>
  <c r="AO337" i="5"/>
  <c r="AO324" i="5"/>
  <c r="AN324" i="5"/>
  <c r="AO314" i="5"/>
  <c r="AN314" i="5"/>
  <c r="AO306" i="5"/>
  <c r="AN306" i="5"/>
  <c r="AO287" i="5"/>
  <c r="AN287" i="5"/>
  <c r="AO265" i="5"/>
  <c r="AN265" i="5"/>
  <c r="AO251" i="5"/>
  <c r="AN251" i="5"/>
  <c r="AO232" i="5"/>
  <c r="AN232" i="5"/>
  <c r="AO331" i="5"/>
  <c r="AN331" i="5"/>
  <c r="AN305" i="5"/>
  <c r="AO305" i="5"/>
  <c r="AN284" i="5"/>
  <c r="AO284" i="5"/>
  <c r="AN262" i="5"/>
  <c r="AO262" i="5"/>
  <c r="AO207" i="5"/>
  <c r="AN207" i="5"/>
  <c r="AO318" i="5"/>
  <c r="AN318" i="5"/>
  <c r="AO300" i="5"/>
  <c r="AN300" i="5"/>
  <c r="AO285" i="5"/>
  <c r="AN285" i="5"/>
  <c r="AO276" i="5"/>
  <c r="AN276" i="5"/>
  <c r="AO264" i="5"/>
  <c r="AN264" i="5"/>
  <c r="AO223" i="5"/>
  <c r="AN223" i="5"/>
  <c r="AO189" i="5"/>
  <c r="AN189" i="5"/>
  <c r="AN234" i="5"/>
  <c r="AO234" i="5"/>
  <c r="AO200" i="5"/>
  <c r="AN200" i="5"/>
  <c r="AO178" i="5"/>
  <c r="AN178" i="5"/>
  <c r="AO238" i="5"/>
  <c r="AN238" i="5"/>
  <c r="AO222" i="5"/>
  <c r="AN222" i="5"/>
  <c r="AO212" i="5"/>
  <c r="AN212" i="5"/>
  <c r="AO195" i="5"/>
  <c r="AN195" i="5"/>
  <c r="AO243" i="5"/>
  <c r="AN243" i="5"/>
  <c r="AO225" i="5"/>
  <c r="AN225" i="5"/>
  <c r="AO211" i="5"/>
  <c r="AN211" i="5"/>
  <c r="AN174" i="5"/>
  <c r="AO174" i="5"/>
  <c r="AO130" i="5"/>
  <c r="AN130" i="5"/>
  <c r="AO198" i="5"/>
  <c r="AN198" i="5"/>
  <c r="AN173" i="5"/>
  <c r="AO173" i="5"/>
  <c r="AN156" i="5"/>
  <c r="AO156" i="5"/>
  <c r="AN122" i="5"/>
  <c r="AO122" i="5"/>
  <c r="AO176" i="5"/>
  <c r="AN176" i="5"/>
  <c r="AN164" i="5"/>
  <c r="AO164" i="5"/>
  <c r="AN141" i="5"/>
  <c r="AO141" i="5"/>
  <c r="AN175" i="5"/>
  <c r="AO175" i="5"/>
  <c r="AO160" i="5"/>
  <c r="AN160" i="5"/>
  <c r="AN148" i="5"/>
  <c r="AO148" i="5"/>
  <c r="AO137" i="5"/>
  <c r="AN137" i="5"/>
  <c r="AN113" i="5"/>
  <c r="AO113" i="5"/>
  <c r="AN149" i="5"/>
  <c r="AO149" i="5"/>
  <c r="AO135" i="5"/>
  <c r="AN135" i="5"/>
  <c r="AN125" i="5"/>
  <c r="AO125" i="5"/>
  <c r="AO112" i="5"/>
  <c r="AN112" i="5"/>
  <c r="AN85" i="5"/>
  <c r="AO85" i="5"/>
  <c r="AO140" i="5"/>
  <c r="AN140" i="5"/>
  <c r="AN114" i="5"/>
  <c r="AO114" i="5"/>
  <c r="AN109" i="5"/>
  <c r="AO109" i="5"/>
  <c r="AO108" i="5"/>
  <c r="AN108" i="5"/>
  <c r="AO98" i="5"/>
  <c r="AN98" i="5"/>
  <c r="AN92" i="5"/>
  <c r="AO92" i="5"/>
  <c r="AO88" i="5"/>
  <c r="AN88" i="5"/>
  <c r="AO82" i="5"/>
  <c r="AN82" i="5"/>
  <c r="AN69" i="5"/>
  <c r="AO69" i="5"/>
  <c r="AO47" i="5"/>
  <c r="AN47" i="5"/>
  <c r="AN71" i="5"/>
  <c r="AO71" i="5"/>
  <c r="AO72" i="5"/>
  <c r="AN72" i="5"/>
  <c r="AN66" i="5"/>
  <c r="AO66" i="5"/>
  <c r="AN51" i="5"/>
  <c r="AO51" i="5"/>
  <c r="AO48" i="5"/>
  <c r="AN48" i="5"/>
  <c r="AN73" i="5"/>
  <c r="AO73" i="5"/>
  <c r="AO60" i="5"/>
  <c r="AN60" i="5"/>
  <c r="AO32" i="5"/>
  <c r="AN32" i="5"/>
  <c r="AN41" i="5"/>
  <c r="AO41" i="5"/>
  <c r="AO20" i="5"/>
  <c r="AN20" i="5"/>
  <c r="AN27" i="5"/>
  <c r="AO27" i="5"/>
  <c r="AN45" i="5"/>
  <c r="AO45" i="5"/>
  <c r="AN29" i="5"/>
  <c r="AO29" i="5"/>
  <c r="AL553" i="5"/>
  <c r="AK553" i="5"/>
  <c r="AK514" i="5"/>
  <c r="AL514" i="5"/>
  <c r="AL360" i="5"/>
  <c r="AK360" i="5"/>
  <c r="AK525" i="5"/>
  <c r="AL525" i="5"/>
  <c r="AK486" i="5"/>
  <c r="AL486" i="5"/>
  <c r="AK457" i="5"/>
  <c r="AL457" i="5"/>
  <c r="AL548" i="5"/>
  <c r="AK548" i="5"/>
  <c r="AL541" i="5"/>
  <c r="AK541" i="5"/>
  <c r="AL528" i="5"/>
  <c r="AK528" i="5"/>
  <c r="AL462" i="5"/>
  <c r="AK462" i="5"/>
  <c r="AK550" i="5"/>
  <c r="AL550" i="5"/>
  <c r="AK459" i="5"/>
  <c r="AL459" i="5"/>
  <c r="AL291" i="5"/>
  <c r="AK291" i="5"/>
  <c r="AL558" i="5"/>
  <c r="AK558" i="5"/>
  <c r="AL542" i="5"/>
  <c r="AK542" i="5"/>
  <c r="AK534" i="5"/>
  <c r="AL534" i="5"/>
  <c r="AK517" i="5"/>
  <c r="AL517" i="5"/>
  <c r="AK490" i="5"/>
  <c r="AL490" i="5"/>
  <c r="AK464" i="5"/>
  <c r="AL464" i="5"/>
  <c r="AK448" i="5"/>
  <c r="AL448" i="5"/>
  <c r="AK435" i="5"/>
  <c r="AL435" i="5"/>
  <c r="AK422" i="5"/>
  <c r="AL422" i="5"/>
  <c r="AK411" i="5"/>
  <c r="AL411" i="5"/>
  <c r="AK351" i="5"/>
  <c r="AL351" i="5"/>
  <c r="AK521" i="5"/>
  <c r="AL521" i="5"/>
  <c r="AL510" i="5"/>
  <c r="AK510" i="5"/>
  <c r="AL502" i="5"/>
  <c r="AK502" i="5"/>
  <c r="AK489" i="5"/>
  <c r="AL489" i="5"/>
  <c r="AL473" i="5"/>
  <c r="AK473" i="5"/>
  <c r="AK455" i="5"/>
  <c r="AL455" i="5"/>
  <c r="AK449" i="5"/>
  <c r="AL449" i="5"/>
  <c r="AK436" i="5"/>
  <c r="AL436" i="5"/>
  <c r="AK367" i="5"/>
  <c r="AL367" i="5"/>
  <c r="AK523" i="5"/>
  <c r="AL523" i="5"/>
  <c r="AL506" i="5"/>
  <c r="AK506" i="5"/>
  <c r="AK492" i="5"/>
  <c r="AL492" i="5"/>
  <c r="AK479" i="5"/>
  <c r="AL479" i="5"/>
  <c r="AK467" i="5"/>
  <c r="AL467" i="5"/>
  <c r="AL446" i="5"/>
  <c r="AK446" i="5"/>
  <c r="AK429" i="5"/>
  <c r="AL429" i="5"/>
  <c r="AL338" i="5"/>
  <c r="AK338" i="5"/>
  <c r="AK405" i="5"/>
  <c r="AL405" i="5"/>
  <c r="AK396" i="5"/>
  <c r="AL396" i="5"/>
  <c r="AK382" i="5"/>
  <c r="AL382" i="5"/>
  <c r="AK368" i="5"/>
  <c r="AL368" i="5"/>
  <c r="AL303" i="5"/>
  <c r="AK303" i="5"/>
  <c r="AK420" i="5"/>
  <c r="AL420" i="5"/>
  <c r="AL398" i="5"/>
  <c r="AK398" i="5"/>
  <c r="AK378" i="5"/>
  <c r="AL378" i="5"/>
  <c r="AK358" i="5"/>
  <c r="AL358" i="5"/>
  <c r="AK342" i="5"/>
  <c r="AL342" i="5"/>
  <c r="AK274" i="5"/>
  <c r="AL274" i="5"/>
  <c r="AK432" i="5"/>
  <c r="AL432" i="5"/>
  <c r="AK416" i="5"/>
  <c r="AL416" i="5"/>
  <c r="AK399" i="5"/>
  <c r="AL399" i="5"/>
  <c r="AK384" i="5"/>
  <c r="AL384" i="5"/>
  <c r="AK371" i="5"/>
  <c r="AL371" i="5"/>
  <c r="AK359" i="5"/>
  <c r="AL359" i="5"/>
  <c r="AK346" i="5"/>
  <c r="AL346" i="5"/>
  <c r="AK327" i="5"/>
  <c r="AL327" i="5"/>
  <c r="AK281" i="5"/>
  <c r="AL281" i="5"/>
  <c r="AL353" i="5"/>
  <c r="AK353" i="5"/>
  <c r="AK333" i="5"/>
  <c r="AL333" i="5"/>
  <c r="AK316" i="5"/>
  <c r="AL316" i="5"/>
  <c r="AL299" i="5"/>
  <c r="AK299" i="5"/>
  <c r="AL286" i="5"/>
  <c r="AK286" i="5"/>
  <c r="AL273" i="5"/>
  <c r="AK273" i="5"/>
  <c r="AL258" i="5"/>
  <c r="AK258" i="5"/>
  <c r="AK221" i="5"/>
  <c r="AL221" i="5"/>
  <c r="AL324" i="5"/>
  <c r="AK324" i="5"/>
  <c r="AL314" i="5"/>
  <c r="AK314" i="5"/>
  <c r="AL301" i="5"/>
  <c r="AK301" i="5"/>
  <c r="AL283" i="5"/>
  <c r="AK283" i="5"/>
  <c r="AL265" i="5"/>
  <c r="AK265" i="5"/>
  <c r="AK254" i="5"/>
  <c r="AL254" i="5"/>
  <c r="AK230" i="5"/>
  <c r="AL230" i="5"/>
  <c r="AK330" i="5"/>
  <c r="AL330" i="5"/>
  <c r="AL317" i="5"/>
  <c r="AK317" i="5"/>
  <c r="AL298" i="5"/>
  <c r="AK298" i="5"/>
  <c r="AK278" i="5"/>
  <c r="AL278" i="5"/>
  <c r="AK256" i="5"/>
  <c r="AL256" i="5"/>
  <c r="AK236" i="5"/>
  <c r="AL236" i="5"/>
  <c r="AL163" i="5"/>
  <c r="AK163" i="5"/>
  <c r="AK227" i="5"/>
  <c r="AL227" i="5"/>
  <c r="AL218" i="5"/>
  <c r="AK218" i="5"/>
  <c r="AL201" i="5"/>
  <c r="AK201" i="5"/>
  <c r="AK189" i="5"/>
  <c r="AL189" i="5"/>
  <c r="AL172" i="5"/>
  <c r="AK172" i="5"/>
  <c r="AL234" i="5"/>
  <c r="AK234" i="5"/>
  <c r="AK199" i="5"/>
  <c r="AL199" i="5"/>
  <c r="AK242" i="5"/>
  <c r="AL242" i="5"/>
  <c r="AK228" i="5"/>
  <c r="AL228" i="5"/>
  <c r="AP217" i="5"/>
  <c r="AK217" i="5"/>
  <c r="AL217" i="5"/>
  <c r="AK203" i="5"/>
  <c r="AL203" i="5"/>
  <c r="AL160" i="5"/>
  <c r="AK160" i="5"/>
  <c r="AK207" i="5"/>
  <c r="AL207" i="5"/>
  <c r="AK191" i="5"/>
  <c r="AL191" i="5"/>
  <c r="AK171" i="5"/>
  <c r="AL171" i="5"/>
  <c r="AP119" i="5"/>
  <c r="AL119" i="5"/>
  <c r="AK119" i="5"/>
  <c r="AK173" i="5"/>
  <c r="AL173" i="5"/>
  <c r="AL180" i="5"/>
  <c r="AK180" i="5"/>
  <c r="AK166" i="5"/>
  <c r="AL166" i="5"/>
  <c r="AK113" i="5"/>
  <c r="AL113" i="5"/>
  <c r="AK150" i="5"/>
  <c r="AL150" i="5"/>
  <c r="AK133" i="5"/>
  <c r="AL133" i="5"/>
  <c r="AL121" i="5"/>
  <c r="AK121" i="5"/>
  <c r="AL105" i="5"/>
  <c r="AK105" i="5"/>
  <c r="AP64" i="5"/>
  <c r="AL64" i="5"/>
  <c r="AK64" i="5"/>
  <c r="AK143" i="5"/>
  <c r="AL143" i="5"/>
  <c r="AK132" i="5"/>
  <c r="AL132" i="5"/>
  <c r="AK116" i="5"/>
  <c r="AL116" i="5"/>
  <c r="AK158" i="5"/>
  <c r="AL158" i="5"/>
  <c r="AK138" i="5"/>
  <c r="AL138" i="5"/>
  <c r="AK125" i="5"/>
  <c r="AL125" i="5"/>
  <c r="AK112" i="5"/>
  <c r="AL112" i="5"/>
  <c r="AK97" i="5"/>
  <c r="AL97" i="5"/>
  <c r="AK96" i="5"/>
  <c r="AL96" i="5"/>
  <c r="AL89" i="5"/>
  <c r="AK89" i="5"/>
  <c r="AL101" i="5"/>
  <c r="AK101" i="5"/>
  <c r="AK85" i="5"/>
  <c r="AL85" i="5"/>
  <c r="AK72" i="5"/>
  <c r="AL72" i="5"/>
  <c r="AL88" i="5"/>
  <c r="AK88" i="5"/>
  <c r="AL68" i="5"/>
  <c r="AK68" i="5"/>
  <c r="AL60" i="5"/>
  <c r="AK60" i="5"/>
  <c r="AK71" i="5"/>
  <c r="AL71" i="5"/>
  <c r="AK56" i="5"/>
  <c r="AL56" i="5"/>
  <c r="AK47" i="5"/>
  <c r="AL47" i="5"/>
  <c r="AK61" i="5"/>
  <c r="AL61" i="5"/>
  <c r="AK51" i="5"/>
  <c r="AL51" i="5"/>
  <c r="AL52" i="5"/>
  <c r="AK52" i="5"/>
  <c r="AK35" i="5"/>
  <c r="AL35" i="5"/>
  <c r="AK21" i="5"/>
  <c r="AL21" i="5"/>
  <c r="AK38" i="5"/>
  <c r="AL38" i="5"/>
  <c r="AK20" i="5"/>
  <c r="AL20" i="5"/>
  <c r="AK31" i="5"/>
  <c r="AL31" i="5"/>
  <c r="AK22" i="5"/>
  <c r="AL22" i="5"/>
  <c r="AI538" i="5"/>
  <c r="AP538" i="5"/>
  <c r="AH538" i="5"/>
  <c r="AI503" i="5"/>
  <c r="AH503" i="5"/>
  <c r="AP503" i="5"/>
  <c r="AH446" i="5"/>
  <c r="AP446" i="5"/>
  <c r="AI446" i="5"/>
  <c r="AH556" i="5"/>
  <c r="AI556" i="5"/>
  <c r="AP556" i="5"/>
  <c r="AH511" i="5"/>
  <c r="AP511" i="5"/>
  <c r="AI511" i="5"/>
  <c r="AP432" i="5"/>
  <c r="AI432" i="5"/>
  <c r="AH432" i="5"/>
  <c r="AI413" i="5"/>
  <c r="AH413" i="5"/>
  <c r="AP413" i="5"/>
  <c r="AH365" i="5"/>
  <c r="AI365" i="5"/>
  <c r="AP365" i="5"/>
  <c r="AI532" i="5"/>
  <c r="AH532" i="5"/>
  <c r="AP532" i="5"/>
  <c r="AI533" i="5"/>
  <c r="AP533" i="5"/>
  <c r="AH533" i="5"/>
  <c r="AI484" i="5"/>
  <c r="AP484" i="5"/>
  <c r="AH484" i="5"/>
  <c r="AI441" i="5"/>
  <c r="AH441" i="5"/>
  <c r="AP441" i="5"/>
  <c r="AI541" i="5"/>
  <c r="AH541" i="5"/>
  <c r="AP541" i="5"/>
  <c r="AI520" i="5"/>
  <c r="AH520" i="5"/>
  <c r="AP520" i="5"/>
  <c r="AI482" i="5"/>
  <c r="AP482" i="5"/>
  <c r="AH482" i="5"/>
  <c r="AI463" i="5"/>
  <c r="AH463" i="5"/>
  <c r="AP463" i="5"/>
  <c r="AH204" i="5"/>
  <c r="AI204" i="5"/>
  <c r="AP204" i="5"/>
  <c r="AH551" i="5"/>
  <c r="AP551" i="5"/>
  <c r="AI551" i="5"/>
  <c r="AI546" i="5"/>
  <c r="AH546" i="5"/>
  <c r="AP546" i="5"/>
  <c r="AH524" i="5"/>
  <c r="AP524" i="5"/>
  <c r="AI524" i="5"/>
  <c r="AI505" i="5"/>
  <c r="AH505" i="5"/>
  <c r="AP505" i="5"/>
  <c r="AI480" i="5"/>
  <c r="AH480" i="5"/>
  <c r="AP480" i="5"/>
  <c r="AI471" i="5"/>
  <c r="AH471" i="5"/>
  <c r="AP471" i="5"/>
  <c r="AI457" i="5"/>
  <c r="AP457" i="5"/>
  <c r="AH457" i="5"/>
  <c r="AI423" i="5"/>
  <c r="AP423" i="5"/>
  <c r="AH423" i="5"/>
  <c r="AH302" i="5"/>
  <c r="AP302" i="5"/>
  <c r="AI302" i="5"/>
  <c r="AI515" i="5"/>
  <c r="AH515" i="5"/>
  <c r="AP515" i="5"/>
  <c r="AI491" i="5"/>
  <c r="AH491" i="5"/>
  <c r="AP491" i="5"/>
  <c r="AI475" i="5"/>
  <c r="AH475" i="5"/>
  <c r="AP475" i="5"/>
  <c r="AI458" i="5"/>
  <c r="AH458" i="5"/>
  <c r="AP458" i="5"/>
  <c r="AP442" i="5"/>
  <c r="AI442" i="5"/>
  <c r="AH442" i="5"/>
  <c r="AP422" i="5"/>
  <c r="AI422" i="5"/>
  <c r="AH422" i="5"/>
  <c r="AH357" i="5"/>
  <c r="AP357" i="5"/>
  <c r="AI357" i="5"/>
  <c r="AI522" i="5"/>
  <c r="AH522" i="5"/>
  <c r="AP522" i="5"/>
  <c r="AP508" i="5"/>
  <c r="AI508" i="5"/>
  <c r="AH508" i="5"/>
  <c r="AI493" i="5"/>
  <c r="AH493" i="5"/>
  <c r="AP493" i="5"/>
  <c r="AI481" i="5"/>
  <c r="AP481" i="5"/>
  <c r="AH481" i="5"/>
  <c r="AP450" i="5"/>
  <c r="AI450" i="5"/>
  <c r="AH450" i="5"/>
  <c r="AI431" i="5"/>
  <c r="AH431" i="5"/>
  <c r="AP431" i="5"/>
  <c r="AI379" i="5"/>
  <c r="AH379" i="5"/>
  <c r="AP379" i="5"/>
  <c r="AI344" i="5"/>
  <c r="AH344" i="5"/>
  <c r="AP344" i="5"/>
  <c r="AH256" i="5"/>
  <c r="AI256" i="5"/>
  <c r="AP256" i="5"/>
  <c r="AI414" i="5"/>
  <c r="AH414" i="5"/>
  <c r="AP414" i="5"/>
  <c r="AI390" i="5"/>
  <c r="AH390" i="5"/>
  <c r="AP390" i="5"/>
  <c r="AI373" i="5"/>
  <c r="AP373" i="5"/>
  <c r="AH373" i="5"/>
  <c r="AP353" i="5"/>
  <c r="AI353" i="5"/>
  <c r="AH353" i="5"/>
  <c r="AP339" i="5"/>
  <c r="AI339" i="5"/>
  <c r="AH339" i="5"/>
  <c r="AI409" i="5"/>
  <c r="AH409" i="5"/>
  <c r="AP409" i="5"/>
  <c r="AI393" i="5"/>
  <c r="AH393" i="5"/>
  <c r="AP393" i="5"/>
  <c r="AI381" i="5"/>
  <c r="AP381" i="5"/>
  <c r="AH381" i="5"/>
  <c r="AI367" i="5"/>
  <c r="AH367" i="5"/>
  <c r="AP367" i="5"/>
  <c r="AI333" i="5"/>
  <c r="AH333" i="5"/>
  <c r="AP333" i="5"/>
  <c r="AI298" i="5"/>
  <c r="AH298" i="5"/>
  <c r="AP298" i="5"/>
  <c r="AH226" i="5"/>
  <c r="AI226" i="5"/>
  <c r="AP226" i="5"/>
  <c r="AI433" i="5"/>
  <c r="AH433" i="5"/>
  <c r="AP433" i="5"/>
  <c r="AI420" i="5"/>
  <c r="AP420" i="5"/>
  <c r="AH420" i="5"/>
  <c r="AI401" i="5"/>
  <c r="AH401" i="5"/>
  <c r="AP401" i="5"/>
  <c r="AI394" i="5"/>
  <c r="AP394" i="5"/>
  <c r="AH394" i="5"/>
  <c r="AI374" i="5"/>
  <c r="AH374" i="5"/>
  <c r="AP374" i="5"/>
  <c r="AI330" i="5"/>
  <c r="AP330" i="5"/>
  <c r="AH330" i="5"/>
  <c r="AH231" i="5"/>
  <c r="AI231" i="5"/>
  <c r="AP231" i="5"/>
  <c r="AH354" i="5"/>
  <c r="AI354" i="5"/>
  <c r="AP354" i="5"/>
  <c r="AI343" i="5"/>
  <c r="AH343" i="5"/>
  <c r="AI335" i="5"/>
  <c r="AH335" i="5"/>
  <c r="AP335" i="5"/>
  <c r="AH307" i="5"/>
  <c r="AP307" i="5"/>
  <c r="AI307" i="5"/>
  <c r="AI291" i="5"/>
  <c r="AH291" i="5"/>
  <c r="AP291" i="5"/>
  <c r="AH271" i="5"/>
  <c r="AI271" i="5"/>
  <c r="AP271" i="5"/>
  <c r="AI259" i="5"/>
  <c r="AH259" i="5"/>
  <c r="AP259" i="5"/>
  <c r="AH200" i="5"/>
  <c r="AI200" i="5"/>
  <c r="AP200" i="5"/>
  <c r="AI327" i="5"/>
  <c r="AH327" i="5"/>
  <c r="AP327" i="5"/>
  <c r="AH311" i="5"/>
  <c r="AP311" i="5"/>
  <c r="AI311" i="5"/>
  <c r="AI297" i="5"/>
  <c r="AH297" i="5"/>
  <c r="AP297" i="5"/>
  <c r="AI282" i="5"/>
  <c r="AH282" i="5"/>
  <c r="AP282" i="5"/>
  <c r="AH270" i="5"/>
  <c r="AI270" i="5"/>
  <c r="AP270" i="5"/>
  <c r="AH246" i="5"/>
  <c r="AI246" i="5"/>
  <c r="AP246" i="5"/>
  <c r="AI205" i="5"/>
  <c r="AP205" i="5"/>
  <c r="AH205" i="5"/>
  <c r="AI322" i="5"/>
  <c r="AP322" i="5"/>
  <c r="AH322" i="5"/>
  <c r="AH312" i="5"/>
  <c r="AP312" i="5"/>
  <c r="AI312" i="5"/>
  <c r="AI295" i="5"/>
  <c r="AH295" i="5"/>
  <c r="AP295" i="5"/>
  <c r="AH280" i="5"/>
  <c r="AI280" i="5"/>
  <c r="AP280" i="5"/>
  <c r="AH265" i="5"/>
  <c r="AP265" i="5"/>
  <c r="AI265" i="5"/>
  <c r="AH255" i="5"/>
  <c r="AP255" i="5"/>
  <c r="AI255" i="5"/>
  <c r="AH249" i="5"/>
  <c r="AI249" i="5"/>
  <c r="AP249" i="5"/>
  <c r="AH238" i="5"/>
  <c r="AI238" i="5"/>
  <c r="AP238" i="5"/>
  <c r="AH230" i="5"/>
  <c r="AI230" i="5"/>
  <c r="AP230" i="5"/>
  <c r="AI217" i="5"/>
  <c r="AH217" i="5"/>
  <c r="AP191" i="5"/>
  <c r="AI191" i="5"/>
  <c r="AH191" i="5"/>
  <c r="AH243" i="5"/>
  <c r="AI243" i="5"/>
  <c r="AP243" i="5"/>
  <c r="AI224" i="5"/>
  <c r="AH224" i="5"/>
  <c r="AP224" i="5"/>
  <c r="AH209" i="5"/>
  <c r="AI209" i="5"/>
  <c r="AP209" i="5"/>
  <c r="AH248" i="5"/>
  <c r="AI248" i="5"/>
  <c r="AP248" i="5"/>
  <c r="AI234" i="5"/>
  <c r="AP234" i="5"/>
  <c r="AH234" i="5"/>
  <c r="AI215" i="5"/>
  <c r="AP215" i="5"/>
  <c r="AH215" i="5"/>
  <c r="AH154" i="5"/>
  <c r="AI154" i="5"/>
  <c r="AP154" i="5"/>
  <c r="AH198" i="5"/>
  <c r="AI198" i="5"/>
  <c r="AP198" i="5"/>
  <c r="AH189" i="5"/>
  <c r="AI189" i="5"/>
  <c r="AP189" i="5"/>
  <c r="AH172" i="5"/>
  <c r="AI172" i="5"/>
  <c r="AP172" i="5"/>
  <c r="AI157" i="5"/>
  <c r="AH157" i="5"/>
  <c r="AP157" i="5"/>
  <c r="AI111" i="5"/>
  <c r="AH111" i="5"/>
  <c r="AP111" i="5"/>
  <c r="AI181" i="5"/>
  <c r="AH181" i="5"/>
  <c r="AP181" i="5"/>
  <c r="AI163" i="5"/>
  <c r="AH163" i="5"/>
  <c r="AP163" i="5"/>
  <c r="AH128" i="5"/>
  <c r="AI128" i="5"/>
  <c r="AI183" i="5"/>
  <c r="AH183" i="5"/>
  <c r="AP183" i="5"/>
  <c r="AH173" i="5"/>
  <c r="AI173" i="5"/>
  <c r="AP173" i="5"/>
  <c r="AH150" i="5"/>
  <c r="AP150" i="5"/>
  <c r="AI150" i="5"/>
  <c r="AI129" i="5"/>
  <c r="AH129" i="5"/>
  <c r="AP129" i="5"/>
  <c r="AI84" i="5"/>
  <c r="AH84" i="5"/>
  <c r="AP84" i="5"/>
  <c r="AH138" i="5"/>
  <c r="AP138" i="5"/>
  <c r="AI138" i="5"/>
  <c r="AI122" i="5"/>
  <c r="AH122" i="5"/>
  <c r="AP122" i="5"/>
  <c r="AP109" i="5"/>
  <c r="AH109" i="5"/>
  <c r="AI109" i="5"/>
  <c r="AH156" i="5"/>
  <c r="AI156" i="5"/>
  <c r="AP156" i="5"/>
  <c r="AI126" i="5"/>
  <c r="AH126" i="5"/>
  <c r="AP126" i="5"/>
  <c r="AH71" i="5"/>
  <c r="AI71" i="5"/>
  <c r="AP71" i="5"/>
  <c r="AH136" i="5"/>
  <c r="AI136" i="5"/>
  <c r="AP136" i="5"/>
  <c r="AI115" i="5"/>
  <c r="AP115" i="5"/>
  <c r="AH115" i="5"/>
  <c r="AI83" i="5"/>
  <c r="AH83" i="5"/>
  <c r="AP83" i="5"/>
  <c r="AH88" i="5"/>
  <c r="AI88" i="5"/>
  <c r="AP88" i="5"/>
  <c r="AH75" i="5"/>
  <c r="AI75" i="5"/>
  <c r="AP75" i="5"/>
  <c r="AI102" i="5"/>
  <c r="AH102" i="5"/>
  <c r="AP102" i="5"/>
  <c r="AH87" i="5"/>
  <c r="AI87" i="5"/>
  <c r="AP87" i="5"/>
  <c r="AH90" i="5"/>
  <c r="AI90" i="5"/>
  <c r="AP90" i="5"/>
  <c r="AI77" i="5"/>
  <c r="AH77" i="5"/>
  <c r="AP77" i="5"/>
  <c r="AP52" i="5"/>
  <c r="AH52" i="5"/>
  <c r="AI52" i="5"/>
  <c r="AP22" i="5"/>
  <c r="AI22" i="5"/>
  <c r="AH22" i="5"/>
  <c r="AI63" i="5"/>
  <c r="AH63" i="5"/>
  <c r="AP63" i="5"/>
  <c r="AI20" i="5"/>
  <c r="AH20" i="5"/>
  <c r="AP20" i="5"/>
  <c r="AH62" i="5"/>
  <c r="AI62" i="5"/>
  <c r="AP62" i="5"/>
  <c r="AH64" i="5"/>
  <c r="AI64" i="5"/>
  <c r="AI53" i="5"/>
  <c r="AH53" i="5"/>
  <c r="AP53" i="5"/>
  <c r="AH51" i="5"/>
  <c r="AI51" i="5"/>
  <c r="AP51" i="5"/>
  <c r="AH43" i="5"/>
  <c r="AI43" i="5"/>
  <c r="AP43" i="5"/>
  <c r="AI31" i="5"/>
  <c r="AH31" i="5"/>
  <c r="AP31" i="5"/>
  <c r="AI39" i="5"/>
  <c r="AH39" i="5"/>
  <c r="AP39" i="5"/>
  <c r="AP21" i="5"/>
  <c r="AI21" i="5"/>
  <c r="AH21" i="5"/>
  <c r="AH35" i="5"/>
  <c r="AI35" i="5"/>
  <c r="AP35" i="5"/>
  <c r="B51" i="5"/>
  <c r="AO537" i="5"/>
  <c r="AN537" i="5"/>
  <c r="AN438" i="5"/>
  <c r="AO438" i="5"/>
  <c r="AN547" i="5"/>
  <c r="AO547" i="5"/>
  <c r="AO533" i="5"/>
  <c r="AN533" i="5"/>
  <c r="AN481" i="5"/>
  <c r="AO481" i="5"/>
  <c r="AO550" i="5"/>
  <c r="AN550" i="5"/>
  <c r="AO538" i="5"/>
  <c r="AN538" i="5"/>
  <c r="AO437" i="5"/>
  <c r="AN437" i="5"/>
  <c r="AN557" i="5"/>
  <c r="AO557" i="5"/>
  <c r="AO536" i="5"/>
  <c r="AN536" i="5"/>
  <c r="AN521" i="5"/>
  <c r="AO521" i="5"/>
  <c r="AN456" i="5"/>
  <c r="AO456" i="5"/>
  <c r="AN328" i="5"/>
  <c r="AO328" i="5"/>
  <c r="AO555" i="5"/>
  <c r="AN555" i="5"/>
  <c r="AO530" i="5"/>
  <c r="AN530" i="5"/>
  <c r="AN518" i="5"/>
  <c r="AO518" i="5"/>
  <c r="AO505" i="5"/>
  <c r="AN505" i="5"/>
  <c r="AN499" i="5"/>
  <c r="AO499" i="5"/>
  <c r="AN492" i="5"/>
  <c r="AO492" i="5"/>
  <c r="AN486" i="5"/>
  <c r="AO486" i="5"/>
  <c r="AO473" i="5"/>
  <c r="AN473" i="5"/>
  <c r="AO455" i="5"/>
  <c r="AN455" i="5"/>
  <c r="AO444" i="5"/>
  <c r="AN444" i="5"/>
  <c r="AN432" i="5"/>
  <c r="AO432" i="5"/>
  <c r="AN387" i="5"/>
  <c r="AO387" i="5"/>
  <c r="AN308" i="5"/>
  <c r="AO308" i="5"/>
  <c r="AN512" i="5"/>
  <c r="AO512" i="5"/>
  <c r="AO498" i="5"/>
  <c r="AN498" i="5"/>
  <c r="AO474" i="5"/>
  <c r="AN474" i="5"/>
  <c r="AO465" i="5"/>
  <c r="AN465" i="5"/>
  <c r="AN446" i="5"/>
  <c r="AO446" i="5"/>
  <c r="AN426" i="5"/>
  <c r="AO426" i="5"/>
  <c r="AO394" i="5"/>
  <c r="AN394" i="5"/>
  <c r="AN270" i="5"/>
  <c r="AO270" i="5"/>
  <c r="AO525" i="5"/>
  <c r="AN525" i="5"/>
  <c r="AO496" i="5"/>
  <c r="AN496" i="5"/>
  <c r="AN472" i="5"/>
  <c r="AO472" i="5"/>
  <c r="AO458" i="5"/>
  <c r="AN458" i="5"/>
  <c r="AN422" i="5"/>
  <c r="AO422" i="5"/>
  <c r="AO354" i="5"/>
  <c r="AN354" i="5"/>
  <c r="AO406" i="5"/>
  <c r="AN406" i="5"/>
  <c r="AN388" i="5"/>
  <c r="AO388" i="5"/>
  <c r="AN371" i="5"/>
  <c r="AO371" i="5"/>
  <c r="AO349" i="5"/>
  <c r="AN349" i="5"/>
  <c r="AO340" i="5"/>
  <c r="AN340" i="5"/>
  <c r="AN289" i="5"/>
  <c r="AO289" i="5"/>
  <c r="AO267" i="5"/>
  <c r="AN267" i="5"/>
  <c r="AN419" i="5"/>
  <c r="AO419" i="5"/>
  <c r="AN408" i="5"/>
  <c r="AO408" i="5"/>
  <c r="AO390" i="5"/>
  <c r="AN390" i="5"/>
  <c r="AO380" i="5"/>
  <c r="AN380" i="5"/>
  <c r="AO365" i="5"/>
  <c r="AN365" i="5"/>
  <c r="AN356" i="5"/>
  <c r="AO356" i="5"/>
  <c r="AN304" i="5"/>
  <c r="AO304" i="5"/>
  <c r="AO252" i="5"/>
  <c r="AN252" i="5"/>
  <c r="AO435" i="5"/>
  <c r="AN435" i="5"/>
  <c r="AN420" i="5"/>
  <c r="AO420" i="5"/>
  <c r="AO409" i="5"/>
  <c r="AN409" i="5"/>
  <c r="AN383" i="5"/>
  <c r="AO383" i="5"/>
  <c r="AO367" i="5"/>
  <c r="AN367" i="5"/>
  <c r="AO335" i="5"/>
  <c r="AN335" i="5"/>
  <c r="AO258" i="5"/>
  <c r="AN258" i="5"/>
  <c r="AO358" i="5"/>
  <c r="AN358" i="5"/>
  <c r="AN344" i="5"/>
  <c r="AO344" i="5"/>
  <c r="AN332" i="5"/>
  <c r="AO332" i="5"/>
  <c r="AO322" i="5"/>
  <c r="AN322" i="5"/>
  <c r="AO312" i="5"/>
  <c r="AN312" i="5"/>
  <c r="AN302" i="5"/>
  <c r="AO302" i="5"/>
  <c r="AO283" i="5"/>
  <c r="AN283" i="5"/>
  <c r="AO263" i="5"/>
  <c r="AN263" i="5"/>
  <c r="AO249" i="5"/>
  <c r="AN249" i="5"/>
  <c r="AN227" i="5"/>
  <c r="AO227" i="5"/>
  <c r="AO326" i="5"/>
  <c r="AN326" i="5"/>
  <c r="AO298" i="5"/>
  <c r="AN298" i="5"/>
  <c r="AN278" i="5"/>
  <c r="AO278" i="5"/>
  <c r="AO256" i="5"/>
  <c r="AN256" i="5"/>
  <c r="AN157" i="5"/>
  <c r="AO157" i="5"/>
  <c r="AO313" i="5"/>
  <c r="AN313" i="5"/>
  <c r="AO296" i="5"/>
  <c r="AN296" i="5"/>
  <c r="AN282" i="5"/>
  <c r="AO282" i="5"/>
  <c r="AO274" i="5"/>
  <c r="AN274" i="5"/>
  <c r="AO261" i="5"/>
  <c r="AN261" i="5"/>
  <c r="AO220" i="5"/>
  <c r="AN220" i="5"/>
  <c r="AN240" i="5"/>
  <c r="AO240" i="5"/>
  <c r="AN231" i="5"/>
  <c r="AO231" i="5"/>
  <c r="AN199" i="5"/>
  <c r="AO199" i="5"/>
  <c r="AO161" i="5"/>
  <c r="AN161" i="5"/>
  <c r="AO235" i="5"/>
  <c r="AN235" i="5"/>
  <c r="AN219" i="5"/>
  <c r="AO219" i="5"/>
  <c r="AO210" i="5"/>
  <c r="AN210" i="5"/>
  <c r="AO194" i="5"/>
  <c r="AN194" i="5"/>
  <c r="AN236" i="5"/>
  <c r="AO236" i="5"/>
  <c r="AO221" i="5"/>
  <c r="AN221" i="5"/>
  <c r="AN208" i="5"/>
  <c r="AO208" i="5"/>
  <c r="AN171" i="5"/>
  <c r="AO171" i="5"/>
  <c r="AN118" i="5"/>
  <c r="AO118" i="5"/>
  <c r="AO197" i="5"/>
  <c r="AN197" i="5"/>
  <c r="AO168" i="5"/>
  <c r="AN168" i="5"/>
  <c r="AO152" i="5"/>
  <c r="AN152" i="5"/>
  <c r="AN115" i="5"/>
  <c r="AO115" i="5"/>
  <c r="AN172" i="5"/>
  <c r="AO172" i="5"/>
  <c r="AO159" i="5"/>
  <c r="AN159" i="5"/>
  <c r="AN116" i="5"/>
  <c r="AO116" i="5"/>
  <c r="AO169" i="5"/>
  <c r="AN169" i="5"/>
  <c r="AN132" i="5"/>
  <c r="AO132" i="5"/>
  <c r="AO145" i="5"/>
  <c r="AN145" i="5"/>
  <c r="AN127" i="5"/>
  <c r="AO127" i="5"/>
  <c r="AN107" i="5"/>
  <c r="AO107" i="5"/>
  <c r="AO147" i="5"/>
  <c r="AN147" i="5"/>
  <c r="AO133" i="5"/>
  <c r="AN133" i="5"/>
  <c r="AN123" i="5"/>
  <c r="AO123" i="5"/>
  <c r="AN111" i="5"/>
  <c r="AO111" i="5"/>
  <c r="AN81" i="5"/>
  <c r="AO81" i="5"/>
  <c r="AO131" i="5"/>
  <c r="AN131" i="5"/>
  <c r="AN110" i="5"/>
  <c r="AO110" i="5"/>
  <c r="AN103" i="5"/>
  <c r="AO103" i="5"/>
  <c r="AN105" i="5"/>
  <c r="AO105" i="5"/>
  <c r="AO97" i="5"/>
  <c r="AN97" i="5"/>
  <c r="AO91" i="5"/>
  <c r="AN91" i="5"/>
  <c r="AN83" i="5"/>
  <c r="AO83" i="5"/>
  <c r="AO80" i="5"/>
  <c r="AN80" i="5"/>
  <c r="AN65" i="5"/>
  <c r="AO65" i="5"/>
  <c r="AN23" i="5"/>
  <c r="AO23" i="5"/>
  <c r="AN53" i="5"/>
  <c r="AO53" i="5"/>
  <c r="AO70" i="5"/>
  <c r="AN70" i="5"/>
  <c r="AO61" i="5"/>
  <c r="AN61" i="5"/>
  <c r="AN24" i="5"/>
  <c r="AO24" i="5"/>
  <c r="AN39" i="5"/>
  <c r="AO39" i="5"/>
  <c r="AO68" i="5"/>
  <c r="AN68" i="5"/>
  <c r="AO56" i="5"/>
  <c r="AN56" i="5"/>
  <c r="AO50" i="5"/>
  <c r="AN50" i="5"/>
  <c r="AO38" i="5"/>
  <c r="AN38" i="5"/>
  <c r="AN43" i="5"/>
  <c r="AO43" i="5"/>
  <c r="AO26" i="5"/>
  <c r="AN26" i="5"/>
  <c r="AO40" i="5"/>
  <c r="AN40" i="5"/>
  <c r="AP528" i="5"/>
  <c r="AK531" i="5"/>
  <c r="AL531" i="5"/>
  <c r="AL560" i="5"/>
  <c r="AK560" i="5"/>
  <c r="AL559" i="5"/>
  <c r="AK559" i="5"/>
  <c r="AL261" i="5"/>
  <c r="AK261" i="5"/>
  <c r="AK491" i="5"/>
  <c r="AL491" i="5"/>
  <c r="AL424" i="5"/>
  <c r="AK424" i="5"/>
  <c r="AL266" i="5"/>
  <c r="AK266" i="5"/>
  <c r="AK481" i="5"/>
  <c r="AL481" i="5"/>
  <c r="AK373" i="5"/>
  <c r="AL373" i="5"/>
  <c r="AK495" i="5"/>
  <c r="AL495" i="5"/>
  <c r="AK430" i="5"/>
  <c r="AL430" i="5"/>
  <c r="AK397" i="5"/>
  <c r="AL397" i="5"/>
  <c r="AK400" i="5"/>
  <c r="AL400" i="5"/>
  <c r="AL318" i="5"/>
  <c r="AK318" i="5"/>
  <c r="AL408" i="5"/>
  <c r="AK408" i="5"/>
  <c r="AK350" i="5"/>
  <c r="AL350" i="5"/>
  <c r="AK355" i="5"/>
  <c r="AL355" i="5"/>
  <c r="AK289" i="5"/>
  <c r="AL289" i="5"/>
  <c r="AK332" i="5"/>
  <c r="AL332" i="5"/>
  <c r="AL287" i="5"/>
  <c r="AK287" i="5"/>
  <c r="AK331" i="5"/>
  <c r="AL331" i="5"/>
  <c r="AK284" i="5"/>
  <c r="AL284" i="5"/>
  <c r="AK229" i="5"/>
  <c r="AL229" i="5"/>
  <c r="AK175" i="5"/>
  <c r="AL175" i="5"/>
  <c r="AL244" i="5"/>
  <c r="AK244" i="5"/>
  <c r="AK162" i="5"/>
  <c r="AL162" i="5"/>
  <c r="AK137" i="5"/>
  <c r="AL137" i="5"/>
  <c r="AL168" i="5"/>
  <c r="AK168" i="5"/>
  <c r="AK123" i="5"/>
  <c r="AL123" i="5"/>
  <c r="AK145" i="5"/>
  <c r="AL145" i="5"/>
  <c r="AL146" i="5"/>
  <c r="AK146" i="5"/>
  <c r="AK98" i="5"/>
  <c r="AL98" i="5"/>
  <c r="AK93" i="5"/>
  <c r="AL93" i="5"/>
  <c r="AL76" i="5"/>
  <c r="AK76" i="5"/>
  <c r="AK66" i="5"/>
  <c r="AL66" i="5"/>
  <c r="AL24" i="5"/>
  <c r="AK24" i="5"/>
  <c r="AL37" i="5"/>
  <c r="AK37" i="5"/>
  <c r="AI544" i="5"/>
  <c r="AP544" i="5"/>
  <c r="AH544" i="5"/>
  <c r="AI454" i="5"/>
  <c r="AH454" i="5"/>
  <c r="AP454" i="5"/>
  <c r="AH536" i="5"/>
  <c r="AP536" i="5"/>
  <c r="AI536" i="5"/>
  <c r="AP444" i="5"/>
  <c r="AI444" i="5"/>
  <c r="AH444" i="5"/>
  <c r="AI492" i="5"/>
  <c r="AP492" i="5"/>
  <c r="AH492" i="5"/>
  <c r="AI525" i="5"/>
  <c r="AH525" i="5"/>
  <c r="AP525" i="5"/>
  <c r="AI483" i="5"/>
  <c r="AP483" i="5"/>
  <c r="AH483" i="5"/>
  <c r="AL545" i="5"/>
  <c r="AK545" i="5"/>
  <c r="AL557" i="5"/>
  <c r="AK557" i="5"/>
  <c r="AK478" i="5"/>
  <c r="AL478" i="5"/>
  <c r="AL554" i="5"/>
  <c r="AK554" i="5"/>
  <c r="AL539" i="5"/>
  <c r="AK539" i="5"/>
  <c r="AK522" i="5"/>
  <c r="AL522" i="5"/>
  <c r="AK369" i="5"/>
  <c r="AL369" i="5"/>
  <c r="AL549" i="5"/>
  <c r="AK549" i="5"/>
  <c r="AK452" i="5"/>
  <c r="AL452" i="5"/>
  <c r="AL285" i="5"/>
  <c r="AK285" i="5"/>
  <c r="AL552" i="5"/>
  <c r="AK552" i="5"/>
  <c r="AL540" i="5"/>
  <c r="AK540" i="5"/>
  <c r="AL533" i="5"/>
  <c r="AK533" i="5"/>
  <c r="AL501" i="5"/>
  <c r="AK501" i="5"/>
  <c r="AL485" i="5"/>
  <c r="AK485" i="5"/>
  <c r="AL460" i="5"/>
  <c r="AK460" i="5"/>
  <c r="AK445" i="5"/>
  <c r="AL445" i="5"/>
  <c r="AK433" i="5"/>
  <c r="AL433" i="5"/>
  <c r="AL421" i="5"/>
  <c r="AK421" i="5"/>
  <c r="AK402" i="5"/>
  <c r="AL402" i="5"/>
  <c r="AK339" i="5"/>
  <c r="AL339" i="5"/>
  <c r="AL520" i="5"/>
  <c r="AK520" i="5"/>
  <c r="AL509" i="5"/>
  <c r="AK509" i="5"/>
  <c r="AK499" i="5"/>
  <c r="AL499" i="5"/>
  <c r="AK488" i="5"/>
  <c r="AL488" i="5"/>
  <c r="AK469" i="5"/>
  <c r="AL469" i="5"/>
  <c r="AK454" i="5"/>
  <c r="AL454" i="5"/>
  <c r="AK443" i="5"/>
  <c r="AL443" i="5"/>
  <c r="AK431" i="5"/>
  <c r="AL431" i="5"/>
  <c r="AK361" i="5"/>
  <c r="AL361" i="5"/>
  <c r="AK519" i="5"/>
  <c r="AL519" i="5"/>
  <c r="AK505" i="5"/>
  <c r="AL505" i="5"/>
  <c r="AK484" i="5"/>
  <c r="AL484" i="5"/>
  <c r="AK477" i="5"/>
  <c r="AL477" i="5"/>
  <c r="AK465" i="5"/>
  <c r="AL465" i="5"/>
  <c r="AK444" i="5"/>
  <c r="AL444" i="5"/>
  <c r="AL428" i="5"/>
  <c r="AK428" i="5"/>
  <c r="AL410" i="5"/>
  <c r="AK410" i="5"/>
  <c r="AL403" i="5"/>
  <c r="AK403" i="5"/>
  <c r="AK391" i="5"/>
  <c r="AL391" i="5"/>
  <c r="AL381" i="5"/>
  <c r="AK381" i="5"/>
  <c r="AK362" i="5"/>
  <c r="AL362" i="5"/>
  <c r="AL300" i="5"/>
  <c r="AK300" i="5"/>
  <c r="AK415" i="5"/>
  <c r="AL415" i="5"/>
  <c r="AK395" i="5"/>
  <c r="AL395" i="5"/>
  <c r="AK374" i="5"/>
  <c r="AL374" i="5"/>
  <c r="AK354" i="5"/>
  <c r="AL354" i="5"/>
  <c r="AL341" i="5"/>
  <c r="AK341" i="5"/>
  <c r="AK271" i="5"/>
  <c r="AL271" i="5"/>
  <c r="AK427" i="5"/>
  <c r="AL427" i="5"/>
  <c r="AL413" i="5"/>
  <c r="AK413" i="5"/>
  <c r="AK392" i="5"/>
  <c r="AL392" i="5"/>
  <c r="AK380" i="5"/>
  <c r="AL380" i="5"/>
  <c r="AK370" i="5"/>
  <c r="AL370" i="5"/>
  <c r="AL357" i="5"/>
  <c r="AK357" i="5"/>
  <c r="AK345" i="5"/>
  <c r="AL345" i="5"/>
  <c r="AK313" i="5"/>
  <c r="AL313" i="5"/>
  <c r="AK246" i="5"/>
  <c r="AL246" i="5"/>
  <c r="AK347" i="5"/>
  <c r="AL347" i="5"/>
  <c r="AL328" i="5"/>
  <c r="AK328" i="5"/>
  <c r="AL311" i="5"/>
  <c r="AK311" i="5"/>
  <c r="AL297" i="5"/>
  <c r="AK297" i="5"/>
  <c r="AL282" i="5"/>
  <c r="AK282" i="5"/>
  <c r="AK270" i="5"/>
  <c r="AL270" i="5"/>
  <c r="AL252" i="5"/>
  <c r="AK252" i="5"/>
  <c r="AL213" i="5"/>
  <c r="AK213" i="5"/>
  <c r="AK322" i="5"/>
  <c r="AL322" i="5"/>
  <c r="AL312" i="5"/>
  <c r="AK312" i="5"/>
  <c r="AL295" i="5"/>
  <c r="AK295" i="5"/>
  <c r="AK280" i="5"/>
  <c r="AL280" i="5"/>
  <c r="AK263" i="5"/>
  <c r="AL263" i="5"/>
  <c r="AL251" i="5"/>
  <c r="AK251" i="5"/>
  <c r="AK225" i="5"/>
  <c r="AL225" i="5"/>
  <c r="AK329" i="5"/>
  <c r="AL329" i="5"/>
  <c r="AL310" i="5"/>
  <c r="AK310" i="5"/>
  <c r="AL294" i="5"/>
  <c r="AK294" i="5"/>
  <c r="AK272" i="5"/>
  <c r="AL272" i="5"/>
  <c r="AK253" i="5"/>
  <c r="AL253" i="5"/>
  <c r="AK233" i="5"/>
  <c r="AL233" i="5"/>
  <c r="AP241" i="5"/>
  <c r="AK241" i="5"/>
  <c r="AL241" i="5"/>
  <c r="AK224" i="5"/>
  <c r="AL224" i="5"/>
  <c r="AK216" i="5"/>
  <c r="AL216" i="5"/>
  <c r="AK198" i="5"/>
  <c r="AL198" i="5"/>
  <c r="AK187" i="5"/>
  <c r="AL187" i="5"/>
  <c r="AK169" i="5"/>
  <c r="AL169" i="5"/>
  <c r="AK231" i="5"/>
  <c r="AL231" i="5"/>
  <c r="AL197" i="5"/>
  <c r="AK197" i="5"/>
  <c r="AK240" i="5"/>
  <c r="AL240" i="5"/>
  <c r="AK226" i="5"/>
  <c r="AL226" i="5"/>
  <c r="AK214" i="5"/>
  <c r="AL214" i="5"/>
  <c r="AL195" i="5"/>
  <c r="AK195" i="5"/>
  <c r="AL148" i="5"/>
  <c r="AK148" i="5"/>
  <c r="AL205" i="5"/>
  <c r="AK205" i="5"/>
  <c r="AL188" i="5"/>
  <c r="AK188" i="5"/>
  <c r="AL170" i="5"/>
  <c r="AK170" i="5"/>
  <c r="AK183" i="5"/>
  <c r="AL183" i="5"/>
  <c r="AL156" i="5"/>
  <c r="AK156" i="5"/>
  <c r="AL176" i="5"/>
  <c r="AK176" i="5"/>
  <c r="AL164" i="5"/>
  <c r="AK164" i="5"/>
  <c r="AK155" i="5"/>
  <c r="AL155" i="5"/>
  <c r="AK147" i="5"/>
  <c r="AL147" i="5"/>
  <c r="AK131" i="5"/>
  <c r="AL131" i="5"/>
  <c r="AK114" i="5"/>
  <c r="AL114" i="5"/>
  <c r="AK102" i="5"/>
  <c r="AL102" i="5"/>
  <c r="AK157" i="5"/>
  <c r="AL157" i="5"/>
  <c r="AL141" i="5"/>
  <c r="AK141" i="5"/>
  <c r="AP130" i="5"/>
  <c r="AL130" i="5"/>
  <c r="AK130" i="5"/>
  <c r="AK115" i="5"/>
  <c r="AL115" i="5"/>
  <c r="AL152" i="5"/>
  <c r="AK152" i="5"/>
  <c r="AK135" i="5"/>
  <c r="AL135" i="5"/>
  <c r="AK120" i="5"/>
  <c r="AL120" i="5"/>
  <c r="AK111" i="5"/>
  <c r="AL111" i="5"/>
  <c r="AK107" i="5"/>
  <c r="AL107" i="5"/>
  <c r="AL95" i="5"/>
  <c r="AK95" i="5"/>
  <c r="AK84" i="5"/>
  <c r="AL84" i="5"/>
  <c r="AK99" i="5"/>
  <c r="AL99" i="5"/>
  <c r="AK81" i="5"/>
  <c r="AL81" i="5"/>
  <c r="AK70" i="5"/>
  <c r="AL70" i="5"/>
  <c r="AK83" i="5"/>
  <c r="AL83" i="5"/>
  <c r="AK58" i="5"/>
  <c r="AL58" i="5"/>
  <c r="AK40" i="5"/>
  <c r="AL40" i="5"/>
  <c r="AL65" i="5"/>
  <c r="AK65" i="5"/>
  <c r="AK54" i="5"/>
  <c r="AL54" i="5"/>
  <c r="AL36" i="5"/>
  <c r="AK36" i="5"/>
  <c r="AK59" i="5"/>
  <c r="AL59" i="5"/>
  <c r="AK34" i="5"/>
  <c r="AL34" i="5"/>
  <c r="AK45" i="5"/>
  <c r="AL45" i="5"/>
  <c r="AL32" i="5"/>
  <c r="AK32" i="5"/>
  <c r="AK46" i="5"/>
  <c r="AL46" i="5"/>
  <c r="AK33" i="5"/>
  <c r="AL33" i="5"/>
  <c r="AK48" i="5"/>
  <c r="AL48" i="5"/>
  <c r="AK26" i="5"/>
  <c r="AL26" i="5"/>
  <c r="T28" i="5"/>
  <c r="T29" i="5"/>
  <c r="T38" i="5"/>
  <c r="T44" i="5"/>
  <c r="T46" i="5"/>
  <c r="T21" i="5"/>
  <c r="T24" i="5"/>
  <c r="T26" i="5"/>
  <c r="T27" i="5"/>
  <c r="T31" i="5"/>
  <c r="T32" i="5"/>
  <c r="T39" i="5"/>
  <c r="T42" i="5"/>
  <c r="T45" i="5"/>
  <c r="T22" i="5"/>
  <c r="T34" i="5"/>
  <c r="T36" i="5"/>
  <c r="T40" i="5"/>
  <c r="T43" i="5"/>
  <c r="T47" i="5"/>
  <c r="T48" i="5"/>
  <c r="T49" i="5"/>
  <c r="T41" i="5"/>
  <c r="T52" i="5"/>
  <c r="T53" i="5"/>
  <c r="T54" i="5"/>
  <c r="T64" i="5"/>
  <c r="T70" i="5"/>
  <c r="T20" i="5"/>
  <c r="T23" i="5"/>
  <c r="T30" i="5"/>
  <c r="T33" i="5"/>
  <c r="T50" i="5"/>
  <c r="T51" i="5"/>
  <c r="T56" i="5"/>
  <c r="T59" i="5"/>
  <c r="T62" i="5"/>
  <c r="T65" i="5"/>
  <c r="T67" i="5"/>
  <c r="T35" i="5"/>
  <c r="T55" i="5"/>
  <c r="T58" i="5"/>
  <c r="T63" i="5"/>
  <c r="T66" i="5"/>
  <c r="T68" i="5"/>
  <c r="T71" i="5"/>
  <c r="T76" i="5"/>
  <c r="T80" i="5"/>
  <c r="T74" i="5"/>
  <c r="T77" i="5"/>
  <c r="T57" i="5"/>
  <c r="T61" i="5"/>
  <c r="T73" i="5"/>
  <c r="T78" i="5"/>
  <c r="T89" i="5"/>
  <c r="T92" i="5"/>
  <c r="T25" i="5"/>
  <c r="T81" i="5"/>
  <c r="T82" i="5"/>
  <c r="T94" i="5"/>
  <c r="T96" i="5"/>
  <c r="T97" i="5"/>
  <c r="T98" i="5"/>
  <c r="T69" i="5"/>
  <c r="T95" i="5"/>
  <c r="T102" i="5"/>
  <c r="T105" i="5"/>
  <c r="T107" i="5"/>
  <c r="T60" i="5"/>
  <c r="T72" i="5"/>
  <c r="T83" i="5"/>
  <c r="T85" i="5"/>
  <c r="T88" i="5"/>
  <c r="T90" i="5"/>
  <c r="T91" i="5"/>
  <c r="T101" i="5"/>
  <c r="T108" i="5"/>
  <c r="T110" i="5"/>
  <c r="T37" i="5"/>
  <c r="T87" i="5"/>
  <c r="T93" i="5"/>
  <c r="T113" i="5"/>
  <c r="T121" i="5"/>
  <c r="T126" i="5"/>
  <c r="T127" i="5"/>
  <c r="T132" i="5"/>
  <c r="T136" i="5"/>
  <c r="T139" i="5"/>
  <c r="T141" i="5"/>
  <c r="T147" i="5"/>
  <c r="T155" i="5"/>
  <c r="T84" i="5"/>
  <c r="T99" i="5"/>
  <c r="T103" i="5"/>
  <c r="T106" i="5"/>
  <c r="T109" i="5"/>
  <c r="T112" i="5"/>
  <c r="T116" i="5"/>
  <c r="T117" i="5"/>
  <c r="T123" i="5"/>
  <c r="T124" i="5"/>
  <c r="T129" i="5"/>
  <c r="T131" i="5"/>
  <c r="T137" i="5"/>
  <c r="T142" i="5"/>
  <c r="T148" i="5"/>
  <c r="T151" i="5"/>
  <c r="T156" i="5"/>
  <c r="T75" i="5"/>
  <c r="T104" i="5"/>
  <c r="T114" i="5"/>
  <c r="T115" i="5"/>
  <c r="T119" i="5"/>
  <c r="T122" i="5"/>
  <c r="T130" i="5"/>
  <c r="T138" i="5"/>
  <c r="T143" i="5"/>
  <c r="T145" i="5"/>
  <c r="T146" i="5"/>
  <c r="T152" i="5"/>
  <c r="T125" i="5"/>
  <c r="T128" i="5"/>
  <c r="T134" i="5"/>
  <c r="T149" i="5"/>
  <c r="T165" i="5"/>
  <c r="T167" i="5"/>
  <c r="T171" i="5"/>
  <c r="T173" i="5"/>
  <c r="T177" i="5"/>
  <c r="T178" i="5"/>
  <c r="T181" i="5"/>
  <c r="T187" i="5"/>
  <c r="T86" i="5"/>
  <c r="T111" i="5"/>
  <c r="T118" i="5"/>
  <c r="T133" i="5"/>
  <c r="T140" i="5"/>
  <c r="T163" i="5"/>
  <c r="T169" i="5"/>
  <c r="T170" i="5"/>
  <c r="T182" i="5"/>
  <c r="T184" i="5"/>
  <c r="T79" i="5"/>
  <c r="T100" i="5"/>
  <c r="T154" i="5"/>
  <c r="T158" i="5"/>
  <c r="T161" i="5"/>
  <c r="T172" i="5"/>
  <c r="T175" i="5"/>
  <c r="T179" i="5"/>
  <c r="T183" i="5"/>
  <c r="T185" i="5"/>
  <c r="T186" i="5"/>
  <c r="T189" i="5"/>
  <c r="T190" i="5"/>
  <c r="T194" i="5"/>
  <c r="T197" i="5"/>
  <c r="T198" i="5"/>
  <c r="T201" i="5"/>
  <c r="T204" i="5"/>
  <c r="T206" i="5"/>
  <c r="T164" i="5"/>
  <c r="T188" i="5"/>
  <c r="T196" i="5"/>
  <c r="T200" i="5"/>
  <c r="T202" i="5"/>
  <c r="T203" i="5"/>
  <c r="T205" i="5"/>
  <c r="T208" i="5"/>
  <c r="T209" i="5"/>
  <c r="T211" i="5"/>
  <c r="T215" i="5"/>
  <c r="T218" i="5"/>
  <c r="T220" i="5"/>
  <c r="T223" i="5"/>
  <c r="T224" i="5"/>
  <c r="T227" i="5"/>
  <c r="T234" i="5"/>
  <c r="T239" i="5"/>
  <c r="T245" i="5"/>
  <c r="T120" i="5"/>
  <c r="T144" i="5"/>
  <c r="T150" i="5"/>
  <c r="T159" i="5"/>
  <c r="T166" i="5"/>
  <c r="T193" i="5"/>
  <c r="T199" i="5"/>
  <c r="T212" i="5"/>
  <c r="T216" i="5"/>
  <c r="T217" i="5"/>
  <c r="T222" i="5"/>
  <c r="T229" i="5"/>
  <c r="T232" i="5"/>
  <c r="T238" i="5"/>
  <c r="T242" i="5"/>
  <c r="T243" i="5"/>
  <c r="T157" i="5"/>
  <c r="T168" i="5"/>
  <c r="T174" i="5"/>
  <c r="T180" i="5"/>
  <c r="T191" i="5"/>
  <c r="T192" i="5"/>
  <c r="T207" i="5"/>
  <c r="T210" i="5"/>
  <c r="T213" i="5"/>
  <c r="T219" i="5"/>
  <c r="T221" i="5"/>
  <c r="T225" i="5"/>
  <c r="T230" i="5"/>
  <c r="T233" i="5"/>
  <c r="T235" i="5"/>
  <c r="T236" i="5"/>
  <c r="T240" i="5"/>
  <c r="T153" i="5"/>
  <c r="T176" i="5"/>
  <c r="T241" i="5"/>
  <c r="T248" i="5"/>
  <c r="T249" i="5"/>
  <c r="T252" i="5"/>
  <c r="T254" i="5"/>
  <c r="T255" i="5"/>
  <c r="T257" i="5"/>
  <c r="T260" i="5"/>
  <c r="T263" i="5"/>
  <c r="T265" i="5"/>
  <c r="T270" i="5"/>
  <c r="T273" i="5"/>
  <c r="T274" i="5"/>
  <c r="T277" i="5"/>
  <c r="T278" i="5"/>
  <c r="T279" i="5"/>
  <c r="T282" i="5"/>
  <c r="T289" i="5"/>
  <c r="T295" i="5"/>
  <c r="T301" i="5"/>
  <c r="T306" i="5"/>
  <c r="T308" i="5"/>
  <c r="T314" i="5"/>
  <c r="T318" i="5"/>
  <c r="T322" i="5"/>
  <c r="T327" i="5"/>
  <c r="T332" i="5"/>
  <c r="T334" i="5"/>
  <c r="T135" i="5"/>
  <c r="T237" i="5"/>
  <c r="T244" i="5"/>
  <c r="T250" i="5"/>
  <c r="T251" i="5"/>
  <c r="T258" i="5"/>
  <c r="T266" i="5"/>
  <c r="T276" i="5"/>
  <c r="T284" i="5"/>
  <c r="T288" i="5"/>
  <c r="T291" i="5"/>
  <c r="T292" i="5"/>
  <c r="T299" i="5"/>
  <c r="T302" i="5"/>
  <c r="T311" i="5"/>
  <c r="T313" i="5"/>
  <c r="T316" i="5"/>
  <c r="T323" i="5"/>
  <c r="T325" i="5"/>
  <c r="T328" i="5"/>
  <c r="T331" i="5"/>
  <c r="T160" i="5"/>
  <c r="T226" i="5"/>
  <c r="T231" i="5"/>
  <c r="T246" i="5"/>
  <c r="T253" i="5"/>
  <c r="T256" i="5"/>
  <c r="T259" i="5"/>
  <c r="T261" i="5"/>
  <c r="T264" i="5"/>
  <c r="T268" i="5"/>
  <c r="T269" i="5"/>
  <c r="T271" i="5"/>
  <c r="T281" i="5"/>
  <c r="T285" i="5"/>
  <c r="T290" i="5"/>
  <c r="T293" i="5"/>
  <c r="T296" i="5"/>
  <c r="T298" i="5"/>
  <c r="T300" i="5"/>
  <c r="T303" i="5"/>
  <c r="T305" i="5"/>
  <c r="T307" i="5"/>
  <c r="T310" i="5"/>
  <c r="T320" i="5"/>
  <c r="T321" i="5"/>
  <c r="T326" i="5"/>
  <c r="T330" i="5"/>
  <c r="T335" i="5"/>
  <c r="T343" i="5"/>
  <c r="T349" i="5"/>
  <c r="T354" i="5"/>
  <c r="T356" i="5"/>
  <c r="T262" i="5"/>
  <c r="T267" i="5"/>
  <c r="T280" i="5"/>
  <c r="T283" i="5"/>
  <c r="T286" i="5"/>
  <c r="T309" i="5"/>
  <c r="T312" i="5"/>
  <c r="T315" i="5"/>
  <c r="T329" i="5"/>
  <c r="T337" i="5"/>
  <c r="T342" i="5"/>
  <c r="T345" i="5"/>
  <c r="T350" i="5"/>
  <c r="T359" i="5"/>
  <c r="T362" i="5"/>
  <c r="T364" i="5"/>
  <c r="T366" i="5"/>
  <c r="T367" i="5"/>
  <c r="T378" i="5"/>
  <c r="T381" i="5"/>
  <c r="T387" i="5"/>
  <c r="T390" i="5"/>
  <c r="T393" i="5"/>
  <c r="T400" i="5"/>
  <c r="T403" i="5"/>
  <c r="T405" i="5"/>
  <c r="T410" i="5"/>
  <c r="T415" i="5"/>
  <c r="T420" i="5"/>
  <c r="T421" i="5"/>
  <c r="T424" i="5"/>
  <c r="T429" i="5"/>
  <c r="T433" i="5"/>
  <c r="T436" i="5"/>
  <c r="T437" i="5"/>
  <c r="T214" i="5"/>
  <c r="T247" i="5"/>
  <c r="T297" i="5"/>
  <c r="T317" i="5"/>
  <c r="T341" i="5"/>
  <c r="T369" i="5"/>
  <c r="T371" i="5"/>
  <c r="T372" i="5"/>
  <c r="T375" i="5"/>
  <c r="T376" i="5"/>
  <c r="T380" i="5"/>
  <c r="T385" i="5"/>
  <c r="T386" i="5"/>
  <c r="T389" i="5"/>
  <c r="T391" i="5"/>
  <c r="T396" i="5"/>
  <c r="T407" i="5"/>
  <c r="T409" i="5"/>
  <c r="T418" i="5"/>
  <c r="T162" i="5"/>
  <c r="T195" i="5"/>
  <c r="T228" i="5"/>
  <c r="T272" i="5"/>
  <c r="T275" i="5"/>
  <c r="T294" i="5"/>
  <c r="T319" i="5"/>
  <c r="T336" i="5"/>
  <c r="T340" i="5"/>
  <c r="T348" i="5"/>
  <c r="T353" i="5"/>
  <c r="T355" i="5"/>
  <c r="T361" i="5"/>
  <c r="T363" i="5"/>
  <c r="T365" i="5"/>
  <c r="T373" i="5"/>
  <c r="T379" i="5"/>
  <c r="T382" i="5"/>
  <c r="T383" i="5"/>
  <c r="T388" i="5"/>
  <c r="T392" i="5"/>
  <c r="T399" i="5"/>
  <c r="T402" i="5"/>
  <c r="T404" i="5"/>
  <c r="T408" i="5"/>
  <c r="T411" i="5"/>
  <c r="T414" i="5"/>
  <c r="T417" i="5"/>
  <c r="T287" i="5"/>
  <c r="T324" i="5"/>
  <c r="T357" i="5"/>
  <c r="T370" i="5"/>
  <c r="T384" i="5"/>
  <c r="T428" i="5"/>
  <c r="T430" i="5"/>
  <c r="T432" i="5"/>
  <c r="T441" i="5"/>
  <c r="T443" i="5"/>
  <c r="T447" i="5"/>
  <c r="T448" i="5"/>
  <c r="T451" i="5"/>
  <c r="T458" i="5"/>
  <c r="T460" i="5"/>
  <c r="T466" i="5"/>
  <c r="T472" i="5"/>
  <c r="T478" i="5"/>
  <c r="T481" i="5"/>
  <c r="T491" i="5"/>
  <c r="T494" i="5"/>
  <c r="T499" i="5"/>
  <c r="T505" i="5"/>
  <c r="T507" i="5"/>
  <c r="T508" i="5"/>
  <c r="T513" i="5"/>
  <c r="T515" i="5"/>
  <c r="T516" i="5"/>
  <c r="T525" i="5"/>
  <c r="T532" i="5"/>
  <c r="T533" i="5"/>
  <c r="T537" i="5"/>
  <c r="T339" i="5"/>
  <c r="T347" i="5"/>
  <c r="T351" i="5"/>
  <c r="T427" i="5"/>
  <c r="T431" i="5"/>
  <c r="T438" i="5"/>
  <c r="T442" i="5"/>
  <c r="T453" i="5"/>
  <c r="T454" i="5"/>
  <c r="T456" i="5"/>
  <c r="T459" i="5"/>
  <c r="T462" i="5"/>
  <c r="T464" i="5"/>
  <c r="T468" i="5"/>
  <c r="T471" i="5"/>
  <c r="T474" i="5"/>
  <c r="T475" i="5"/>
  <c r="T480" i="5"/>
  <c r="T483" i="5"/>
  <c r="T485" i="5"/>
  <c r="T496" i="5"/>
  <c r="T498" i="5"/>
  <c r="T500" i="5"/>
  <c r="T501" i="5"/>
  <c r="T503" i="5"/>
  <c r="T504" i="5"/>
  <c r="T511" i="5"/>
  <c r="T512" i="5"/>
  <c r="T517" i="5"/>
  <c r="T519" i="5"/>
  <c r="T521" i="5"/>
  <c r="T522" i="5"/>
  <c r="T333" i="5"/>
  <c r="T358" i="5"/>
  <c r="T360" i="5"/>
  <c r="T368" i="5"/>
  <c r="T374" i="5"/>
  <c r="T377" i="5"/>
  <c r="T395" i="5"/>
  <c r="T398" i="5"/>
  <c r="T401" i="5"/>
  <c r="T413" i="5"/>
  <c r="T416" i="5"/>
  <c r="T422" i="5"/>
  <c r="T425" i="5"/>
  <c r="T434" i="5"/>
  <c r="T435" i="5"/>
  <c r="T439" i="5"/>
  <c r="T446" i="5"/>
  <c r="T452" i="5"/>
  <c r="T455" i="5"/>
  <c r="T457" i="5"/>
  <c r="T461" i="5"/>
  <c r="T463" i="5"/>
  <c r="T467" i="5"/>
  <c r="T470" i="5"/>
  <c r="T473" i="5"/>
  <c r="T477" i="5"/>
  <c r="T482" i="5"/>
  <c r="T486" i="5"/>
  <c r="T487" i="5"/>
  <c r="T489" i="5"/>
  <c r="T492" i="5"/>
  <c r="T493" i="5"/>
  <c r="T495" i="5"/>
  <c r="T506" i="5"/>
  <c r="T510" i="5"/>
  <c r="T526" i="5"/>
  <c r="T531" i="5"/>
  <c r="T538" i="5"/>
  <c r="T556" i="5"/>
  <c r="T557" i="5"/>
  <c r="T560" i="5"/>
  <c r="T304" i="5"/>
  <c r="T338" i="5"/>
  <c r="T344" i="5"/>
  <c r="T346" i="5"/>
  <c r="T352" i="5"/>
  <c r="T444" i="5"/>
  <c r="T465" i="5"/>
  <c r="T484" i="5"/>
  <c r="T529" i="5"/>
  <c r="T534" i="5"/>
  <c r="T536" i="5"/>
  <c r="T539" i="5"/>
  <c r="T540" i="5"/>
  <c r="T542" i="5"/>
  <c r="T545" i="5"/>
  <c r="T546" i="5"/>
  <c r="T548" i="5"/>
  <c r="T550" i="5"/>
  <c r="T554" i="5"/>
  <c r="T541" i="5"/>
  <c r="T544" i="5"/>
  <c r="T394" i="5"/>
  <c r="T406" i="5"/>
  <c r="T412" i="5"/>
  <c r="T426" i="5"/>
  <c r="T450" i="5"/>
  <c r="T490" i="5"/>
  <c r="T497" i="5"/>
  <c r="T514" i="5"/>
  <c r="T518" i="5"/>
  <c r="T524" i="5"/>
  <c r="T527" i="5"/>
  <c r="T543" i="5"/>
  <c r="T551" i="5"/>
  <c r="T552" i="5"/>
  <c r="T553" i="5"/>
  <c r="T555" i="5"/>
  <c r="T419" i="5"/>
  <c r="T440" i="5"/>
  <c r="T449" i="5"/>
  <c r="T528" i="5"/>
  <c r="T530" i="5"/>
  <c r="T535" i="5"/>
  <c r="T547" i="5"/>
  <c r="T549" i="5"/>
  <c r="T558" i="5"/>
  <c r="T559" i="5"/>
  <c r="T397" i="5"/>
  <c r="T423" i="5"/>
  <c r="T445" i="5"/>
  <c r="T469" i="5"/>
  <c r="T476" i="5"/>
  <c r="T479" i="5"/>
  <c r="T488" i="5"/>
  <c r="T502" i="5"/>
  <c r="T509" i="5"/>
  <c r="T520" i="5"/>
  <c r="T523" i="5"/>
  <c r="T19" i="5"/>
  <c r="AP486" i="5"/>
  <c r="AI534" i="5"/>
  <c r="AP534" i="5"/>
  <c r="AH534" i="5"/>
  <c r="AI500" i="5"/>
  <c r="AH500" i="5"/>
  <c r="AP500" i="5"/>
  <c r="AP440" i="5"/>
  <c r="AI440" i="5"/>
  <c r="AH440" i="5"/>
  <c r="AI537" i="5"/>
  <c r="AH537" i="5"/>
  <c r="AP537" i="5"/>
  <c r="AH467" i="5"/>
  <c r="AP467" i="5"/>
  <c r="AI467" i="5"/>
  <c r="AH430" i="5"/>
  <c r="AP430" i="5"/>
  <c r="AI430" i="5"/>
  <c r="AI395" i="5"/>
  <c r="AH395" i="5"/>
  <c r="AP395" i="5"/>
  <c r="AI358" i="5"/>
  <c r="AH358" i="5"/>
  <c r="AP358" i="5"/>
  <c r="AH555" i="5"/>
  <c r="AP555" i="5"/>
  <c r="AI555" i="5"/>
  <c r="AI526" i="5"/>
  <c r="AP526" i="5"/>
  <c r="AH526" i="5"/>
  <c r="AI465" i="5"/>
  <c r="AH465" i="5"/>
  <c r="AP465" i="5"/>
  <c r="AH554" i="5"/>
  <c r="AP554" i="5"/>
  <c r="AI554" i="5"/>
  <c r="AP539" i="5"/>
  <c r="AI539" i="5"/>
  <c r="AH539" i="5"/>
  <c r="AI509" i="5"/>
  <c r="AH509" i="5"/>
  <c r="AP509" i="5"/>
  <c r="AI479" i="5"/>
  <c r="AH479" i="5"/>
  <c r="AP479" i="5"/>
  <c r="AP416" i="5"/>
  <c r="AI416" i="5"/>
  <c r="AH416" i="5"/>
  <c r="AH559" i="5"/>
  <c r="AP559" i="5"/>
  <c r="AI559" i="5"/>
  <c r="AH550" i="5"/>
  <c r="AP550" i="5"/>
  <c r="AI550" i="5"/>
  <c r="AH543" i="5"/>
  <c r="AP543" i="5"/>
  <c r="AI543" i="5"/>
  <c r="AP514" i="5"/>
  <c r="AI514" i="5"/>
  <c r="AH514" i="5"/>
  <c r="AI504" i="5"/>
  <c r="AP504" i="5"/>
  <c r="AH504" i="5"/>
  <c r="AI478" i="5"/>
  <c r="AP478" i="5"/>
  <c r="AH478" i="5"/>
  <c r="AI468" i="5"/>
  <c r="AP468" i="5"/>
  <c r="AH468" i="5"/>
  <c r="AI453" i="5"/>
  <c r="AH453" i="5"/>
  <c r="AP453" i="5"/>
  <c r="AP399" i="5"/>
  <c r="AI399" i="5"/>
  <c r="AH399" i="5"/>
  <c r="AI272" i="5"/>
  <c r="AH272" i="5"/>
  <c r="AP272" i="5"/>
  <c r="AI501" i="5"/>
  <c r="AH501" i="5"/>
  <c r="AP501" i="5"/>
  <c r="AI490" i="5"/>
  <c r="AP490" i="5"/>
  <c r="AH490" i="5"/>
  <c r="AI472" i="5"/>
  <c r="AH472" i="5"/>
  <c r="AP472" i="5"/>
  <c r="AI456" i="5"/>
  <c r="AH456" i="5"/>
  <c r="AP456" i="5"/>
  <c r="AI435" i="5"/>
  <c r="AP435" i="5"/>
  <c r="AH435" i="5"/>
  <c r="AI408" i="5"/>
  <c r="AH408" i="5"/>
  <c r="AP408" i="5"/>
  <c r="AH331" i="5"/>
  <c r="AP331" i="5"/>
  <c r="AI331" i="5"/>
  <c r="AI518" i="5"/>
  <c r="AP518" i="5"/>
  <c r="AH518" i="5"/>
  <c r="AI502" i="5"/>
  <c r="AP502" i="5"/>
  <c r="AH502" i="5"/>
  <c r="AI489" i="5"/>
  <c r="AP489" i="5"/>
  <c r="AH489" i="5"/>
  <c r="AI469" i="5"/>
  <c r="AH469" i="5"/>
  <c r="AP469" i="5"/>
  <c r="AI445" i="5"/>
  <c r="AH445" i="5"/>
  <c r="AP445" i="5"/>
  <c r="AI427" i="5"/>
  <c r="AP427" i="5"/>
  <c r="AH427" i="5"/>
  <c r="AI371" i="5"/>
  <c r="AH371" i="5"/>
  <c r="AP371" i="5"/>
  <c r="AI334" i="5"/>
  <c r="AH334" i="5"/>
  <c r="AP334" i="5"/>
  <c r="AH168" i="5"/>
  <c r="AI168" i="5"/>
  <c r="AP168" i="5"/>
  <c r="AI411" i="5"/>
  <c r="AP411" i="5"/>
  <c r="AH411" i="5"/>
  <c r="AI385" i="5"/>
  <c r="AP385" i="5"/>
  <c r="AH385" i="5"/>
  <c r="AI369" i="5"/>
  <c r="AH369" i="5"/>
  <c r="AP369" i="5"/>
  <c r="AI352" i="5"/>
  <c r="AH352" i="5"/>
  <c r="AP352" i="5"/>
  <c r="AP317" i="5"/>
  <c r="AI317" i="5"/>
  <c r="AH317" i="5"/>
  <c r="AI407" i="5"/>
  <c r="AP407" i="5"/>
  <c r="AH407" i="5"/>
  <c r="AI391" i="5"/>
  <c r="AH391" i="5"/>
  <c r="AP391" i="5"/>
  <c r="AH376" i="5"/>
  <c r="AP376" i="5"/>
  <c r="AI376" i="5"/>
  <c r="AI362" i="5"/>
  <c r="AH362" i="5"/>
  <c r="AP362" i="5"/>
  <c r="AP329" i="5"/>
  <c r="AI329" i="5"/>
  <c r="AH329" i="5"/>
  <c r="AI268" i="5"/>
  <c r="AH268" i="5"/>
  <c r="AP268" i="5"/>
  <c r="AH180" i="5"/>
  <c r="AI180" i="5"/>
  <c r="AP180" i="5"/>
  <c r="AI429" i="5"/>
  <c r="AH429" i="5"/>
  <c r="AP429" i="5"/>
  <c r="AI415" i="5"/>
  <c r="AP415" i="5"/>
  <c r="AH415" i="5"/>
  <c r="AI400" i="5"/>
  <c r="AP400" i="5"/>
  <c r="AH400" i="5"/>
  <c r="AI388" i="5"/>
  <c r="AP388" i="5"/>
  <c r="AH388" i="5"/>
  <c r="AI366" i="5"/>
  <c r="AH366" i="5"/>
  <c r="AP366" i="5"/>
  <c r="AP310" i="5"/>
  <c r="AI310" i="5"/>
  <c r="AH310" i="5"/>
  <c r="AH174" i="5"/>
  <c r="AI174" i="5"/>
  <c r="AP174" i="5"/>
  <c r="AP349" i="5"/>
  <c r="AH349" i="5"/>
  <c r="AI349" i="5"/>
  <c r="AI342" i="5"/>
  <c r="AH342" i="5"/>
  <c r="AP342" i="5"/>
  <c r="AI323" i="5"/>
  <c r="AH323" i="5"/>
  <c r="AP323" i="5"/>
  <c r="AI303" i="5"/>
  <c r="AH303" i="5"/>
  <c r="AP303" i="5"/>
  <c r="AH288" i="5"/>
  <c r="AP288" i="5"/>
  <c r="AI288" i="5"/>
  <c r="AH269" i="5"/>
  <c r="AI269" i="5"/>
  <c r="AP269" i="5"/>
  <c r="AI253" i="5"/>
  <c r="AH253" i="5"/>
  <c r="AP253" i="5"/>
  <c r="AH196" i="5"/>
  <c r="AI196" i="5"/>
  <c r="AP196" i="5"/>
  <c r="AH325" i="5"/>
  <c r="AI325" i="5"/>
  <c r="AP325" i="5"/>
  <c r="AI308" i="5"/>
  <c r="AH308" i="5"/>
  <c r="AP308" i="5"/>
  <c r="AP292" i="5"/>
  <c r="AI292" i="5"/>
  <c r="AH292" i="5"/>
  <c r="AH279" i="5"/>
  <c r="AI279" i="5"/>
  <c r="AI266" i="5"/>
  <c r="AH266" i="5"/>
  <c r="AP266" i="5"/>
  <c r="AH241" i="5"/>
  <c r="AI241" i="5"/>
  <c r="AP203" i="5"/>
  <c r="AH203" i="5"/>
  <c r="AI203" i="5"/>
  <c r="AI320" i="5"/>
  <c r="AH320" i="5"/>
  <c r="AP320" i="5"/>
  <c r="AH309" i="5"/>
  <c r="AP309" i="5"/>
  <c r="AI309" i="5"/>
  <c r="AH293" i="5"/>
  <c r="AP293" i="5"/>
  <c r="AI293" i="5"/>
  <c r="AI277" i="5"/>
  <c r="AH277" i="5"/>
  <c r="AP277" i="5"/>
  <c r="AH263" i="5"/>
  <c r="AP263" i="5"/>
  <c r="AI263" i="5"/>
  <c r="AI254" i="5"/>
  <c r="AH254" i="5"/>
  <c r="AP254" i="5"/>
  <c r="AI228" i="5"/>
  <c r="AH228" i="5"/>
  <c r="AP228" i="5"/>
  <c r="AI236" i="5"/>
  <c r="AH236" i="5"/>
  <c r="AP236" i="5"/>
  <c r="AI225" i="5"/>
  <c r="AH225" i="5"/>
  <c r="AP225" i="5"/>
  <c r="AH213" i="5"/>
  <c r="AP213" i="5"/>
  <c r="AI213" i="5"/>
  <c r="AH188" i="5"/>
  <c r="AI188" i="5"/>
  <c r="AP188" i="5"/>
  <c r="AH242" i="5"/>
  <c r="AI242" i="5"/>
  <c r="AP242" i="5"/>
  <c r="AH220" i="5"/>
  <c r="AI220" i="5"/>
  <c r="AP220" i="5"/>
  <c r="AI207" i="5"/>
  <c r="AH207" i="5"/>
  <c r="AP207" i="5"/>
  <c r="AH247" i="5"/>
  <c r="AI247" i="5"/>
  <c r="AP247" i="5"/>
  <c r="AI227" i="5"/>
  <c r="AH227" i="5"/>
  <c r="AP227" i="5"/>
  <c r="AH208" i="5"/>
  <c r="AI208" i="5"/>
  <c r="AP208" i="5"/>
  <c r="AI206" i="5"/>
  <c r="AH206" i="5"/>
  <c r="AP206" i="5"/>
  <c r="AI197" i="5"/>
  <c r="AH197" i="5"/>
  <c r="AP197" i="5"/>
  <c r="AH186" i="5"/>
  <c r="AI186" i="5"/>
  <c r="AP186" i="5"/>
  <c r="AH167" i="5"/>
  <c r="AI167" i="5"/>
  <c r="AP167" i="5"/>
  <c r="AI155" i="5"/>
  <c r="AH155" i="5"/>
  <c r="AP155" i="5"/>
  <c r="AI95" i="5"/>
  <c r="AH95" i="5"/>
  <c r="AP95" i="5"/>
  <c r="AH170" i="5"/>
  <c r="AI170" i="5"/>
  <c r="AP170" i="5"/>
  <c r="AH161" i="5"/>
  <c r="AI161" i="5"/>
  <c r="AP161" i="5"/>
  <c r="AH125" i="5"/>
  <c r="AI125" i="5"/>
  <c r="AP125" i="5"/>
  <c r="AI179" i="5"/>
  <c r="AH179" i="5"/>
  <c r="AP179" i="5"/>
  <c r="AI171" i="5"/>
  <c r="AH171" i="5"/>
  <c r="AP171" i="5"/>
  <c r="AI147" i="5"/>
  <c r="AH147" i="5"/>
  <c r="AP147" i="5"/>
  <c r="AI123" i="5"/>
  <c r="AH123" i="5"/>
  <c r="AP123" i="5"/>
  <c r="AH152" i="5"/>
  <c r="AI152" i="5"/>
  <c r="AP152" i="5"/>
  <c r="AH137" i="5"/>
  <c r="AI137" i="5"/>
  <c r="AP137" i="5"/>
  <c r="AI120" i="5"/>
  <c r="AH120" i="5"/>
  <c r="AP120" i="5"/>
  <c r="AI106" i="5"/>
  <c r="AH106" i="5"/>
  <c r="AP106" i="5"/>
  <c r="AI151" i="5"/>
  <c r="AH151" i="5"/>
  <c r="AP151" i="5"/>
  <c r="AH124" i="5"/>
  <c r="AI124" i="5"/>
  <c r="AP124" i="5"/>
  <c r="AI145" i="5"/>
  <c r="AP145" i="5"/>
  <c r="AH145" i="5"/>
  <c r="AH132" i="5"/>
  <c r="AP132" i="5"/>
  <c r="AI132" i="5"/>
  <c r="AH114" i="5"/>
  <c r="AI114" i="5"/>
  <c r="AP114" i="5"/>
  <c r="AI108" i="5"/>
  <c r="AH108" i="5"/>
  <c r="AP108" i="5"/>
  <c r="AI85" i="5"/>
  <c r="AH85" i="5"/>
  <c r="AP85" i="5"/>
  <c r="AH107" i="5"/>
  <c r="AI107" i="5"/>
  <c r="AP107" i="5"/>
  <c r="AI98" i="5"/>
  <c r="AH98" i="5"/>
  <c r="AP98" i="5"/>
  <c r="AH74" i="5"/>
  <c r="AI74" i="5"/>
  <c r="AP74" i="5"/>
  <c r="AH86" i="5"/>
  <c r="AP86" i="5"/>
  <c r="AI86" i="5"/>
  <c r="AI76" i="5"/>
  <c r="AP76" i="5"/>
  <c r="AH76" i="5"/>
  <c r="AH73" i="5"/>
  <c r="AI73" i="5"/>
  <c r="AP73" i="5"/>
  <c r="AH80" i="5"/>
  <c r="AP80" i="5"/>
  <c r="AI80" i="5"/>
  <c r="AI59" i="5"/>
  <c r="AH59" i="5"/>
  <c r="AP59" i="5"/>
  <c r="AH68" i="5"/>
  <c r="AI68" i="5"/>
  <c r="AP68" i="5"/>
  <c r="AH60" i="5"/>
  <c r="AI60" i="5"/>
  <c r="AP60" i="5"/>
  <c r="AH61" i="5"/>
  <c r="AI61" i="5"/>
  <c r="AP61" i="5"/>
  <c r="AH50" i="5"/>
  <c r="AI50" i="5"/>
  <c r="AP50" i="5"/>
  <c r="AI49" i="5"/>
  <c r="AH49" i="5"/>
  <c r="AP49" i="5"/>
  <c r="AH40" i="5"/>
  <c r="AI40" i="5"/>
  <c r="AP40" i="5"/>
  <c r="AP27" i="5"/>
  <c r="AI27" i="5"/>
  <c r="AH27" i="5"/>
  <c r="AI32" i="5"/>
  <c r="AP32" i="5"/>
  <c r="AH32" i="5"/>
  <c r="AI46" i="5"/>
  <c r="AP46" i="5"/>
  <c r="AH46" i="5"/>
  <c r="AI33" i="5"/>
  <c r="AH33" i="5"/>
  <c r="AP33" i="5"/>
  <c r="AO483" i="5"/>
  <c r="AN483" i="5"/>
  <c r="AN372" i="5"/>
  <c r="AO372" i="5"/>
  <c r="AO542" i="5"/>
  <c r="AN542" i="5"/>
  <c r="AO528" i="5"/>
  <c r="AN528" i="5"/>
  <c r="AN424" i="5"/>
  <c r="AO424" i="5"/>
  <c r="AN549" i="5"/>
  <c r="AO549" i="5"/>
  <c r="AO524" i="5"/>
  <c r="AN524" i="5"/>
  <c r="AN433" i="5"/>
  <c r="AO433" i="5"/>
  <c r="AO553" i="5"/>
  <c r="AN553" i="5"/>
  <c r="AN534" i="5"/>
  <c r="AO534" i="5"/>
  <c r="AO517" i="5"/>
  <c r="AN517" i="5"/>
  <c r="AN449" i="5"/>
  <c r="AO449" i="5"/>
  <c r="AN297" i="5"/>
  <c r="AO297" i="5"/>
  <c r="AO554" i="5"/>
  <c r="AN554" i="5"/>
  <c r="AO523" i="5"/>
  <c r="AN523" i="5"/>
  <c r="AN510" i="5"/>
  <c r="AO510" i="5"/>
  <c r="AN503" i="5"/>
  <c r="AO503" i="5"/>
  <c r="AN495" i="5"/>
  <c r="AO495" i="5"/>
  <c r="AO489" i="5"/>
  <c r="AN489" i="5"/>
  <c r="AO482" i="5"/>
  <c r="AN482" i="5"/>
  <c r="AO469" i="5"/>
  <c r="AN469" i="5"/>
  <c r="AO454" i="5"/>
  <c r="AN454" i="5"/>
  <c r="AO443" i="5"/>
  <c r="AN443" i="5"/>
  <c r="AN430" i="5"/>
  <c r="AO430" i="5"/>
  <c r="AO381" i="5"/>
  <c r="AN381" i="5"/>
  <c r="AN519" i="5"/>
  <c r="AO519" i="5"/>
  <c r="AN511" i="5"/>
  <c r="AO511" i="5"/>
  <c r="AN484" i="5"/>
  <c r="AO484" i="5"/>
  <c r="AN470" i="5"/>
  <c r="AO470" i="5"/>
  <c r="AO462" i="5"/>
  <c r="AN462" i="5"/>
  <c r="AN439" i="5"/>
  <c r="AO439" i="5"/>
  <c r="AN412" i="5"/>
  <c r="AO412" i="5"/>
  <c r="AO391" i="5"/>
  <c r="AN391" i="5"/>
  <c r="AO532" i="5"/>
  <c r="AN532" i="5"/>
  <c r="AN515" i="5"/>
  <c r="AO515" i="5"/>
  <c r="AO490" i="5"/>
  <c r="AN490" i="5"/>
  <c r="AO471" i="5"/>
  <c r="AN471" i="5"/>
  <c r="AO457" i="5"/>
  <c r="AN457" i="5"/>
  <c r="AN401" i="5"/>
  <c r="AO401" i="5"/>
  <c r="AO311" i="5"/>
  <c r="AN311" i="5"/>
  <c r="AO400" i="5"/>
  <c r="AN400" i="5"/>
  <c r="AN379" i="5"/>
  <c r="AO379" i="5"/>
  <c r="AO366" i="5"/>
  <c r="AN366" i="5"/>
  <c r="AN348" i="5"/>
  <c r="AO348" i="5"/>
  <c r="AN336" i="5"/>
  <c r="AO336" i="5"/>
  <c r="AO286" i="5"/>
  <c r="AN286" i="5"/>
  <c r="AN254" i="5"/>
  <c r="AO254" i="5"/>
  <c r="AN418" i="5"/>
  <c r="AO418" i="5"/>
  <c r="AO402" i="5"/>
  <c r="AN402" i="5"/>
  <c r="AN389" i="5"/>
  <c r="AO389" i="5"/>
  <c r="AN377" i="5"/>
  <c r="AO377" i="5"/>
  <c r="AO363" i="5"/>
  <c r="AN363" i="5"/>
  <c r="AN350" i="5"/>
  <c r="AO350" i="5"/>
  <c r="AN293" i="5"/>
  <c r="AO293" i="5"/>
  <c r="AN250" i="5"/>
  <c r="AO250" i="5"/>
  <c r="AO431" i="5"/>
  <c r="AN431" i="5"/>
  <c r="AO414" i="5"/>
  <c r="AN414" i="5"/>
  <c r="AO404" i="5"/>
  <c r="AN404" i="5"/>
  <c r="AN376" i="5"/>
  <c r="AO376" i="5"/>
  <c r="AO360" i="5"/>
  <c r="AN360" i="5"/>
  <c r="AN319" i="5"/>
  <c r="AO319" i="5"/>
  <c r="AO224" i="5"/>
  <c r="AN224" i="5"/>
  <c r="AO357" i="5"/>
  <c r="AN357" i="5"/>
  <c r="AN343" i="5"/>
  <c r="AO343" i="5"/>
  <c r="AN330" i="5"/>
  <c r="AO330" i="5"/>
  <c r="AN320" i="5"/>
  <c r="AO320" i="5"/>
  <c r="AN310" i="5"/>
  <c r="AO310" i="5"/>
  <c r="AO301" i="5"/>
  <c r="AN301" i="5"/>
  <c r="AO275" i="5"/>
  <c r="AN275" i="5"/>
  <c r="AN257" i="5"/>
  <c r="AO257" i="5"/>
  <c r="AO248" i="5"/>
  <c r="AN248" i="5"/>
  <c r="AO192" i="5"/>
  <c r="AN192" i="5"/>
  <c r="AN321" i="5"/>
  <c r="AO321" i="5"/>
  <c r="AO294" i="5"/>
  <c r="AN294" i="5"/>
  <c r="AN272" i="5"/>
  <c r="AO272" i="5"/>
  <c r="AO253" i="5"/>
  <c r="AN253" i="5"/>
  <c r="AN327" i="5"/>
  <c r="AO327" i="5"/>
  <c r="AO307" i="5"/>
  <c r="AN307" i="5"/>
  <c r="AN291" i="5"/>
  <c r="AO291" i="5"/>
  <c r="AO281" i="5"/>
  <c r="AN281" i="5"/>
  <c r="AO271" i="5"/>
  <c r="AN271" i="5"/>
  <c r="AO259" i="5"/>
  <c r="AN259" i="5"/>
  <c r="AO193" i="5"/>
  <c r="AN193" i="5"/>
  <c r="AO239" i="5"/>
  <c r="AN239" i="5"/>
  <c r="AN215" i="5"/>
  <c r="AO215" i="5"/>
  <c r="AN186" i="5"/>
  <c r="AO186" i="5"/>
  <c r="AO244" i="5"/>
  <c r="AN244" i="5"/>
  <c r="AO228" i="5"/>
  <c r="AN228" i="5"/>
  <c r="AO217" i="5"/>
  <c r="AN217" i="5"/>
  <c r="AN204" i="5"/>
  <c r="AO204" i="5"/>
  <c r="AN182" i="5"/>
  <c r="AO182" i="5"/>
  <c r="AO233" i="5"/>
  <c r="AN233" i="5"/>
  <c r="AO216" i="5"/>
  <c r="AN216" i="5"/>
  <c r="AN205" i="5"/>
  <c r="AO205" i="5"/>
  <c r="AN165" i="5"/>
  <c r="AO165" i="5"/>
  <c r="AO203" i="5"/>
  <c r="AN203" i="5"/>
  <c r="AO187" i="5"/>
  <c r="AN187" i="5"/>
  <c r="AO162" i="5"/>
  <c r="AN162" i="5"/>
  <c r="AN143" i="5"/>
  <c r="AO143" i="5"/>
  <c r="AO185" i="5"/>
  <c r="AN185" i="5"/>
  <c r="AN170" i="5"/>
  <c r="AO170" i="5"/>
  <c r="AO153" i="5"/>
  <c r="AN153" i="5"/>
  <c r="AN181" i="5"/>
  <c r="AO181" i="5"/>
  <c r="AN167" i="5"/>
  <c r="AO167" i="5"/>
  <c r="AO104" i="5"/>
  <c r="AN104" i="5"/>
  <c r="AO142" i="5"/>
  <c r="AN142" i="5"/>
  <c r="AN124" i="5"/>
  <c r="AO124" i="5"/>
  <c r="AO155" i="5"/>
  <c r="AN155" i="5"/>
  <c r="AO146" i="5"/>
  <c r="AN146" i="5"/>
  <c r="AO128" i="5"/>
  <c r="AN128" i="5"/>
  <c r="AO120" i="5"/>
  <c r="AN120" i="5"/>
  <c r="AN106" i="5"/>
  <c r="AO106" i="5"/>
  <c r="AN151" i="5"/>
  <c r="AO151" i="5"/>
  <c r="AO129" i="5"/>
  <c r="AN129" i="5"/>
  <c r="AO99" i="5"/>
  <c r="AN99" i="5"/>
  <c r="AN87" i="5"/>
  <c r="AO87" i="5"/>
  <c r="AN102" i="5"/>
  <c r="AO102" i="5"/>
  <c r="AN96" i="5"/>
  <c r="AO96" i="5"/>
  <c r="AO90" i="5"/>
  <c r="AN90" i="5"/>
  <c r="AO93" i="5"/>
  <c r="AN93" i="5"/>
  <c r="AN77" i="5"/>
  <c r="AO77" i="5"/>
  <c r="AN62" i="5"/>
  <c r="AO62" i="5"/>
  <c r="AO79" i="5"/>
  <c r="AN79" i="5"/>
  <c r="AN49" i="5"/>
  <c r="AO49" i="5"/>
  <c r="AO57" i="5"/>
  <c r="AN57" i="5"/>
  <c r="AO58" i="5"/>
  <c r="AN58" i="5"/>
  <c r="AO63" i="5"/>
  <c r="AN63" i="5"/>
  <c r="AN28" i="5"/>
  <c r="AO28" i="5"/>
  <c r="AO67" i="5"/>
  <c r="AN67" i="5"/>
  <c r="AO42" i="5"/>
  <c r="AN42" i="5"/>
  <c r="AO46" i="5"/>
  <c r="AN46" i="5"/>
  <c r="AN33" i="5"/>
  <c r="AO33" i="5"/>
  <c r="AO37" i="5"/>
  <c r="AN37" i="5"/>
  <c r="AN25" i="5"/>
  <c r="AO25" i="5"/>
  <c r="AO36" i="5"/>
  <c r="AN36" i="5"/>
  <c r="AP343" i="5"/>
  <c r="AK529" i="5"/>
  <c r="AL529" i="5"/>
  <c r="AK498" i="5"/>
  <c r="AL498" i="5"/>
  <c r="AK530" i="5"/>
  <c r="AL530" i="5"/>
  <c r="AK404" i="5"/>
  <c r="AL404" i="5"/>
  <c r="AK536" i="5"/>
  <c r="AL536" i="5"/>
  <c r="AL456" i="5"/>
  <c r="AK456" i="5"/>
  <c r="AL414" i="5"/>
  <c r="AK414" i="5"/>
  <c r="AK503" i="5"/>
  <c r="AL503" i="5"/>
  <c r="AK463" i="5"/>
  <c r="AL463" i="5"/>
  <c r="AL537" i="5"/>
  <c r="AK537" i="5"/>
  <c r="AL480" i="5"/>
  <c r="AK480" i="5"/>
  <c r="AK352" i="5"/>
  <c r="AL352" i="5"/>
  <c r="AL386" i="5"/>
  <c r="AK386" i="5"/>
  <c r="AL259" i="5"/>
  <c r="AK259" i="5"/>
  <c r="AK364" i="5"/>
  <c r="AL364" i="5"/>
  <c r="AK419" i="5"/>
  <c r="AL419" i="5"/>
  <c r="AK377" i="5"/>
  <c r="AL377" i="5"/>
  <c r="AL296" i="5"/>
  <c r="AK296" i="5"/>
  <c r="AL319" i="5"/>
  <c r="AK319" i="5"/>
  <c r="AK260" i="5"/>
  <c r="AL260" i="5"/>
  <c r="AL306" i="5"/>
  <c r="AK306" i="5"/>
  <c r="AK255" i="5"/>
  <c r="AL255" i="5"/>
  <c r="AL302" i="5"/>
  <c r="AK302" i="5"/>
  <c r="AK243" i="5"/>
  <c r="AL243" i="5"/>
  <c r="AK206" i="5"/>
  <c r="AL206" i="5"/>
  <c r="AK237" i="5"/>
  <c r="AL237" i="5"/>
  <c r="AK219" i="5"/>
  <c r="AL219" i="5"/>
  <c r="AK124" i="5"/>
  <c r="AL124" i="5"/>
  <c r="AL178" i="5"/>
  <c r="AK178" i="5"/>
  <c r="AL139" i="5"/>
  <c r="AK139" i="5"/>
  <c r="AL108" i="5"/>
  <c r="AK108" i="5"/>
  <c r="AK122" i="5"/>
  <c r="AL122" i="5"/>
  <c r="AL126" i="5"/>
  <c r="AK126" i="5"/>
  <c r="AK90" i="5"/>
  <c r="AL90" i="5"/>
  <c r="AK82" i="5"/>
  <c r="AL82" i="5"/>
  <c r="AK75" i="5"/>
  <c r="AL75" i="5"/>
  <c r="AK49" i="5"/>
  <c r="AL49" i="5"/>
  <c r="AK39" i="5"/>
  <c r="AL39" i="5"/>
  <c r="AK29" i="5"/>
  <c r="AL29" i="5"/>
  <c r="AI449" i="5"/>
  <c r="AH449" i="5"/>
  <c r="AP449" i="5"/>
  <c r="AI523" i="5"/>
  <c r="AH523" i="5"/>
  <c r="AP523" i="5"/>
  <c r="AI545" i="5"/>
  <c r="AP545" i="5"/>
  <c r="AH545" i="5"/>
  <c r="AI542" i="5"/>
  <c r="AH542" i="5"/>
  <c r="AP542" i="5"/>
  <c r="AI473" i="5"/>
  <c r="AH473" i="5"/>
  <c r="AP473" i="5"/>
  <c r="AI548" i="5"/>
  <c r="AH548" i="5"/>
  <c r="AP548" i="5"/>
  <c r="AI425" i="5"/>
  <c r="AP425" i="5"/>
  <c r="AH425" i="5"/>
  <c r="B25" i="5"/>
  <c r="AK507" i="5"/>
  <c r="AL507" i="5"/>
  <c r="AK515" i="5"/>
  <c r="AL515" i="5"/>
  <c r="AK447" i="5"/>
  <c r="AL447" i="5"/>
  <c r="AL543" i="5"/>
  <c r="AK543" i="5"/>
  <c r="AK497" i="5"/>
  <c r="AL497" i="5"/>
  <c r="AL555" i="5"/>
  <c r="AK555" i="5"/>
  <c r="AK504" i="5"/>
  <c r="AL504" i="5"/>
  <c r="AL475" i="5"/>
  <c r="AK475" i="5"/>
  <c r="AK383" i="5"/>
  <c r="AL383" i="5"/>
  <c r="AL551" i="5"/>
  <c r="AK551" i="5"/>
  <c r="AK535" i="5"/>
  <c r="AL535" i="5"/>
  <c r="AK516" i="5"/>
  <c r="AL516" i="5"/>
  <c r="AL556" i="5"/>
  <c r="AK556" i="5"/>
  <c r="AK532" i="5"/>
  <c r="AL532" i="5"/>
  <c r="AK423" i="5"/>
  <c r="AL423" i="5"/>
  <c r="AP279" i="5"/>
  <c r="AL279" i="5"/>
  <c r="AK279" i="5"/>
  <c r="AL547" i="5"/>
  <c r="AK547" i="5"/>
  <c r="AL538" i="5"/>
  <c r="AK538" i="5"/>
  <c r="AK527" i="5"/>
  <c r="AL527" i="5"/>
  <c r="AL496" i="5"/>
  <c r="AK496" i="5"/>
  <c r="AK483" i="5"/>
  <c r="AL483" i="5"/>
  <c r="AL458" i="5"/>
  <c r="AK458" i="5"/>
  <c r="AK442" i="5"/>
  <c r="AL442" i="5"/>
  <c r="AK425" i="5"/>
  <c r="AL425" i="5"/>
  <c r="AK417" i="5"/>
  <c r="AL417" i="5"/>
  <c r="AK393" i="5"/>
  <c r="AL393" i="5"/>
  <c r="AK335" i="5"/>
  <c r="AL335" i="5"/>
  <c r="AL518" i="5"/>
  <c r="AK518" i="5"/>
  <c r="AK508" i="5"/>
  <c r="AL508" i="5"/>
  <c r="AK494" i="5"/>
  <c r="AL494" i="5"/>
  <c r="AK487" i="5"/>
  <c r="AL487" i="5"/>
  <c r="AK466" i="5"/>
  <c r="AL466" i="5"/>
  <c r="AK451" i="5"/>
  <c r="AL451" i="5"/>
  <c r="AK441" i="5"/>
  <c r="AL441" i="5"/>
  <c r="AL418" i="5"/>
  <c r="AK418" i="5"/>
  <c r="AL288" i="5"/>
  <c r="AK288" i="5"/>
  <c r="AL512" i="5"/>
  <c r="AK512" i="5"/>
  <c r="AK500" i="5"/>
  <c r="AL500" i="5"/>
  <c r="AK482" i="5"/>
  <c r="AL482" i="5"/>
  <c r="AK476" i="5"/>
  <c r="AL476" i="5"/>
  <c r="AK461" i="5"/>
  <c r="AL461" i="5"/>
  <c r="AK440" i="5"/>
  <c r="AL440" i="5"/>
  <c r="AK385" i="5"/>
  <c r="AL385" i="5"/>
  <c r="AK409" i="5"/>
  <c r="AL409" i="5"/>
  <c r="AK401" i="5"/>
  <c r="AL401" i="5"/>
  <c r="AK387" i="5"/>
  <c r="AL387" i="5"/>
  <c r="AK376" i="5"/>
  <c r="AL376" i="5"/>
  <c r="AL343" i="5"/>
  <c r="AK343" i="5"/>
  <c r="AK264" i="5"/>
  <c r="AL264" i="5"/>
  <c r="AK406" i="5"/>
  <c r="AL406" i="5"/>
  <c r="AK394" i="5"/>
  <c r="AL394" i="5"/>
  <c r="AK366" i="5"/>
  <c r="AL366" i="5"/>
  <c r="AL349" i="5"/>
  <c r="AK349" i="5"/>
  <c r="AK336" i="5"/>
  <c r="AL336" i="5"/>
  <c r="AK439" i="5"/>
  <c r="AL439" i="5"/>
  <c r="AK426" i="5"/>
  <c r="AL426" i="5"/>
  <c r="AK412" i="5"/>
  <c r="AL412" i="5"/>
  <c r="AK390" i="5"/>
  <c r="AL390" i="5"/>
  <c r="AK379" i="5"/>
  <c r="AL379" i="5"/>
  <c r="AK365" i="5"/>
  <c r="AL365" i="5"/>
  <c r="AK356" i="5"/>
  <c r="AL356" i="5"/>
  <c r="AK344" i="5"/>
  <c r="AL344" i="5"/>
  <c r="AL307" i="5"/>
  <c r="AK307" i="5"/>
  <c r="AK212" i="5"/>
  <c r="AL212" i="5"/>
  <c r="AK340" i="5"/>
  <c r="AL340" i="5"/>
  <c r="AK325" i="5"/>
  <c r="AL325" i="5"/>
  <c r="AK308" i="5"/>
  <c r="AL308" i="5"/>
  <c r="AL292" i="5"/>
  <c r="AK292" i="5"/>
  <c r="AK277" i="5"/>
  <c r="AL277" i="5"/>
  <c r="AK267" i="5"/>
  <c r="AL267" i="5"/>
  <c r="AK250" i="5"/>
  <c r="AL250" i="5"/>
  <c r="AL190" i="5"/>
  <c r="AK190" i="5"/>
  <c r="AL320" i="5"/>
  <c r="AK320" i="5"/>
  <c r="AL309" i="5"/>
  <c r="AK309" i="5"/>
  <c r="AL293" i="5"/>
  <c r="AK293" i="5"/>
  <c r="AK275" i="5"/>
  <c r="AL275" i="5"/>
  <c r="AL257" i="5"/>
  <c r="AK257" i="5"/>
  <c r="AL249" i="5"/>
  <c r="AK249" i="5"/>
  <c r="AK177" i="5"/>
  <c r="AL177" i="5"/>
  <c r="AK326" i="5"/>
  <c r="AL326" i="5"/>
  <c r="AL305" i="5"/>
  <c r="AK305" i="5"/>
  <c r="AL290" i="5"/>
  <c r="AK290" i="5"/>
  <c r="AK269" i="5"/>
  <c r="AL269" i="5"/>
  <c r="AL247" i="5"/>
  <c r="AK247" i="5"/>
  <c r="AK211" i="5"/>
  <c r="AL211" i="5"/>
  <c r="AK232" i="5"/>
  <c r="AL232" i="5"/>
  <c r="AK223" i="5"/>
  <c r="AL223" i="5"/>
  <c r="AL209" i="5"/>
  <c r="AK209" i="5"/>
  <c r="AP193" i="5"/>
  <c r="AK193" i="5"/>
  <c r="AL193" i="5"/>
  <c r="AK181" i="5"/>
  <c r="AL181" i="5"/>
  <c r="AK239" i="5"/>
  <c r="AL239" i="5"/>
  <c r="AL215" i="5"/>
  <c r="AK215" i="5"/>
  <c r="AK167" i="5"/>
  <c r="AL167" i="5"/>
  <c r="AL238" i="5"/>
  <c r="AK238" i="5"/>
  <c r="AK222" i="5"/>
  <c r="AL222" i="5"/>
  <c r="AL210" i="5"/>
  <c r="AK210" i="5"/>
  <c r="AK194" i="5"/>
  <c r="AL194" i="5"/>
  <c r="AK142" i="5"/>
  <c r="AL142" i="5"/>
  <c r="AK200" i="5"/>
  <c r="AL200" i="5"/>
  <c r="AK184" i="5"/>
  <c r="AL184" i="5"/>
  <c r="AK165" i="5"/>
  <c r="AL165" i="5"/>
  <c r="AK179" i="5"/>
  <c r="AL179" i="5"/>
  <c r="AL186" i="5"/>
  <c r="AK186" i="5"/>
  <c r="AK174" i="5"/>
  <c r="AL174" i="5"/>
  <c r="AK159" i="5"/>
  <c r="AL159" i="5"/>
  <c r="AL154" i="5"/>
  <c r="AK154" i="5"/>
  <c r="AL144" i="5"/>
  <c r="AK144" i="5"/>
  <c r="AL129" i="5"/>
  <c r="AK129" i="5"/>
  <c r="AK110" i="5"/>
  <c r="AL110" i="5"/>
  <c r="AK86" i="5"/>
  <c r="AL86" i="5"/>
  <c r="AK153" i="5"/>
  <c r="AL153" i="5"/>
  <c r="AL136" i="5"/>
  <c r="AK136" i="5"/>
  <c r="AK127" i="5"/>
  <c r="AL127" i="5"/>
  <c r="AK87" i="5"/>
  <c r="AL87" i="5"/>
  <c r="AK149" i="5"/>
  <c r="AL149" i="5"/>
  <c r="AP128" i="5"/>
  <c r="AK128" i="5"/>
  <c r="AL128" i="5"/>
  <c r="AK118" i="5"/>
  <c r="AL118" i="5"/>
  <c r="AK106" i="5"/>
  <c r="AL106" i="5"/>
  <c r="AK100" i="5"/>
  <c r="AL100" i="5"/>
  <c r="AK92" i="5"/>
  <c r="AL92" i="5"/>
  <c r="AK109" i="5"/>
  <c r="AL109" i="5"/>
  <c r="AK94" i="5"/>
  <c r="AL94" i="5"/>
  <c r="AK78" i="5"/>
  <c r="AL78" i="5"/>
  <c r="AK67" i="5"/>
  <c r="AL67" i="5"/>
  <c r="AK74" i="5"/>
  <c r="AL74" i="5"/>
  <c r="AK77" i="5"/>
  <c r="AL77" i="5"/>
  <c r="AK79" i="5"/>
  <c r="AL79" i="5"/>
  <c r="AL62" i="5"/>
  <c r="AK62" i="5"/>
  <c r="AK50" i="5"/>
  <c r="AL50" i="5"/>
  <c r="AK27" i="5"/>
  <c r="AL27" i="5"/>
  <c r="AK55" i="5"/>
  <c r="AL55" i="5"/>
  <c r="AK69" i="5"/>
  <c r="AL69" i="5"/>
  <c r="AK42" i="5"/>
  <c r="AL42" i="5"/>
  <c r="AL28" i="5"/>
  <c r="AK28" i="5"/>
  <c r="AK44" i="5"/>
  <c r="AL44" i="5"/>
  <c r="AK30" i="5"/>
  <c r="AL30" i="5"/>
  <c r="AK43" i="5"/>
  <c r="AL43" i="5"/>
  <c r="AL25" i="5"/>
  <c r="AK25" i="5"/>
  <c r="AH19" i="5"/>
  <c r="AI19" i="5"/>
  <c r="AP19" i="5"/>
  <c r="AI527" i="5"/>
  <c r="AH527" i="5"/>
  <c r="AP527" i="5"/>
  <c r="AI470" i="5"/>
  <c r="AH470" i="5"/>
  <c r="AP470" i="5"/>
  <c r="AH560" i="5"/>
  <c r="AI560" i="5"/>
  <c r="AP560" i="5"/>
  <c r="AI529" i="5"/>
  <c r="AH529" i="5"/>
  <c r="AP529" i="5"/>
  <c r="AI461" i="5"/>
  <c r="AH461" i="5"/>
  <c r="AP461" i="5"/>
  <c r="AP428" i="5"/>
  <c r="AI428" i="5"/>
  <c r="AH428" i="5"/>
  <c r="AI389" i="5"/>
  <c r="AP389" i="5"/>
  <c r="AH389" i="5"/>
  <c r="AI540" i="5"/>
  <c r="AH540" i="5"/>
  <c r="AP540" i="5"/>
  <c r="AH552" i="5"/>
  <c r="AI552" i="5"/>
  <c r="AP552" i="5"/>
  <c r="AI519" i="5"/>
  <c r="AH519" i="5"/>
  <c r="AP519" i="5"/>
  <c r="AI455" i="5"/>
  <c r="AH455" i="5"/>
  <c r="AP455" i="5"/>
  <c r="AP547" i="5"/>
  <c r="AI547" i="5"/>
  <c r="AH547" i="5"/>
  <c r="AI535" i="5"/>
  <c r="AH535" i="5"/>
  <c r="AP535" i="5"/>
  <c r="AH506" i="5"/>
  <c r="AP506" i="5"/>
  <c r="AI506" i="5"/>
  <c r="AI476" i="5"/>
  <c r="AP476" i="5"/>
  <c r="AH476" i="5"/>
  <c r="AI392" i="5"/>
  <c r="AP392" i="5"/>
  <c r="AH392" i="5"/>
  <c r="AH557" i="5"/>
  <c r="AI557" i="5"/>
  <c r="AP557" i="5"/>
  <c r="AI549" i="5"/>
  <c r="AH549" i="5"/>
  <c r="AP549" i="5"/>
  <c r="AI531" i="5"/>
  <c r="AH531" i="5"/>
  <c r="AP531" i="5"/>
  <c r="AI512" i="5"/>
  <c r="AH512" i="5"/>
  <c r="AP512" i="5"/>
  <c r="AI498" i="5"/>
  <c r="AP498" i="5"/>
  <c r="AH498" i="5"/>
  <c r="AI477" i="5"/>
  <c r="AH477" i="5"/>
  <c r="AP477" i="5"/>
  <c r="AI462" i="5"/>
  <c r="AH462" i="5"/>
  <c r="AP462" i="5"/>
  <c r="AH452" i="5"/>
  <c r="AP452" i="5"/>
  <c r="AI452" i="5"/>
  <c r="AI363" i="5"/>
  <c r="AH363" i="5"/>
  <c r="AP363" i="5"/>
  <c r="AI517" i="5"/>
  <c r="AH517" i="5"/>
  <c r="AP517" i="5"/>
  <c r="AI497" i="5"/>
  <c r="AH497" i="5"/>
  <c r="AP497" i="5"/>
  <c r="AI485" i="5"/>
  <c r="AH485" i="5"/>
  <c r="AP485" i="5"/>
  <c r="AI464" i="5"/>
  <c r="AP464" i="5"/>
  <c r="AH464" i="5"/>
  <c r="AP448" i="5"/>
  <c r="AI448" i="5"/>
  <c r="AH448" i="5"/>
  <c r="AP434" i="5"/>
  <c r="AI434" i="5"/>
  <c r="AH434" i="5"/>
  <c r="AI384" i="5"/>
  <c r="AP384" i="5"/>
  <c r="AH384" i="5"/>
  <c r="AP294" i="5"/>
  <c r="AI294" i="5"/>
  <c r="AH294" i="5"/>
  <c r="AI513" i="5"/>
  <c r="AH513" i="5"/>
  <c r="AP513" i="5"/>
  <c r="AH499" i="5"/>
  <c r="AP499" i="5"/>
  <c r="AI499" i="5"/>
  <c r="AH488" i="5"/>
  <c r="AP488" i="5"/>
  <c r="AI488" i="5"/>
  <c r="AI466" i="5"/>
  <c r="AP466" i="5"/>
  <c r="AH466" i="5"/>
  <c r="AP443" i="5"/>
  <c r="AI443" i="5"/>
  <c r="AH443" i="5"/>
  <c r="AI419" i="5"/>
  <c r="AP419" i="5"/>
  <c r="AH419" i="5"/>
  <c r="AI350" i="5"/>
  <c r="AH350" i="5"/>
  <c r="AP350" i="5"/>
  <c r="AH305" i="5"/>
  <c r="AP305" i="5"/>
  <c r="AI305" i="5"/>
  <c r="AP418" i="5"/>
  <c r="AI418" i="5"/>
  <c r="AH418" i="5"/>
  <c r="AI404" i="5"/>
  <c r="AH404" i="5"/>
  <c r="AP404" i="5"/>
  <c r="AI383" i="5"/>
  <c r="AP383" i="5"/>
  <c r="AH383" i="5"/>
  <c r="AP361" i="5"/>
  <c r="AI361" i="5"/>
  <c r="AH361" i="5"/>
  <c r="AI351" i="5"/>
  <c r="AP351" i="5"/>
  <c r="AH351" i="5"/>
  <c r="AH202" i="5"/>
  <c r="AI202" i="5"/>
  <c r="AP202" i="5"/>
  <c r="AI405" i="5"/>
  <c r="AP405" i="5"/>
  <c r="AH405" i="5"/>
  <c r="AI387" i="5"/>
  <c r="AP387" i="5"/>
  <c r="AH387" i="5"/>
  <c r="AI372" i="5"/>
  <c r="AH372" i="5"/>
  <c r="AP372" i="5"/>
  <c r="AI355" i="5"/>
  <c r="AH355" i="5"/>
  <c r="AP355" i="5"/>
  <c r="AI326" i="5"/>
  <c r="AH326" i="5"/>
  <c r="AP326" i="5"/>
  <c r="AH267" i="5"/>
  <c r="AI267" i="5"/>
  <c r="AP267" i="5"/>
  <c r="AI437" i="5"/>
  <c r="AP437" i="5"/>
  <c r="AH437" i="5"/>
  <c r="AI424" i="5"/>
  <c r="AH424" i="5"/>
  <c r="AP424" i="5"/>
  <c r="AI406" i="5"/>
  <c r="AH406" i="5"/>
  <c r="AP406" i="5"/>
  <c r="AI398" i="5"/>
  <c r="AH398" i="5"/>
  <c r="AP398" i="5"/>
  <c r="AI382" i="5"/>
  <c r="AH382" i="5"/>
  <c r="AP382" i="5"/>
  <c r="AI364" i="5"/>
  <c r="AP364" i="5"/>
  <c r="AH364" i="5"/>
  <c r="AH290" i="5"/>
  <c r="AP290" i="5"/>
  <c r="AI290" i="5"/>
  <c r="AI359" i="5"/>
  <c r="AP359" i="5"/>
  <c r="AH359" i="5"/>
  <c r="AI348" i="5"/>
  <c r="AH348" i="5"/>
  <c r="AP348" i="5"/>
  <c r="AI338" i="5"/>
  <c r="AH338" i="5"/>
  <c r="AP338" i="5"/>
  <c r="AH318" i="5"/>
  <c r="AP318" i="5"/>
  <c r="AI318" i="5"/>
  <c r="AP300" i="5"/>
  <c r="AH300" i="5"/>
  <c r="AI300" i="5"/>
  <c r="AP285" i="5"/>
  <c r="AI285" i="5"/>
  <c r="AH285" i="5"/>
  <c r="AI264" i="5"/>
  <c r="AH264" i="5"/>
  <c r="AP264" i="5"/>
  <c r="AH244" i="5"/>
  <c r="AI244" i="5"/>
  <c r="AP244" i="5"/>
  <c r="AH117" i="5"/>
  <c r="AI117" i="5"/>
  <c r="AP319" i="5"/>
  <c r="AI319" i="5"/>
  <c r="AH319" i="5"/>
  <c r="AP304" i="5"/>
  <c r="AI304" i="5"/>
  <c r="AH304" i="5"/>
  <c r="AH289" i="5"/>
  <c r="AP289" i="5"/>
  <c r="AI289" i="5"/>
  <c r="AH278" i="5"/>
  <c r="AI278" i="5"/>
  <c r="AP278" i="5"/>
  <c r="AP258" i="5"/>
  <c r="AH258" i="5"/>
  <c r="AI258" i="5"/>
  <c r="AP219" i="5"/>
  <c r="AH219" i="5"/>
  <c r="AI219" i="5"/>
  <c r="AI332" i="5"/>
  <c r="AP332" i="5"/>
  <c r="AH332" i="5"/>
  <c r="AP315" i="5"/>
  <c r="AH315" i="5"/>
  <c r="AI315" i="5"/>
  <c r="AH306" i="5"/>
  <c r="AP306" i="5"/>
  <c r="AI306" i="5"/>
  <c r="AP287" i="5"/>
  <c r="AH287" i="5"/>
  <c r="AI287" i="5"/>
  <c r="AH274" i="5"/>
  <c r="AI274" i="5"/>
  <c r="AP274" i="5"/>
  <c r="AI260" i="5"/>
  <c r="AH260" i="5"/>
  <c r="AP260" i="5"/>
  <c r="AH252" i="5"/>
  <c r="AI252" i="5"/>
  <c r="AP252" i="5"/>
  <c r="AH214" i="5"/>
  <c r="AI214" i="5"/>
  <c r="AP214" i="5"/>
  <c r="AH235" i="5"/>
  <c r="AI235" i="5"/>
  <c r="AP235" i="5"/>
  <c r="AI222" i="5"/>
  <c r="AH222" i="5"/>
  <c r="AP222" i="5"/>
  <c r="AH212" i="5"/>
  <c r="AI212" i="5"/>
  <c r="AP212" i="5"/>
  <c r="AH166" i="5"/>
  <c r="AI166" i="5"/>
  <c r="AP166" i="5"/>
  <c r="AI232" i="5"/>
  <c r="AH232" i="5"/>
  <c r="AP232" i="5"/>
  <c r="AI216" i="5"/>
  <c r="AH216" i="5"/>
  <c r="AP216" i="5"/>
  <c r="AH192" i="5"/>
  <c r="AI192" i="5"/>
  <c r="AP192" i="5"/>
  <c r="AH245" i="5"/>
  <c r="AI245" i="5"/>
  <c r="AP245" i="5"/>
  <c r="AH223" i="5"/>
  <c r="AP223" i="5"/>
  <c r="AI223" i="5"/>
  <c r="AI193" i="5"/>
  <c r="AH193" i="5"/>
  <c r="AH201" i="5"/>
  <c r="AP201" i="5"/>
  <c r="AI201" i="5"/>
  <c r="AH194" i="5"/>
  <c r="AI194" i="5"/>
  <c r="AP194" i="5"/>
  <c r="AH185" i="5"/>
  <c r="AI185" i="5"/>
  <c r="AP185" i="5"/>
  <c r="AH162" i="5"/>
  <c r="AI162" i="5"/>
  <c r="AP162" i="5"/>
  <c r="AP140" i="5"/>
  <c r="AH140" i="5"/>
  <c r="AI140" i="5"/>
  <c r="AH184" i="5"/>
  <c r="AI184" i="5"/>
  <c r="AP184" i="5"/>
  <c r="AI169" i="5"/>
  <c r="AH169" i="5"/>
  <c r="AP169" i="5"/>
  <c r="AI149" i="5"/>
  <c r="AH149" i="5"/>
  <c r="AP149" i="5"/>
  <c r="AH112" i="5"/>
  <c r="AI112" i="5"/>
  <c r="AP112" i="5"/>
  <c r="AH178" i="5"/>
  <c r="AI178" i="5"/>
  <c r="AP178" i="5"/>
  <c r="AH158" i="5"/>
  <c r="AP158" i="5"/>
  <c r="AI158" i="5"/>
  <c r="AH144" i="5"/>
  <c r="AP144" i="5"/>
  <c r="AI144" i="5"/>
  <c r="AI116" i="5"/>
  <c r="AH116" i="5"/>
  <c r="AP116" i="5"/>
  <c r="AH146" i="5"/>
  <c r="AI146" i="5"/>
  <c r="AP146" i="5"/>
  <c r="AH134" i="5"/>
  <c r="AP134" i="5"/>
  <c r="AI134" i="5"/>
  <c r="AH119" i="5"/>
  <c r="AI119" i="5"/>
  <c r="AP99" i="5"/>
  <c r="AH99" i="5"/>
  <c r="AI99" i="5"/>
  <c r="AH148" i="5"/>
  <c r="AI148" i="5"/>
  <c r="AP148" i="5"/>
  <c r="AI104" i="5"/>
  <c r="AH104" i="5"/>
  <c r="AP104" i="5"/>
  <c r="AH143" i="5"/>
  <c r="AI143" i="5"/>
  <c r="AP143" i="5"/>
  <c r="AH127" i="5"/>
  <c r="AI127" i="5"/>
  <c r="AI113" i="5"/>
  <c r="AH113" i="5"/>
  <c r="AP113" i="5"/>
  <c r="AI101" i="5"/>
  <c r="AH101" i="5"/>
  <c r="AP101" i="5"/>
  <c r="AI82" i="5"/>
  <c r="AP82" i="5"/>
  <c r="AH82" i="5"/>
  <c r="AI105" i="5"/>
  <c r="AH105" i="5"/>
  <c r="AP105" i="5"/>
  <c r="AH97" i="5"/>
  <c r="AI97" i="5"/>
  <c r="AP97" i="5"/>
  <c r="AI94" i="5"/>
  <c r="AH94" i="5"/>
  <c r="AP94" i="5"/>
  <c r="AI81" i="5"/>
  <c r="AH81" i="5"/>
  <c r="AP81" i="5"/>
  <c r="AH72" i="5"/>
  <c r="AI72" i="5"/>
  <c r="AP72" i="5"/>
  <c r="AI70" i="5"/>
  <c r="AP70" i="5"/>
  <c r="AH70" i="5"/>
  <c r="AI26" i="5"/>
  <c r="AH26" i="5"/>
  <c r="AP26" i="5"/>
  <c r="AH58" i="5"/>
  <c r="AP58" i="5"/>
  <c r="AI58" i="5"/>
  <c r="AH67" i="5"/>
  <c r="AI67" i="5"/>
  <c r="AP67" i="5"/>
  <c r="AH56" i="5"/>
  <c r="AI56" i="5"/>
  <c r="AP56" i="5"/>
  <c r="AI57" i="5"/>
  <c r="AH57" i="5"/>
  <c r="AP57" i="5"/>
  <c r="AH37" i="5"/>
  <c r="AI37" i="5"/>
  <c r="AP37" i="5"/>
  <c r="AH48" i="5"/>
  <c r="AP48" i="5"/>
  <c r="AI48" i="5"/>
  <c r="AH36" i="5"/>
  <c r="AI36" i="5"/>
  <c r="AP36" i="5"/>
  <c r="AI45" i="5"/>
  <c r="AH45" i="5"/>
  <c r="AP45" i="5"/>
  <c r="AP28" i="5"/>
  <c r="AI28" i="5"/>
  <c r="AH28" i="5"/>
  <c r="AP44" i="5"/>
  <c r="AH44" i="5"/>
  <c r="AI44" i="5"/>
  <c r="AI30" i="5"/>
  <c r="AH30" i="5"/>
  <c r="AP30" i="5"/>
  <c r="AN19" i="5"/>
  <c r="AO19" i="5"/>
  <c r="AN464" i="5"/>
  <c r="AO464" i="5"/>
  <c r="AN559" i="5"/>
  <c r="AO559" i="5"/>
  <c r="AN541" i="5"/>
  <c r="AO541" i="5"/>
  <c r="AO501" i="5"/>
  <c r="AN501" i="5"/>
  <c r="AO407" i="5"/>
  <c r="AN407" i="5"/>
  <c r="AO544" i="5"/>
  <c r="AN544" i="5"/>
  <c r="AO448" i="5"/>
  <c r="AN448" i="5"/>
  <c r="AO558" i="5"/>
  <c r="AN558" i="5"/>
  <c r="AN548" i="5"/>
  <c r="AO548" i="5"/>
  <c r="AO529" i="5"/>
  <c r="AN529" i="5"/>
  <c r="AO513" i="5"/>
  <c r="AN513" i="5"/>
  <c r="AN425" i="5"/>
  <c r="AO425" i="5"/>
  <c r="AO229" i="5"/>
  <c r="AN229" i="5"/>
  <c r="AN545" i="5"/>
  <c r="AO545" i="5"/>
  <c r="AN522" i="5"/>
  <c r="AO522" i="5"/>
  <c r="AN509" i="5"/>
  <c r="AO509" i="5"/>
  <c r="AN502" i="5"/>
  <c r="AO502" i="5"/>
  <c r="AO494" i="5"/>
  <c r="AN494" i="5"/>
  <c r="AN488" i="5"/>
  <c r="AO488" i="5"/>
  <c r="AN479" i="5"/>
  <c r="AO479" i="5"/>
  <c r="AN466" i="5"/>
  <c r="AO466" i="5"/>
  <c r="AO453" i="5"/>
  <c r="AN453" i="5"/>
  <c r="AN441" i="5"/>
  <c r="AO441" i="5"/>
  <c r="AO405" i="5"/>
  <c r="AN405" i="5"/>
  <c r="AO353" i="5"/>
  <c r="AN353" i="5"/>
  <c r="AO516" i="5"/>
  <c r="AN516" i="5"/>
  <c r="AO507" i="5"/>
  <c r="AN507" i="5"/>
  <c r="AO480" i="5"/>
  <c r="AN480" i="5"/>
  <c r="AN468" i="5"/>
  <c r="AO468" i="5"/>
  <c r="AO461" i="5"/>
  <c r="AN461" i="5"/>
  <c r="AO429" i="5"/>
  <c r="AN429" i="5"/>
  <c r="AN403" i="5"/>
  <c r="AO403" i="5"/>
  <c r="AO382" i="5"/>
  <c r="AN382" i="5"/>
  <c r="AO531" i="5"/>
  <c r="AN531" i="5"/>
  <c r="AN504" i="5"/>
  <c r="AO504" i="5"/>
  <c r="AO478" i="5"/>
  <c r="AN478" i="5"/>
  <c r="AN460" i="5"/>
  <c r="AO460" i="5"/>
  <c r="AN452" i="5"/>
  <c r="AO452" i="5"/>
  <c r="AN368" i="5"/>
  <c r="AO368" i="5"/>
  <c r="AN416" i="5"/>
  <c r="AO416" i="5"/>
  <c r="AN398" i="5"/>
  <c r="AO398" i="5"/>
  <c r="AN378" i="5"/>
  <c r="AO378" i="5"/>
  <c r="AN364" i="5"/>
  <c r="AO364" i="5"/>
  <c r="AO342" i="5"/>
  <c r="AN342" i="5"/>
  <c r="AN333" i="5"/>
  <c r="AO333" i="5"/>
  <c r="AO280" i="5"/>
  <c r="AN280" i="5"/>
  <c r="AN245" i="5"/>
  <c r="AO245" i="5"/>
  <c r="AO417" i="5"/>
  <c r="AN417" i="5"/>
  <c r="AO399" i="5"/>
  <c r="AN399" i="5"/>
  <c r="AN386" i="5"/>
  <c r="AO386" i="5"/>
  <c r="AN375" i="5"/>
  <c r="AO375" i="5"/>
  <c r="AO361" i="5"/>
  <c r="AN361" i="5"/>
  <c r="AN345" i="5"/>
  <c r="AO345" i="5"/>
  <c r="AO277" i="5"/>
  <c r="AN277" i="5"/>
  <c r="AN440" i="5"/>
  <c r="AO440" i="5"/>
  <c r="AN428" i="5"/>
  <c r="AO428" i="5"/>
  <c r="AN411" i="5"/>
  <c r="AO411" i="5"/>
  <c r="AO393" i="5"/>
  <c r="AN393" i="5"/>
  <c r="AN373" i="5"/>
  <c r="AO373" i="5"/>
  <c r="AO352" i="5"/>
  <c r="AN352" i="5"/>
  <c r="AO316" i="5"/>
  <c r="AN316" i="5"/>
  <c r="AO218" i="5"/>
  <c r="AN218" i="5"/>
  <c r="AN351" i="5"/>
  <c r="AO351" i="5"/>
  <c r="AN339" i="5"/>
  <c r="AO339" i="5"/>
  <c r="AO329" i="5"/>
  <c r="AN329" i="5"/>
  <c r="AN315" i="5"/>
  <c r="AO315" i="5"/>
  <c r="AN309" i="5"/>
  <c r="AO309" i="5"/>
  <c r="AO295" i="5"/>
  <c r="AN295" i="5"/>
  <c r="AN268" i="5"/>
  <c r="AO268" i="5"/>
  <c r="AO255" i="5"/>
  <c r="AN255" i="5"/>
  <c r="AO241" i="5"/>
  <c r="AN241" i="5"/>
  <c r="AN188" i="5"/>
  <c r="AO188" i="5"/>
  <c r="AN317" i="5"/>
  <c r="AO317" i="5"/>
  <c r="AO290" i="5"/>
  <c r="AN290" i="5"/>
  <c r="AO269" i="5"/>
  <c r="AN269" i="5"/>
  <c r="AO247" i="5"/>
  <c r="AN247" i="5"/>
  <c r="AN323" i="5"/>
  <c r="AO323" i="5"/>
  <c r="AO303" i="5"/>
  <c r="AN303" i="5"/>
  <c r="AN288" i="5"/>
  <c r="AO288" i="5"/>
  <c r="AO279" i="5"/>
  <c r="AN279" i="5"/>
  <c r="AN266" i="5"/>
  <c r="AO266" i="5"/>
  <c r="AO246" i="5"/>
  <c r="AN246" i="5"/>
  <c r="AN191" i="5"/>
  <c r="AO191" i="5"/>
  <c r="AO237" i="5"/>
  <c r="AN237" i="5"/>
  <c r="AN202" i="5"/>
  <c r="AO202" i="5"/>
  <c r="AO184" i="5"/>
  <c r="AN184" i="5"/>
  <c r="AO242" i="5"/>
  <c r="AN242" i="5"/>
  <c r="AN226" i="5"/>
  <c r="AO226" i="5"/>
  <c r="AN214" i="5"/>
  <c r="AO214" i="5"/>
  <c r="AO196" i="5"/>
  <c r="AN196" i="5"/>
  <c r="AO179" i="5"/>
  <c r="AN179" i="5"/>
  <c r="AO230" i="5"/>
  <c r="AN230" i="5"/>
  <c r="AN213" i="5"/>
  <c r="AO213" i="5"/>
  <c r="AO190" i="5"/>
  <c r="AN190" i="5"/>
  <c r="AO136" i="5"/>
  <c r="AN136" i="5"/>
  <c r="AO201" i="5"/>
  <c r="AN201" i="5"/>
  <c r="AN183" i="5"/>
  <c r="AO183" i="5"/>
  <c r="AN158" i="5"/>
  <c r="AO158" i="5"/>
  <c r="AO134" i="5"/>
  <c r="AN134" i="5"/>
  <c r="AN180" i="5"/>
  <c r="AO180" i="5"/>
  <c r="AN166" i="5"/>
  <c r="AO166" i="5"/>
  <c r="AN150" i="5"/>
  <c r="AO150" i="5"/>
  <c r="AO177" i="5"/>
  <c r="AN177" i="5"/>
  <c r="AO163" i="5"/>
  <c r="AN163" i="5"/>
  <c r="AO101" i="5"/>
  <c r="AN101" i="5"/>
  <c r="AO139" i="5"/>
  <c r="AN139" i="5"/>
  <c r="AN119" i="5"/>
  <c r="AO119" i="5"/>
  <c r="AN154" i="5"/>
  <c r="AO154" i="5"/>
  <c r="AN138" i="5"/>
  <c r="AO138" i="5"/>
  <c r="AN126" i="5"/>
  <c r="AO126" i="5"/>
  <c r="AN117" i="5"/>
  <c r="AO117" i="5"/>
  <c r="AN100" i="5"/>
  <c r="AO100" i="5"/>
  <c r="AO144" i="5"/>
  <c r="AN144" i="5"/>
  <c r="AN121" i="5"/>
  <c r="AO121" i="5"/>
  <c r="AN94" i="5"/>
  <c r="AO94" i="5"/>
  <c r="AO86" i="5"/>
  <c r="AN86" i="5"/>
  <c r="AO74" i="5"/>
  <c r="AN74" i="5"/>
  <c r="AO95" i="5"/>
  <c r="AN95" i="5"/>
  <c r="AO89" i="5"/>
  <c r="AN89" i="5"/>
  <c r="AO84" i="5"/>
  <c r="AN84" i="5"/>
  <c r="AO76" i="5"/>
  <c r="AN76" i="5"/>
  <c r="AN59" i="5"/>
  <c r="AO59" i="5"/>
  <c r="AN75" i="5"/>
  <c r="AO75" i="5"/>
  <c r="AO78" i="5"/>
  <c r="AN78" i="5"/>
  <c r="AO54" i="5"/>
  <c r="AN54" i="5"/>
  <c r="AN55" i="5"/>
  <c r="AO55" i="5"/>
  <c r="AN52" i="5"/>
  <c r="AO52" i="5"/>
  <c r="AO21" i="5"/>
  <c r="AN21" i="5"/>
  <c r="AO64" i="5"/>
  <c r="AN64" i="5"/>
  <c r="AO35" i="5"/>
  <c r="AN35" i="5"/>
  <c r="AO44" i="5"/>
  <c r="AN44" i="5"/>
  <c r="AO30" i="5"/>
  <c r="AN30" i="5"/>
  <c r="AN31" i="5"/>
  <c r="AO31" i="5"/>
  <c r="AN22" i="5"/>
  <c r="AO22" i="5"/>
  <c r="AN34" i="5"/>
  <c r="AO34" i="5"/>
  <c r="AP127" i="5"/>
  <c r="B26" i="5"/>
  <c r="B13" i="5"/>
  <c r="H15" i="1"/>
  <c r="B18" i="2"/>
  <c r="B40" i="2" s="1"/>
  <c r="B269" i="2" s="1"/>
  <c r="B17" i="2"/>
  <c r="E231" i="2" l="1"/>
  <c r="B114" i="2"/>
  <c r="G196" i="2"/>
  <c r="B184" i="2"/>
  <c r="AM134" i="4"/>
  <c r="AM118" i="4"/>
  <c r="AM70" i="4"/>
  <c r="AM54" i="4"/>
  <c r="AM141" i="4"/>
  <c r="AM125" i="4"/>
  <c r="AM77" i="4"/>
  <c r="AM61" i="4"/>
  <c r="AM143" i="4"/>
  <c r="AM127" i="4"/>
  <c r="AM79" i="4"/>
  <c r="AM63" i="4"/>
  <c r="AM148" i="4"/>
  <c r="AM116" i="4"/>
  <c r="AM84" i="4"/>
  <c r="AM52" i="4"/>
  <c r="AM20" i="4"/>
  <c r="AM27" i="4"/>
  <c r="AM155" i="4"/>
  <c r="AM139" i="4"/>
  <c r="AM123" i="4"/>
  <c r="AM107" i="4"/>
  <c r="AM91" i="4"/>
  <c r="AM75" i="4"/>
  <c r="AM59" i="4"/>
  <c r="AM43" i="4"/>
  <c r="AM10" i="4"/>
  <c r="AM144" i="4"/>
  <c r="AM128" i="4"/>
  <c r="AM112" i="4"/>
  <c r="AM96" i="4"/>
  <c r="AM80" i="4"/>
  <c r="AM64" i="4"/>
  <c r="AM48" i="4"/>
  <c r="AM12" i="4"/>
  <c r="AM146" i="4"/>
  <c r="AM130" i="4"/>
  <c r="AM114" i="4"/>
  <c r="AM98" i="4"/>
  <c r="AM82" i="4"/>
  <c r="AM66" i="4"/>
  <c r="AM50" i="4"/>
  <c r="AM24" i="4"/>
  <c r="AM153" i="4"/>
  <c r="AM137" i="4"/>
  <c r="AM121" i="4"/>
  <c r="AM105" i="4"/>
  <c r="AM89" i="4"/>
  <c r="AM73" i="4"/>
  <c r="AM57" i="4"/>
  <c r="AM34" i="4"/>
  <c r="AM28" i="4"/>
  <c r="AM37" i="4"/>
  <c r="AM29" i="4"/>
  <c r="AM21" i="4"/>
  <c r="AM102" i="4"/>
  <c r="AM40" i="4"/>
  <c r="AM109" i="4"/>
  <c r="AM45" i="4"/>
  <c r="AM111" i="4"/>
  <c r="AM47" i="4"/>
  <c r="AM132" i="4"/>
  <c r="AM68" i="4"/>
  <c r="AM35" i="4"/>
  <c r="AM19" i="4"/>
  <c r="AM7" i="4"/>
  <c r="AM13" i="4"/>
  <c r="AM147" i="4"/>
  <c r="AM131" i="4"/>
  <c r="AM115" i="4"/>
  <c r="AM99" i="4"/>
  <c r="AM83" i="4"/>
  <c r="AM67" i="4"/>
  <c r="AM51" i="4"/>
  <c r="AM26" i="4"/>
  <c r="AM152" i="4"/>
  <c r="AM136" i="4"/>
  <c r="AM120" i="4"/>
  <c r="AM104" i="4"/>
  <c r="AM88" i="4"/>
  <c r="AM72" i="4"/>
  <c r="AM56" i="4"/>
  <c r="AM32" i="4"/>
  <c r="AM154" i="4"/>
  <c r="AM138" i="4"/>
  <c r="AM122" i="4"/>
  <c r="AM106" i="4"/>
  <c r="AM90" i="4"/>
  <c r="AM74" i="4"/>
  <c r="AM58" i="4"/>
  <c r="AM42" i="4"/>
  <c r="AM11" i="4"/>
  <c r="AM145" i="4"/>
  <c r="AM129" i="4"/>
  <c r="AM113" i="4"/>
  <c r="AM97" i="4"/>
  <c r="AM81" i="4"/>
  <c r="AM65" i="4"/>
  <c r="AM49" i="4"/>
  <c r="AM16" i="4"/>
  <c r="AM41" i="4"/>
  <c r="AM33" i="4"/>
  <c r="AM25" i="4"/>
  <c r="AM17" i="4"/>
  <c r="AM150" i="4"/>
  <c r="AM86" i="4"/>
  <c r="AM157" i="4"/>
  <c r="AM93" i="4"/>
  <c r="AM9" i="4"/>
  <c r="AM95" i="4"/>
  <c r="AM14" i="4"/>
  <c r="AM100" i="4"/>
  <c r="AM30" i="4"/>
  <c r="AM8" i="4"/>
  <c r="AM142" i="4"/>
  <c r="AM126" i="4"/>
  <c r="AM110" i="4"/>
  <c r="AM94" i="4"/>
  <c r="AM78" i="4"/>
  <c r="AM62" i="4"/>
  <c r="AM46" i="4"/>
  <c r="AM22" i="4"/>
  <c r="AM149" i="4"/>
  <c r="AM133" i="4"/>
  <c r="AM117" i="4"/>
  <c r="AM101" i="4"/>
  <c r="AM85" i="4"/>
  <c r="AM69" i="4"/>
  <c r="AM53" i="4"/>
  <c r="AM18" i="4"/>
  <c r="AM151" i="4"/>
  <c r="AM135" i="4"/>
  <c r="AM119" i="4"/>
  <c r="AM103" i="4"/>
  <c r="AM87" i="4"/>
  <c r="AM71" i="4"/>
  <c r="AM55" i="4"/>
  <c r="AM38" i="4"/>
  <c r="AM156" i="4"/>
  <c r="AM140" i="4"/>
  <c r="AM124" i="4"/>
  <c r="AM108" i="4"/>
  <c r="AM92" i="4"/>
  <c r="AM76" i="4"/>
  <c r="AM60" i="4"/>
  <c r="AM44" i="4"/>
  <c r="AM36" i="4"/>
  <c r="AM39" i="4"/>
  <c r="AM31" i="4"/>
  <c r="AM23" i="4"/>
  <c r="AM15" i="4"/>
  <c r="B53" i="10"/>
  <c r="B55" i="10" s="1"/>
  <c r="Z263" i="10" s="1"/>
  <c r="B228" i="2"/>
  <c r="B267" i="2"/>
  <c r="AH13" i="10"/>
  <c r="AI13" i="10"/>
  <c r="AL12" i="10"/>
  <c r="AK12" i="10"/>
  <c r="AK13" i="10"/>
  <c r="AL13" i="10"/>
  <c r="AR12" i="10"/>
  <c r="AQ12" i="10"/>
  <c r="AR13" i="10"/>
  <c r="AQ13" i="10"/>
  <c r="AI12" i="10"/>
  <c r="AH12" i="10"/>
  <c r="AO13" i="10"/>
  <c r="AN13" i="10"/>
  <c r="AS13" i="10"/>
  <c r="AN12" i="10"/>
  <c r="AO12" i="10"/>
  <c r="AS12" i="10"/>
  <c r="AM10" i="10"/>
  <c r="AJ10" i="10"/>
  <c r="AG10" i="10"/>
  <c r="T10" i="10"/>
  <c r="AP10" i="10"/>
  <c r="V7" i="10"/>
  <c r="U7" i="10"/>
  <c r="B17" i="10"/>
  <c r="B45" i="10" s="1"/>
  <c r="B271" i="2"/>
  <c r="U13" i="10"/>
  <c r="V13" i="10"/>
  <c r="V12" i="10"/>
  <c r="U12" i="10"/>
  <c r="V8" i="10"/>
  <c r="U8" i="10"/>
  <c r="U436" i="10"/>
  <c r="V436" i="10"/>
  <c r="V256" i="10"/>
  <c r="U256" i="10"/>
  <c r="V69" i="10"/>
  <c r="U69" i="10"/>
  <c r="V40" i="10"/>
  <c r="U40" i="10"/>
  <c r="V405" i="10"/>
  <c r="U405" i="10"/>
  <c r="U353" i="10"/>
  <c r="V353" i="10"/>
  <c r="U169" i="10"/>
  <c r="V169" i="10"/>
  <c r="V150" i="10"/>
  <c r="U150" i="10"/>
  <c r="U45" i="10"/>
  <c r="V45" i="10"/>
  <c r="U282" i="10"/>
  <c r="V282" i="10"/>
  <c r="U480" i="10"/>
  <c r="V480" i="10"/>
  <c r="U290" i="10"/>
  <c r="V290" i="10"/>
  <c r="V128" i="10"/>
  <c r="U128" i="10"/>
  <c r="V68" i="10"/>
  <c r="U68" i="10"/>
  <c r="V130" i="10"/>
  <c r="U130" i="10"/>
  <c r="U305" i="10"/>
  <c r="V305" i="10"/>
  <c r="V513" i="10"/>
  <c r="U513" i="10"/>
  <c r="U350" i="10"/>
  <c r="V350" i="10"/>
  <c r="U262" i="10"/>
  <c r="V262" i="10"/>
  <c r="V300" i="10"/>
  <c r="U300" i="10"/>
  <c r="V126" i="10"/>
  <c r="U126" i="10"/>
  <c r="U83" i="10"/>
  <c r="V83" i="10"/>
  <c r="V203" i="10"/>
  <c r="U203" i="10"/>
  <c r="V121" i="10"/>
  <c r="U121" i="10"/>
  <c r="V183" i="10"/>
  <c r="U183" i="10"/>
  <c r="U253" i="10"/>
  <c r="V253" i="10"/>
  <c r="U277" i="10"/>
  <c r="V277" i="10"/>
  <c r="V312" i="10"/>
  <c r="U312" i="10"/>
  <c r="U119" i="10"/>
  <c r="V119" i="10"/>
  <c r="V211" i="10"/>
  <c r="U211" i="10"/>
  <c r="V323" i="10"/>
  <c r="U323" i="10"/>
  <c r="V371" i="10"/>
  <c r="U371" i="10"/>
  <c r="U406" i="10"/>
  <c r="V406" i="10"/>
  <c r="U382" i="10"/>
  <c r="V382" i="10"/>
  <c r="V466" i="10"/>
  <c r="U466" i="10"/>
  <c r="V508" i="10"/>
  <c r="U508" i="10"/>
  <c r="V541" i="10"/>
  <c r="U541" i="10"/>
  <c r="AT454" i="10"/>
  <c r="AU454" i="10"/>
  <c r="AT199" i="10"/>
  <c r="AU199" i="10"/>
  <c r="AU250" i="10"/>
  <c r="AT250" i="10"/>
  <c r="AU148" i="10"/>
  <c r="AT148" i="10"/>
  <c r="AU214" i="10"/>
  <c r="AT214" i="10"/>
  <c r="AU475" i="10"/>
  <c r="AT475" i="10"/>
  <c r="AU409" i="10"/>
  <c r="AT409" i="10"/>
  <c r="AT416" i="10"/>
  <c r="AU416" i="10"/>
  <c r="AU469" i="10"/>
  <c r="AT469" i="10"/>
  <c r="AU134" i="10"/>
  <c r="AT134" i="10"/>
  <c r="AT378" i="10"/>
  <c r="AU378" i="10"/>
  <c r="AT227" i="10"/>
  <c r="AU227" i="10"/>
  <c r="AT255" i="10"/>
  <c r="AU255" i="10"/>
  <c r="AU160" i="10"/>
  <c r="AT160" i="10"/>
  <c r="AU546" i="10"/>
  <c r="AT546" i="10"/>
  <c r="AU190" i="10"/>
  <c r="AT190" i="10"/>
  <c r="AU460" i="10"/>
  <c r="AT460" i="10"/>
  <c r="AT549" i="10"/>
  <c r="AU549" i="10"/>
  <c r="AU485" i="10"/>
  <c r="AT485" i="10"/>
  <c r="AT239" i="10"/>
  <c r="AU239" i="10"/>
  <c r="AU274" i="10"/>
  <c r="AT274" i="10"/>
  <c r="AU58" i="10"/>
  <c r="AT58" i="10"/>
  <c r="AU189" i="10"/>
  <c r="AT189" i="10"/>
  <c r="AU483" i="10"/>
  <c r="AT483" i="10"/>
  <c r="AU353" i="10"/>
  <c r="AT353" i="10"/>
  <c r="AT478" i="10"/>
  <c r="AU478" i="10"/>
  <c r="AU450" i="10"/>
  <c r="AT450" i="10"/>
  <c r="AU350" i="10"/>
  <c r="AT350" i="10"/>
  <c r="AT224" i="10"/>
  <c r="AU224" i="10"/>
  <c r="AT514" i="10"/>
  <c r="AU514" i="10"/>
  <c r="AU142" i="10"/>
  <c r="AT142" i="10"/>
  <c r="AU456" i="10"/>
  <c r="AT456" i="10"/>
  <c r="AU535" i="10"/>
  <c r="AT535" i="10"/>
  <c r="AU497" i="10"/>
  <c r="AT497" i="10"/>
  <c r="V505" i="10"/>
  <c r="U505" i="10"/>
  <c r="V419" i="10"/>
  <c r="U419" i="10"/>
  <c r="V393" i="10"/>
  <c r="U393" i="10"/>
  <c r="V132" i="10"/>
  <c r="U132" i="10"/>
  <c r="V100" i="10"/>
  <c r="U100" i="10"/>
  <c r="V280" i="10"/>
  <c r="U280" i="10"/>
  <c r="V248" i="10"/>
  <c r="U248" i="10"/>
  <c r="V39" i="10"/>
  <c r="U39" i="10"/>
  <c r="V196" i="10"/>
  <c r="U196" i="10"/>
  <c r="V166" i="10"/>
  <c r="U166" i="10"/>
  <c r="V106" i="10"/>
  <c r="U106" i="10"/>
  <c r="V49" i="10"/>
  <c r="U49" i="10"/>
  <c r="U559" i="10"/>
  <c r="V559" i="10"/>
  <c r="U515" i="10"/>
  <c r="V515" i="10"/>
  <c r="V516" i="10"/>
  <c r="U516" i="10"/>
  <c r="U494" i="10"/>
  <c r="V494" i="10"/>
  <c r="V415" i="10"/>
  <c r="U415" i="10"/>
  <c r="V389" i="10"/>
  <c r="U389" i="10"/>
  <c r="U338" i="10"/>
  <c r="V338" i="10"/>
  <c r="V465" i="10"/>
  <c r="U465" i="10"/>
  <c r="U345" i="10"/>
  <c r="V345" i="10"/>
  <c r="U313" i="10"/>
  <c r="V313" i="10"/>
  <c r="U254" i="10"/>
  <c r="V254" i="10"/>
  <c r="V387" i="10"/>
  <c r="U387" i="10"/>
  <c r="V152" i="10"/>
  <c r="U152" i="10"/>
  <c r="V180" i="10"/>
  <c r="U180" i="10"/>
  <c r="V210" i="10"/>
  <c r="U210" i="10"/>
  <c r="V31" i="10"/>
  <c r="U31" i="10"/>
  <c r="V134" i="10"/>
  <c r="U134" i="10"/>
  <c r="U57" i="10"/>
  <c r="V57" i="10"/>
  <c r="U38" i="10"/>
  <c r="V38" i="10"/>
  <c r="V21" i="10"/>
  <c r="U21" i="10"/>
  <c r="V522" i="10"/>
  <c r="U522" i="10"/>
  <c r="V444" i="10"/>
  <c r="U444" i="10"/>
  <c r="U250" i="10"/>
  <c r="V250" i="10"/>
  <c r="U558" i="10"/>
  <c r="V558" i="10"/>
  <c r="V528" i="10"/>
  <c r="U528" i="10"/>
  <c r="V489" i="10"/>
  <c r="U489" i="10"/>
  <c r="U476" i="10"/>
  <c r="V476" i="10"/>
  <c r="V483" i="10"/>
  <c r="U483" i="10"/>
  <c r="V411" i="10"/>
  <c r="U411" i="10"/>
  <c r="V401" i="10"/>
  <c r="U401" i="10"/>
  <c r="U274" i="10"/>
  <c r="V274" i="10"/>
  <c r="U221" i="10"/>
  <c r="V221" i="10"/>
  <c r="U165" i="10"/>
  <c r="V165" i="10"/>
  <c r="V120" i="10"/>
  <c r="U120" i="10"/>
  <c r="V168" i="10"/>
  <c r="U168" i="10"/>
  <c r="V268" i="10"/>
  <c r="U268" i="10"/>
  <c r="V222" i="10"/>
  <c r="U222" i="10"/>
  <c r="U58" i="10"/>
  <c r="V58" i="10"/>
  <c r="V208" i="10"/>
  <c r="U208" i="10"/>
  <c r="V170" i="10"/>
  <c r="U170" i="10"/>
  <c r="V114" i="10"/>
  <c r="U114" i="10"/>
  <c r="V70" i="10"/>
  <c r="U70" i="10"/>
  <c r="V546" i="10"/>
  <c r="U546" i="10"/>
  <c r="V363" i="10"/>
  <c r="U363" i="10"/>
  <c r="U213" i="10"/>
  <c r="V213" i="10"/>
  <c r="V548" i="10"/>
  <c r="U548" i="10"/>
  <c r="U510" i="10"/>
  <c r="V510" i="10"/>
  <c r="U506" i="10"/>
  <c r="V506" i="10"/>
  <c r="U460" i="10"/>
  <c r="V460" i="10"/>
  <c r="U432" i="10"/>
  <c r="V432" i="10"/>
  <c r="V407" i="10"/>
  <c r="U407" i="10"/>
  <c r="V413" i="10"/>
  <c r="U413" i="10"/>
  <c r="U342" i="10"/>
  <c r="V342" i="10"/>
  <c r="U310" i="10"/>
  <c r="V310" i="10"/>
  <c r="U341" i="10"/>
  <c r="V341" i="10"/>
  <c r="U309" i="10"/>
  <c r="V309" i="10"/>
  <c r="U246" i="10"/>
  <c r="V246" i="10"/>
  <c r="U193" i="10"/>
  <c r="V193" i="10"/>
  <c r="V202" i="10"/>
  <c r="U202" i="10"/>
  <c r="V234" i="10"/>
  <c r="U234" i="10"/>
  <c r="V61" i="10"/>
  <c r="U61" i="10"/>
  <c r="V204" i="10"/>
  <c r="U204" i="10"/>
  <c r="V110" i="10"/>
  <c r="U110" i="10"/>
  <c r="V37" i="10"/>
  <c r="U37" i="10"/>
  <c r="V24" i="10"/>
  <c r="U24" i="10"/>
  <c r="V44" i="10"/>
  <c r="U44" i="10"/>
  <c r="U67" i="10"/>
  <c r="V67" i="10"/>
  <c r="U87" i="10"/>
  <c r="V87" i="10"/>
  <c r="V53" i="10"/>
  <c r="U53" i="10"/>
  <c r="U63" i="10"/>
  <c r="V63" i="10"/>
  <c r="V51" i="10"/>
  <c r="U51" i="10"/>
  <c r="U77" i="10"/>
  <c r="V77" i="10"/>
  <c r="U93" i="10"/>
  <c r="V93" i="10"/>
  <c r="V109" i="10"/>
  <c r="U109" i="10"/>
  <c r="V125" i="10"/>
  <c r="U125" i="10"/>
  <c r="V141" i="10"/>
  <c r="U141" i="10"/>
  <c r="V157" i="10"/>
  <c r="U157" i="10"/>
  <c r="V171" i="10"/>
  <c r="U171" i="10"/>
  <c r="V187" i="10"/>
  <c r="U187" i="10"/>
  <c r="V220" i="10"/>
  <c r="U220" i="10"/>
  <c r="V236" i="10"/>
  <c r="U236" i="10"/>
  <c r="U247" i="10"/>
  <c r="V247" i="10"/>
  <c r="U255" i="10"/>
  <c r="V255" i="10"/>
  <c r="U263" i="10"/>
  <c r="V263" i="10"/>
  <c r="U271" i="10"/>
  <c r="V271" i="10"/>
  <c r="U279" i="10"/>
  <c r="V279" i="10"/>
  <c r="U287" i="10"/>
  <c r="V287" i="10"/>
  <c r="U295" i="10"/>
  <c r="V295" i="10"/>
  <c r="V316" i="10"/>
  <c r="U316" i="10"/>
  <c r="V332" i="10"/>
  <c r="U332" i="10"/>
  <c r="V348" i="10"/>
  <c r="U348" i="10"/>
  <c r="U107" i="10"/>
  <c r="V107" i="10"/>
  <c r="U123" i="10"/>
  <c r="V123" i="10"/>
  <c r="U139" i="10"/>
  <c r="V139" i="10"/>
  <c r="U155" i="10"/>
  <c r="V155" i="10"/>
  <c r="V215" i="10"/>
  <c r="U215" i="10"/>
  <c r="V231" i="10"/>
  <c r="U231" i="10"/>
  <c r="U372" i="10"/>
  <c r="V372" i="10"/>
  <c r="V311" i="10"/>
  <c r="U311" i="10"/>
  <c r="V327" i="10"/>
  <c r="U327" i="10"/>
  <c r="V343" i="10"/>
  <c r="U343" i="10"/>
  <c r="V359" i="10"/>
  <c r="U359" i="10"/>
  <c r="U368" i="10"/>
  <c r="V368" i="10"/>
  <c r="V307" i="10"/>
  <c r="U307" i="10"/>
  <c r="V375" i="10"/>
  <c r="U375" i="10"/>
  <c r="U394" i="10"/>
  <c r="V394" i="10"/>
  <c r="U410" i="10"/>
  <c r="V410" i="10"/>
  <c r="U426" i="10"/>
  <c r="V426" i="10"/>
  <c r="V447" i="10"/>
  <c r="U447" i="10"/>
  <c r="V370" i="10"/>
  <c r="U370" i="10"/>
  <c r="U388" i="10"/>
  <c r="V388" i="10"/>
  <c r="U404" i="10"/>
  <c r="V404" i="10"/>
  <c r="U420" i="10"/>
  <c r="V420" i="10"/>
  <c r="V454" i="10"/>
  <c r="U454" i="10"/>
  <c r="U441" i="10"/>
  <c r="V441" i="10"/>
  <c r="V474" i="10"/>
  <c r="U474" i="10"/>
  <c r="V442" i="10"/>
  <c r="U442" i="10"/>
  <c r="U498" i="10"/>
  <c r="V498" i="10"/>
  <c r="U496" i="10"/>
  <c r="V496" i="10"/>
  <c r="V512" i="10"/>
  <c r="U512" i="10"/>
  <c r="V529" i="10"/>
  <c r="U529" i="10"/>
  <c r="U527" i="10"/>
  <c r="V527" i="10"/>
  <c r="V549" i="10"/>
  <c r="U549" i="10"/>
  <c r="V552" i="10"/>
  <c r="U552" i="10"/>
  <c r="AU559" i="10"/>
  <c r="AT559" i="10"/>
  <c r="AT560" i="10"/>
  <c r="AU560" i="10"/>
  <c r="AU507" i="10"/>
  <c r="AT507" i="10"/>
  <c r="AT470" i="10"/>
  <c r="AU470" i="10"/>
  <c r="AU477" i="10"/>
  <c r="AT477" i="10"/>
  <c r="AT382" i="10"/>
  <c r="AU382" i="10"/>
  <c r="AU427" i="10"/>
  <c r="AT427" i="10"/>
  <c r="AT327" i="10"/>
  <c r="AU327" i="10"/>
  <c r="AT231" i="10"/>
  <c r="AU231" i="10"/>
  <c r="AU330" i="10"/>
  <c r="AT330" i="10"/>
  <c r="AU266" i="10"/>
  <c r="AT266" i="10"/>
  <c r="AT259" i="10"/>
  <c r="AU259" i="10"/>
  <c r="AT161" i="10"/>
  <c r="AU161" i="10"/>
  <c r="AT188" i="10"/>
  <c r="AU188" i="10"/>
  <c r="AU43" i="10"/>
  <c r="AT43" i="10"/>
  <c r="AU100" i="10"/>
  <c r="AT100" i="10"/>
  <c r="AU54" i="10"/>
  <c r="AT54" i="10"/>
  <c r="AU170" i="10"/>
  <c r="AT170" i="10"/>
  <c r="AU308" i="10"/>
  <c r="AT308" i="10"/>
  <c r="AU532" i="10"/>
  <c r="AT532" i="10"/>
  <c r="AU37" i="10"/>
  <c r="AT37" i="10"/>
  <c r="AU234" i="10"/>
  <c r="AT234" i="10"/>
  <c r="AT197" i="10"/>
  <c r="AU197" i="10"/>
  <c r="AU491" i="10"/>
  <c r="AT491" i="10"/>
  <c r="AU513" i="10"/>
  <c r="AT513" i="10"/>
  <c r="AU547" i="10"/>
  <c r="AT547" i="10"/>
  <c r="AU74" i="10"/>
  <c r="AT74" i="10"/>
  <c r="AU182" i="10"/>
  <c r="AT182" i="10"/>
  <c r="AU70" i="10"/>
  <c r="AT70" i="10"/>
  <c r="AU242" i="10"/>
  <c r="AT242" i="10"/>
  <c r="AU401" i="10"/>
  <c r="AT401" i="10"/>
  <c r="AT552" i="10"/>
  <c r="AU552" i="10"/>
  <c r="AT512" i="10"/>
  <c r="AU512" i="10"/>
  <c r="AT496" i="10"/>
  <c r="AU496" i="10"/>
  <c r="AU442" i="10"/>
  <c r="AT442" i="10"/>
  <c r="AT371" i="10"/>
  <c r="AU371" i="10"/>
  <c r="AT339" i="10"/>
  <c r="AU339" i="10"/>
  <c r="AT243" i="10"/>
  <c r="AU243" i="10"/>
  <c r="AU342" i="10"/>
  <c r="AT342" i="10"/>
  <c r="AU278" i="10"/>
  <c r="AT278" i="10"/>
  <c r="AT216" i="10"/>
  <c r="AU216" i="10"/>
  <c r="AT271" i="10"/>
  <c r="AU271" i="10"/>
  <c r="AT60" i="10"/>
  <c r="AU60" i="10"/>
  <c r="AT65" i="10"/>
  <c r="AU65" i="10"/>
  <c r="AU112" i="10"/>
  <c r="AT112" i="10"/>
  <c r="AU61" i="10"/>
  <c r="AT61" i="10"/>
  <c r="AU209" i="10"/>
  <c r="AT209" i="10"/>
  <c r="AU368" i="10"/>
  <c r="AT368" i="10"/>
  <c r="AT420" i="10"/>
  <c r="AU420" i="10"/>
  <c r="AU476" i="10"/>
  <c r="AT476" i="10"/>
  <c r="AT204" i="10"/>
  <c r="AU204" i="10"/>
  <c r="AT125" i="10"/>
  <c r="AU125" i="10"/>
  <c r="AU173" i="10"/>
  <c r="AT173" i="10"/>
  <c r="AU32" i="10"/>
  <c r="AT32" i="10"/>
  <c r="AT201" i="10"/>
  <c r="AU201" i="10"/>
  <c r="AU365" i="10"/>
  <c r="AT365" i="10"/>
  <c r="AU452" i="10"/>
  <c r="AT452" i="10"/>
  <c r="AU45" i="10"/>
  <c r="AT45" i="10"/>
  <c r="AT89" i="10"/>
  <c r="AU89" i="10"/>
  <c r="AU165" i="10"/>
  <c r="AT165" i="10"/>
  <c r="AU313" i="10"/>
  <c r="AT313" i="10"/>
  <c r="AT525" i="10"/>
  <c r="AU525" i="10"/>
  <c r="AT482" i="10"/>
  <c r="AU482" i="10"/>
  <c r="AU449" i="10"/>
  <c r="AT449" i="10"/>
  <c r="AT428" i="10"/>
  <c r="AU428" i="10"/>
  <c r="AT386" i="10"/>
  <c r="AU386" i="10"/>
  <c r="AT383" i="10"/>
  <c r="AU383" i="10"/>
  <c r="AT351" i="10"/>
  <c r="AU351" i="10"/>
  <c r="AT303" i="10"/>
  <c r="AU303" i="10"/>
  <c r="AU354" i="10"/>
  <c r="AT354" i="10"/>
  <c r="AT175" i="10"/>
  <c r="AU175" i="10"/>
  <c r="AT75" i="10"/>
  <c r="AU75" i="10"/>
  <c r="AU290" i="10"/>
  <c r="AT290" i="10"/>
  <c r="AT228" i="10"/>
  <c r="AU228" i="10"/>
  <c r="AT283" i="10"/>
  <c r="AU283" i="10"/>
  <c r="AU124" i="10"/>
  <c r="AT124" i="10"/>
  <c r="AU185" i="10"/>
  <c r="AT185" i="10"/>
  <c r="AU372" i="10"/>
  <c r="AT372" i="10"/>
  <c r="AU389" i="10"/>
  <c r="AT389" i="10"/>
  <c r="AU509" i="10"/>
  <c r="AT509" i="10"/>
  <c r="AT301" i="10"/>
  <c r="AU301" i="10"/>
  <c r="AU126" i="10"/>
  <c r="AT126" i="10"/>
  <c r="AT113" i="10"/>
  <c r="AU113" i="10"/>
  <c r="AU341" i="10"/>
  <c r="AT341" i="10"/>
  <c r="AU465" i="10"/>
  <c r="AT465" i="10"/>
  <c r="AT422" i="10"/>
  <c r="AU422" i="10"/>
  <c r="AU527" i="10"/>
  <c r="AT527" i="10"/>
  <c r="AT265" i="10"/>
  <c r="AU265" i="10"/>
  <c r="AT205" i="10"/>
  <c r="AU205" i="10"/>
  <c r="AU69" i="10"/>
  <c r="AT69" i="10"/>
  <c r="AU177" i="10"/>
  <c r="AT177" i="10"/>
  <c r="AU380" i="10"/>
  <c r="AT380" i="10"/>
  <c r="AU413" i="10"/>
  <c r="AT413" i="10"/>
  <c r="AU34" i="10"/>
  <c r="AT34" i="10"/>
  <c r="AU139" i="10"/>
  <c r="AT139" i="10"/>
  <c r="AT297" i="10"/>
  <c r="AU297" i="10"/>
  <c r="AU320" i="10"/>
  <c r="AT320" i="10"/>
  <c r="AU461" i="10"/>
  <c r="AT461" i="10"/>
  <c r="AT533" i="10"/>
  <c r="AU533" i="10"/>
  <c r="AU495" i="10"/>
  <c r="AT495" i="10"/>
  <c r="AT467" i="10"/>
  <c r="AU467" i="10"/>
  <c r="AT398" i="10"/>
  <c r="AU398" i="10"/>
  <c r="AU399" i="10"/>
  <c r="AT399" i="10"/>
  <c r="AT362" i="10"/>
  <c r="AU362" i="10"/>
  <c r="AT187" i="10"/>
  <c r="AU187" i="10"/>
  <c r="AT87" i="10"/>
  <c r="AU87" i="10"/>
  <c r="AT240" i="10"/>
  <c r="AU240" i="10"/>
  <c r="AT295" i="10"/>
  <c r="AU295" i="10"/>
  <c r="AT26" i="10"/>
  <c r="AU26" i="10"/>
  <c r="AT172" i="10"/>
  <c r="AU172" i="10"/>
  <c r="AU76" i="10"/>
  <c r="AT76" i="10"/>
  <c r="AU136" i="10"/>
  <c r="AT136" i="10"/>
  <c r="AT44" i="10"/>
  <c r="AU44" i="10"/>
  <c r="AU88" i="10"/>
  <c r="AT88" i="10"/>
  <c r="AU154" i="10"/>
  <c r="AT154" i="10"/>
  <c r="AU288" i="10"/>
  <c r="AT288" i="10"/>
  <c r="AT451" i="10"/>
  <c r="AU451" i="10"/>
  <c r="AT494" i="10"/>
  <c r="AU494" i="10"/>
  <c r="AT261" i="10"/>
  <c r="AU261" i="10"/>
  <c r="AU329" i="10"/>
  <c r="AT329" i="10"/>
  <c r="AU78" i="10"/>
  <c r="AT78" i="10"/>
  <c r="AT101" i="10"/>
  <c r="AU101" i="10"/>
  <c r="AU317" i="10"/>
  <c r="AT317" i="10"/>
  <c r="AU193" i="10"/>
  <c r="AT193" i="10"/>
  <c r="AU22" i="10"/>
  <c r="AT22" i="10"/>
  <c r="AT200" i="10"/>
  <c r="AU200" i="10"/>
  <c r="AU226" i="10"/>
  <c r="AT226" i="10"/>
  <c r="AU385" i="10"/>
  <c r="AT385" i="10"/>
  <c r="V409" i="10"/>
  <c r="U409" i="10"/>
  <c r="V288" i="10"/>
  <c r="U288" i="10"/>
  <c r="V174" i="10"/>
  <c r="U174" i="10"/>
  <c r="V532" i="10"/>
  <c r="U532" i="10"/>
  <c r="V440" i="10"/>
  <c r="U440" i="10"/>
  <c r="U314" i="10"/>
  <c r="V314" i="10"/>
  <c r="U209" i="10"/>
  <c r="V209" i="10"/>
  <c r="U66" i="10"/>
  <c r="V66" i="10"/>
  <c r="V86" i="10"/>
  <c r="U86" i="10"/>
  <c r="U554" i="10"/>
  <c r="V554" i="10"/>
  <c r="V497" i="10"/>
  <c r="U497" i="10"/>
  <c r="V417" i="10"/>
  <c r="U417" i="10"/>
  <c r="V184" i="10"/>
  <c r="U184" i="10"/>
  <c r="V238" i="10"/>
  <c r="U238" i="10"/>
  <c r="V82" i="10"/>
  <c r="U82" i="10"/>
  <c r="V555" i="10"/>
  <c r="U555" i="10"/>
  <c r="V487" i="10"/>
  <c r="U487" i="10"/>
  <c r="V429" i="10"/>
  <c r="U429" i="10"/>
  <c r="U317" i="10"/>
  <c r="V317" i="10"/>
  <c r="V144" i="10"/>
  <c r="U144" i="10"/>
  <c r="V78" i="10"/>
  <c r="U78" i="10"/>
  <c r="V207" i="10"/>
  <c r="U207" i="10"/>
  <c r="U73" i="10"/>
  <c r="V73" i="10"/>
  <c r="V105" i="10"/>
  <c r="U105" i="10"/>
  <c r="V167" i="10"/>
  <c r="U167" i="10"/>
  <c r="U245" i="10"/>
  <c r="V245" i="10"/>
  <c r="U269" i="10"/>
  <c r="V269" i="10"/>
  <c r="V328" i="10"/>
  <c r="U328" i="10"/>
  <c r="U135" i="10"/>
  <c r="V135" i="10"/>
  <c r="V227" i="10"/>
  <c r="U227" i="10"/>
  <c r="V339" i="10"/>
  <c r="U339" i="10"/>
  <c r="U437" i="10"/>
  <c r="V437" i="10"/>
  <c r="U422" i="10"/>
  <c r="V422" i="10"/>
  <c r="U400" i="10"/>
  <c r="V400" i="10"/>
  <c r="U453" i="10"/>
  <c r="V453" i="10"/>
  <c r="U492" i="10"/>
  <c r="V492" i="10"/>
  <c r="V545" i="10"/>
  <c r="U545" i="10"/>
  <c r="AT410" i="10"/>
  <c r="AU410" i="10"/>
  <c r="AU363" i="10"/>
  <c r="AT363" i="10"/>
  <c r="AU314" i="10"/>
  <c r="AT314" i="10"/>
  <c r="AU96" i="10"/>
  <c r="AT96" i="10"/>
  <c r="AU106" i="10"/>
  <c r="AT106" i="10"/>
  <c r="AT439" i="10"/>
  <c r="AU439" i="10"/>
  <c r="AU328" i="10"/>
  <c r="AT328" i="10"/>
  <c r="AU464" i="10"/>
  <c r="AT464" i="10"/>
  <c r="AT93" i="10"/>
  <c r="AU93" i="10"/>
  <c r="AU38" i="10"/>
  <c r="AT38" i="10"/>
  <c r="AT466" i="10"/>
  <c r="AU466" i="10"/>
  <c r="AU432" i="10"/>
  <c r="AT432" i="10"/>
  <c r="AU127" i="10"/>
  <c r="AT127" i="10"/>
  <c r="AT29" i="10"/>
  <c r="AU29" i="10"/>
  <c r="AU324" i="10"/>
  <c r="AT324" i="10"/>
  <c r="AU213" i="10"/>
  <c r="AT213" i="10"/>
  <c r="AU90" i="10"/>
  <c r="AT90" i="10"/>
  <c r="AU86" i="10"/>
  <c r="AT86" i="10"/>
  <c r="AU438" i="10"/>
  <c r="AT438" i="10"/>
  <c r="AT212" i="10"/>
  <c r="AU212" i="10"/>
  <c r="AT63" i="10"/>
  <c r="AU63" i="10"/>
  <c r="AU515" i="10"/>
  <c r="AT515" i="10"/>
  <c r="AU166" i="10"/>
  <c r="AT166" i="10"/>
  <c r="AU210" i="10"/>
  <c r="AT210" i="10"/>
  <c r="AT518" i="10"/>
  <c r="AU518" i="10"/>
  <c r="AT379" i="10"/>
  <c r="AU379" i="10"/>
  <c r="AT67" i="10"/>
  <c r="AU67" i="10"/>
  <c r="AU120" i="10"/>
  <c r="AT120" i="10"/>
  <c r="AT388" i="10"/>
  <c r="AU388" i="10"/>
  <c r="AU64" i="10"/>
  <c r="AT64" i="10"/>
  <c r="AU349" i="10"/>
  <c r="AT349" i="10"/>
  <c r="AT281" i="10"/>
  <c r="AU281" i="10"/>
  <c r="AT208" i="10"/>
  <c r="AU208" i="10"/>
  <c r="AT245" i="10"/>
  <c r="AU245" i="10"/>
  <c r="V491" i="10"/>
  <c r="U491" i="10"/>
  <c r="V403" i="10"/>
  <c r="U403" i="10"/>
  <c r="U229" i="10"/>
  <c r="V229" i="10"/>
  <c r="V124" i="10"/>
  <c r="U124" i="10"/>
  <c r="V192" i="10"/>
  <c r="U192" i="10"/>
  <c r="V272" i="10"/>
  <c r="U272" i="10"/>
  <c r="V230" i="10"/>
  <c r="U230" i="10"/>
  <c r="V33" i="10"/>
  <c r="U33" i="10"/>
  <c r="V190" i="10"/>
  <c r="U190" i="10"/>
  <c r="V154" i="10"/>
  <c r="U154" i="10"/>
  <c r="V90" i="10"/>
  <c r="U90" i="10"/>
  <c r="V42" i="10"/>
  <c r="U42" i="10"/>
  <c r="V536" i="10"/>
  <c r="U536" i="10"/>
  <c r="V507" i="10"/>
  <c r="U507" i="10"/>
  <c r="V503" i="10"/>
  <c r="U503" i="10"/>
  <c r="U468" i="10"/>
  <c r="V468" i="10"/>
  <c r="V399" i="10"/>
  <c r="U399" i="10"/>
  <c r="V367" i="10"/>
  <c r="U367" i="10"/>
  <c r="U330" i="10"/>
  <c r="V330" i="10"/>
  <c r="U435" i="10"/>
  <c r="V435" i="10"/>
  <c r="U337" i="10"/>
  <c r="V337" i="10"/>
  <c r="U302" i="10"/>
  <c r="V302" i="10"/>
  <c r="U241" i="10"/>
  <c r="V241" i="10"/>
  <c r="V381" i="10"/>
  <c r="U381" i="10"/>
  <c r="V136" i="10"/>
  <c r="U136" i="10"/>
  <c r="V164" i="10"/>
  <c r="U164" i="10"/>
  <c r="V96" i="10"/>
  <c r="U96" i="10"/>
  <c r="U35" i="10"/>
  <c r="V35" i="10"/>
  <c r="V118" i="10"/>
  <c r="U118" i="10"/>
  <c r="U54" i="10"/>
  <c r="V54" i="10"/>
  <c r="V200" i="10"/>
  <c r="U200" i="10"/>
  <c r="V551" i="10"/>
  <c r="U551" i="10"/>
  <c r="V473" i="10"/>
  <c r="U473" i="10"/>
  <c r="V469" i="10"/>
  <c r="U469" i="10"/>
  <c r="U173" i="10"/>
  <c r="V173" i="10"/>
  <c r="U540" i="10"/>
  <c r="V540" i="10"/>
  <c r="V511" i="10"/>
  <c r="U511" i="10"/>
  <c r="V481" i="10"/>
  <c r="U481" i="10"/>
  <c r="U472" i="10"/>
  <c r="V472" i="10"/>
  <c r="V452" i="10"/>
  <c r="U452" i="10"/>
  <c r="V395" i="10"/>
  <c r="U395" i="10"/>
  <c r="V385" i="10"/>
  <c r="U385" i="10"/>
  <c r="U258" i="10"/>
  <c r="V258" i="10"/>
  <c r="U205" i="10"/>
  <c r="V205" i="10"/>
  <c r="V156" i="10"/>
  <c r="U156" i="10"/>
  <c r="V112" i="10"/>
  <c r="U112" i="10"/>
  <c r="V292" i="10"/>
  <c r="U292" i="10"/>
  <c r="V260" i="10"/>
  <c r="U260" i="10"/>
  <c r="V92" i="10"/>
  <c r="U92" i="10"/>
  <c r="U48" i="10"/>
  <c r="V48" i="10"/>
  <c r="V194" i="10"/>
  <c r="U194" i="10"/>
  <c r="V162" i="10"/>
  <c r="U162" i="10"/>
  <c r="U25" i="10"/>
  <c r="V25" i="10"/>
  <c r="V47" i="10"/>
  <c r="U47" i="10"/>
  <c r="V538" i="10"/>
  <c r="U538" i="10"/>
  <c r="U298" i="10"/>
  <c r="V298" i="10"/>
  <c r="U189" i="10"/>
  <c r="V189" i="10"/>
  <c r="U544" i="10"/>
  <c r="V544" i="10"/>
  <c r="V501" i="10"/>
  <c r="U501" i="10"/>
  <c r="V499" i="10"/>
  <c r="U499" i="10"/>
  <c r="V467" i="10"/>
  <c r="U467" i="10"/>
  <c r="V448" i="10"/>
  <c r="U448" i="10"/>
  <c r="V391" i="10"/>
  <c r="U391" i="10"/>
  <c r="V397" i="10"/>
  <c r="U397" i="10"/>
  <c r="U334" i="10"/>
  <c r="V334" i="10"/>
  <c r="V361" i="10"/>
  <c r="U361" i="10"/>
  <c r="U333" i="10"/>
  <c r="V333" i="10"/>
  <c r="U294" i="10"/>
  <c r="V294" i="10"/>
  <c r="U233" i="10"/>
  <c r="V233" i="10"/>
  <c r="U177" i="10"/>
  <c r="V177" i="10"/>
  <c r="V188" i="10"/>
  <c r="U188" i="10"/>
  <c r="V218" i="10"/>
  <c r="U218" i="10"/>
  <c r="V41" i="10"/>
  <c r="U41" i="10"/>
  <c r="V158" i="10"/>
  <c r="U158" i="10"/>
  <c r="U52" i="10"/>
  <c r="V52" i="10"/>
  <c r="V32" i="10"/>
  <c r="U32" i="10"/>
  <c r="U26" i="10"/>
  <c r="V26" i="10"/>
  <c r="V46" i="10"/>
  <c r="U46" i="10"/>
  <c r="U75" i="10"/>
  <c r="V75" i="10"/>
  <c r="U91" i="10"/>
  <c r="V91" i="10"/>
  <c r="V59" i="10"/>
  <c r="U59" i="10"/>
  <c r="U65" i="10"/>
  <c r="V65" i="10"/>
  <c r="V199" i="10"/>
  <c r="U199" i="10"/>
  <c r="U81" i="10"/>
  <c r="V81" i="10"/>
  <c r="U97" i="10"/>
  <c r="V97" i="10"/>
  <c r="V113" i="10"/>
  <c r="U113" i="10"/>
  <c r="V129" i="10"/>
  <c r="U129" i="10"/>
  <c r="V145" i="10"/>
  <c r="U145" i="10"/>
  <c r="V161" i="10"/>
  <c r="U161" i="10"/>
  <c r="V175" i="10"/>
  <c r="U175" i="10"/>
  <c r="V191" i="10"/>
  <c r="U191" i="10"/>
  <c r="V224" i="10"/>
  <c r="U224" i="10"/>
  <c r="V240" i="10"/>
  <c r="U240" i="10"/>
  <c r="U249" i="10"/>
  <c r="V249" i="10"/>
  <c r="U257" i="10"/>
  <c r="V257" i="10"/>
  <c r="U265" i="10"/>
  <c r="V265" i="10"/>
  <c r="U273" i="10"/>
  <c r="V273" i="10"/>
  <c r="U281" i="10"/>
  <c r="V281" i="10"/>
  <c r="U289" i="10"/>
  <c r="V289" i="10"/>
  <c r="U297" i="10"/>
  <c r="V297" i="10"/>
  <c r="V320" i="10"/>
  <c r="U320" i="10"/>
  <c r="V336" i="10"/>
  <c r="U336" i="10"/>
  <c r="V352" i="10"/>
  <c r="U352" i="10"/>
  <c r="U111" i="10"/>
  <c r="V111" i="10"/>
  <c r="U127" i="10"/>
  <c r="V127" i="10"/>
  <c r="U143" i="10"/>
  <c r="V143" i="10"/>
  <c r="U159" i="10"/>
  <c r="V159" i="10"/>
  <c r="V219" i="10"/>
  <c r="U219" i="10"/>
  <c r="V235" i="10"/>
  <c r="U235" i="10"/>
  <c r="U380" i="10"/>
  <c r="V380" i="10"/>
  <c r="V315" i="10"/>
  <c r="U315" i="10"/>
  <c r="V331" i="10"/>
  <c r="U331" i="10"/>
  <c r="V347" i="10"/>
  <c r="U347" i="10"/>
  <c r="U384" i="10"/>
  <c r="V384" i="10"/>
  <c r="U376" i="10"/>
  <c r="V376" i="10"/>
  <c r="U362" i="10"/>
  <c r="V362" i="10"/>
  <c r="V379" i="10"/>
  <c r="U379" i="10"/>
  <c r="U398" i="10"/>
  <c r="V398" i="10"/>
  <c r="U414" i="10"/>
  <c r="V414" i="10"/>
  <c r="U430" i="10"/>
  <c r="V430" i="10"/>
  <c r="V451" i="10"/>
  <c r="U451" i="10"/>
  <c r="U374" i="10"/>
  <c r="V374" i="10"/>
  <c r="U392" i="10"/>
  <c r="V392" i="10"/>
  <c r="U408" i="10"/>
  <c r="V408" i="10"/>
  <c r="U424" i="10"/>
  <c r="V424" i="10"/>
  <c r="V458" i="10"/>
  <c r="U458" i="10"/>
  <c r="U445" i="10"/>
  <c r="V445" i="10"/>
  <c r="V478" i="10"/>
  <c r="U478" i="10"/>
  <c r="V446" i="10"/>
  <c r="U446" i="10"/>
  <c r="U523" i="10"/>
  <c r="V523" i="10"/>
  <c r="U500" i="10"/>
  <c r="V500" i="10"/>
  <c r="V517" i="10"/>
  <c r="U517" i="10"/>
  <c r="V531" i="10"/>
  <c r="U531" i="10"/>
  <c r="U533" i="10"/>
  <c r="V533" i="10"/>
  <c r="V553" i="10"/>
  <c r="U553" i="10"/>
  <c r="V556" i="10"/>
  <c r="U556" i="10"/>
  <c r="AT517" i="10"/>
  <c r="AU517" i="10"/>
  <c r="AT474" i="10"/>
  <c r="AU474" i="10"/>
  <c r="AU441" i="10"/>
  <c r="AT441" i="10"/>
  <c r="AU446" i="10"/>
  <c r="AT446" i="10"/>
  <c r="AT375" i="10"/>
  <c r="AU375" i="10"/>
  <c r="AT343" i="10"/>
  <c r="AU343" i="10"/>
  <c r="AT299" i="10"/>
  <c r="AU299" i="10"/>
  <c r="AU346" i="10"/>
  <c r="AT346" i="10"/>
  <c r="AT167" i="10"/>
  <c r="AU167" i="10"/>
  <c r="AU282" i="10"/>
  <c r="AT282" i="10"/>
  <c r="AT220" i="10"/>
  <c r="AU220" i="10"/>
  <c r="AT275" i="10"/>
  <c r="AU275" i="10"/>
  <c r="AU116" i="10"/>
  <c r="AT116" i="10"/>
  <c r="AT196" i="10"/>
  <c r="AU196" i="10"/>
  <c r="AU300" i="10"/>
  <c r="AT300" i="10"/>
  <c r="AU360" i="10"/>
  <c r="AT360" i="10"/>
  <c r="AT404" i="10"/>
  <c r="AU404" i="10"/>
  <c r="AU421" i="10"/>
  <c r="AT421" i="10"/>
  <c r="AU522" i="10"/>
  <c r="AT522" i="10"/>
  <c r="AU534" i="10"/>
  <c r="AT534" i="10"/>
  <c r="AU158" i="10"/>
  <c r="AT158" i="10"/>
  <c r="AT121" i="10"/>
  <c r="AU121" i="10"/>
  <c r="AU357" i="10"/>
  <c r="AT357" i="10"/>
  <c r="AT293" i="10"/>
  <c r="AU293" i="10"/>
  <c r="AU345" i="10"/>
  <c r="AT345" i="10"/>
  <c r="AU27" i="10"/>
  <c r="AT27" i="10"/>
  <c r="AU71" i="10"/>
  <c r="AT71" i="10"/>
  <c r="AU304" i="10"/>
  <c r="AT304" i="10"/>
  <c r="AU364" i="10"/>
  <c r="AT364" i="10"/>
  <c r="AT412" i="10"/>
  <c r="AU412" i="10"/>
  <c r="AT73" i="10"/>
  <c r="AU73" i="10"/>
  <c r="AU352" i="10"/>
  <c r="AT352" i="10"/>
  <c r="AU472" i="10"/>
  <c r="AT472" i="10"/>
  <c r="AT529" i="10"/>
  <c r="AU529" i="10"/>
  <c r="AU453" i="10"/>
  <c r="AT453" i="10"/>
  <c r="AT459" i="10"/>
  <c r="AU459" i="10"/>
  <c r="AT390" i="10"/>
  <c r="AU390" i="10"/>
  <c r="AU391" i="10"/>
  <c r="AT391" i="10"/>
  <c r="AT355" i="10"/>
  <c r="AU355" i="10"/>
  <c r="AU358" i="10"/>
  <c r="AT358" i="10"/>
  <c r="AT179" i="10"/>
  <c r="AU179" i="10"/>
  <c r="AT95" i="10"/>
  <c r="AU95" i="10"/>
  <c r="AT79" i="10"/>
  <c r="AU79" i="10"/>
  <c r="AU294" i="10"/>
  <c r="AT294" i="10"/>
  <c r="AT232" i="10"/>
  <c r="AU232" i="10"/>
  <c r="AT287" i="10"/>
  <c r="AU287" i="10"/>
  <c r="AU128" i="10"/>
  <c r="AT128" i="10"/>
  <c r="AU41" i="10"/>
  <c r="AT41" i="10"/>
  <c r="AU169" i="10"/>
  <c r="AT169" i="10"/>
  <c r="AU501" i="10"/>
  <c r="AT501" i="10"/>
  <c r="AT289" i="10"/>
  <c r="AU289" i="10"/>
  <c r="AU28" i="10"/>
  <c r="AT28" i="10"/>
  <c r="AU110" i="10"/>
  <c r="AT110" i="10"/>
  <c r="AT109" i="10"/>
  <c r="AU109" i="10"/>
  <c r="AU333" i="10"/>
  <c r="AT333" i="10"/>
  <c r="AU479" i="10"/>
  <c r="AT479" i="10"/>
  <c r="AU516" i="10"/>
  <c r="AT516" i="10"/>
  <c r="AU457" i="10"/>
  <c r="AT457" i="10"/>
  <c r="AT557" i="10"/>
  <c r="AU557" i="10"/>
  <c r="AU292" i="10"/>
  <c r="AT292" i="10"/>
  <c r="AU397" i="10"/>
  <c r="AT397" i="10"/>
  <c r="AU21" i="10"/>
  <c r="AT21" i="10"/>
  <c r="AT285" i="10"/>
  <c r="AU285" i="10"/>
  <c r="AU237" i="10"/>
  <c r="AT237" i="10"/>
  <c r="AU551" i="10"/>
  <c r="AT551" i="10"/>
  <c r="AU548" i="10"/>
  <c r="AT548" i="10"/>
  <c r="AU511" i="10"/>
  <c r="AT511" i="10"/>
  <c r="AT402" i="10"/>
  <c r="AU402" i="10"/>
  <c r="AU403" i="10"/>
  <c r="AT403" i="10"/>
  <c r="AT366" i="10"/>
  <c r="AU366" i="10"/>
  <c r="AT191" i="10"/>
  <c r="AU191" i="10"/>
  <c r="AT91" i="10"/>
  <c r="AU91" i="10"/>
  <c r="AU244" i="10"/>
  <c r="AT244" i="10"/>
  <c r="AT137" i="10"/>
  <c r="AU137" i="10"/>
  <c r="AT176" i="10"/>
  <c r="AU176" i="10"/>
  <c r="AU80" i="10"/>
  <c r="AT80" i="10"/>
  <c r="AU140" i="10"/>
  <c r="AT140" i="10"/>
  <c r="AU59" i="10"/>
  <c r="AT59" i="10"/>
  <c r="AT46" i="10"/>
  <c r="AU46" i="10"/>
  <c r="AT168" i="10"/>
  <c r="AU168" i="10"/>
  <c r="AU23" i="10"/>
  <c r="AT23" i="10"/>
  <c r="AU138" i="10"/>
  <c r="AT138" i="10"/>
  <c r="AU280" i="10"/>
  <c r="AT280" i="10"/>
  <c r="AT447" i="10"/>
  <c r="AU447" i="10"/>
  <c r="AU468" i="10"/>
  <c r="AT468" i="10"/>
  <c r="AU52" i="10"/>
  <c r="AT52" i="10"/>
  <c r="AT56" i="10"/>
  <c r="AU56" i="10"/>
  <c r="AT97" i="10"/>
  <c r="AU97" i="10"/>
  <c r="AU309" i="10"/>
  <c r="AT309" i="10"/>
  <c r="AU498" i="10"/>
  <c r="AT498" i="10"/>
  <c r="AU35" i="10"/>
  <c r="AT35" i="10"/>
  <c r="AU222" i="10"/>
  <c r="AT222" i="10"/>
  <c r="AU268" i="10"/>
  <c r="AT268" i="10"/>
  <c r="AU487" i="10"/>
  <c r="AT487" i="10"/>
  <c r="AT553" i="10"/>
  <c r="AU553" i="10"/>
  <c r="AT257" i="10"/>
  <c r="AU257" i="10"/>
  <c r="AU540" i="10"/>
  <c r="AT540" i="10"/>
  <c r="AU528" i="10"/>
  <c r="AT528" i="10"/>
  <c r="AT458" i="10"/>
  <c r="AU458" i="10"/>
  <c r="AT414" i="10"/>
  <c r="AU414" i="10"/>
  <c r="AT370" i="10"/>
  <c r="AU370" i="10"/>
  <c r="AU415" i="10"/>
  <c r="AT415" i="10"/>
  <c r="AT315" i="10"/>
  <c r="AU315" i="10"/>
  <c r="AU367" i="10"/>
  <c r="AT367" i="10"/>
  <c r="AT219" i="10"/>
  <c r="AU219" i="10"/>
  <c r="AT203" i="10"/>
  <c r="AU203" i="10"/>
  <c r="AU302" i="10"/>
  <c r="AT302" i="10"/>
  <c r="AU318" i="10"/>
  <c r="AT318" i="10"/>
  <c r="AU119" i="10"/>
  <c r="AT119" i="10"/>
  <c r="AU103" i="10"/>
  <c r="AT103" i="10"/>
  <c r="AU254" i="10"/>
  <c r="AT254" i="10"/>
  <c r="AT247" i="10"/>
  <c r="AU247" i="10"/>
  <c r="AT149" i="10"/>
  <c r="AU149" i="10"/>
  <c r="AU206" i="10"/>
  <c r="AT206" i="10"/>
  <c r="AT164" i="10"/>
  <c r="AU164" i="10"/>
  <c r="AU152" i="10"/>
  <c r="AT152" i="10"/>
  <c r="AT55" i="10"/>
  <c r="AU55" i="10"/>
  <c r="AU19" i="10"/>
  <c r="AT19" i="10"/>
  <c r="AU98" i="10"/>
  <c r="AT98" i="10"/>
  <c r="AU194" i="10"/>
  <c r="AT194" i="10"/>
  <c r="AT85" i="10"/>
  <c r="AU85" i="10"/>
  <c r="AU256" i="10"/>
  <c r="AT256" i="10"/>
  <c r="AU373" i="10"/>
  <c r="AT373" i="10"/>
  <c r="AU356" i="10"/>
  <c r="AT356" i="10"/>
  <c r="AU147" i="10"/>
  <c r="AT147" i="10"/>
  <c r="AU312" i="10"/>
  <c r="AT312" i="10"/>
  <c r="AT392" i="10"/>
  <c r="AU392" i="10"/>
  <c r="AU393" i="10"/>
  <c r="AT393" i="10"/>
  <c r="AU506" i="10"/>
  <c r="AT506" i="10"/>
  <c r="AU519" i="10"/>
  <c r="AT519" i="10"/>
  <c r="AT400" i="10"/>
  <c r="AU400" i="10"/>
  <c r="AU471" i="10"/>
  <c r="AT471" i="10"/>
  <c r="AU130" i="10"/>
  <c r="AT130" i="10"/>
  <c r="AU238" i="10"/>
  <c r="AT238" i="10"/>
  <c r="AU276" i="10"/>
  <c r="AT276" i="10"/>
  <c r="AT396" i="10"/>
  <c r="AU396" i="10"/>
  <c r="AU429" i="10"/>
  <c r="AT429" i="10"/>
  <c r="AU155" i="10"/>
  <c r="AT155" i="10"/>
  <c r="AU305" i="10"/>
  <c r="AT305" i="10"/>
  <c r="AU336" i="10"/>
  <c r="AT336" i="10"/>
  <c r="AU502" i="10"/>
  <c r="AT502" i="10"/>
  <c r="AT537" i="10"/>
  <c r="AU537" i="10"/>
  <c r="V509" i="10"/>
  <c r="U509" i="10"/>
  <c r="V373" i="10"/>
  <c r="U373" i="10"/>
  <c r="V108" i="10"/>
  <c r="U108" i="10"/>
  <c r="V84" i="10"/>
  <c r="U84" i="10"/>
  <c r="V122" i="10"/>
  <c r="U122" i="10"/>
  <c r="V56" i="10"/>
  <c r="U56" i="10"/>
  <c r="V530" i="10"/>
  <c r="U530" i="10"/>
  <c r="V477" i="10"/>
  <c r="U477" i="10"/>
  <c r="U346" i="10"/>
  <c r="V346" i="10"/>
  <c r="U321" i="10"/>
  <c r="V321" i="10"/>
  <c r="U270" i="10"/>
  <c r="V270" i="10"/>
  <c r="V198" i="10"/>
  <c r="U198" i="10"/>
  <c r="V226" i="10"/>
  <c r="U226" i="10"/>
  <c r="V71" i="10"/>
  <c r="U71" i="10"/>
  <c r="V518" i="10"/>
  <c r="U518" i="10"/>
  <c r="V475" i="10"/>
  <c r="U475" i="10"/>
  <c r="V542" i="10"/>
  <c r="U542" i="10"/>
  <c r="V463" i="10"/>
  <c r="U463" i="10"/>
  <c r="V427" i="10"/>
  <c r="U427" i="10"/>
  <c r="U237" i="10"/>
  <c r="V237" i="10"/>
  <c r="U181" i="10"/>
  <c r="V181" i="10"/>
  <c r="V276" i="10"/>
  <c r="U276" i="10"/>
  <c r="V19" i="10"/>
  <c r="U19" i="10"/>
  <c r="V178" i="10"/>
  <c r="U178" i="10"/>
  <c r="V27" i="10"/>
  <c r="U27" i="10"/>
  <c r="V434" i="10"/>
  <c r="U434" i="10"/>
  <c r="U514" i="10"/>
  <c r="V514" i="10"/>
  <c r="V479" i="10"/>
  <c r="U479" i="10"/>
  <c r="V423" i="10"/>
  <c r="U423" i="10"/>
  <c r="U318" i="10"/>
  <c r="V318" i="10"/>
  <c r="U349" i="10"/>
  <c r="V349" i="10"/>
  <c r="U201" i="10"/>
  <c r="V201" i="10"/>
  <c r="V72" i="10"/>
  <c r="U72" i="10"/>
  <c r="U64" i="10"/>
  <c r="V64" i="10"/>
  <c r="V20" i="10"/>
  <c r="U20" i="10"/>
  <c r="V36" i="10"/>
  <c r="U36" i="10"/>
  <c r="U99" i="10"/>
  <c r="V99" i="10"/>
  <c r="U60" i="10"/>
  <c r="V60" i="10"/>
  <c r="U89" i="10"/>
  <c r="V89" i="10"/>
  <c r="V137" i="10"/>
  <c r="U137" i="10"/>
  <c r="V153" i="10"/>
  <c r="U153" i="10"/>
  <c r="V216" i="10"/>
  <c r="U216" i="10"/>
  <c r="V232" i="10"/>
  <c r="U232" i="10"/>
  <c r="U261" i="10"/>
  <c r="V261" i="10"/>
  <c r="U285" i="10"/>
  <c r="V285" i="10"/>
  <c r="U293" i="10"/>
  <c r="V293" i="10"/>
  <c r="V344" i="10"/>
  <c r="U344" i="10"/>
  <c r="U103" i="10"/>
  <c r="V103" i="10"/>
  <c r="U151" i="10"/>
  <c r="V151" i="10"/>
  <c r="V243" i="10"/>
  <c r="U243" i="10"/>
  <c r="U303" i="10"/>
  <c r="V303" i="10"/>
  <c r="V355" i="10"/>
  <c r="U355" i="10"/>
  <c r="U364" i="10"/>
  <c r="V364" i="10"/>
  <c r="U390" i="10"/>
  <c r="V390" i="10"/>
  <c r="V443" i="10"/>
  <c r="U443" i="10"/>
  <c r="V470" i="10"/>
  <c r="U470" i="10"/>
  <c r="U416" i="10"/>
  <c r="V416" i="10"/>
  <c r="V438" i="10"/>
  <c r="U438" i="10"/>
  <c r="U486" i="10"/>
  <c r="V486" i="10"/>
  <c r="V493" i="10"/>
  <c r="U493" i="10"/>
  <c r="V525" i="10"/>
  <c r="U525" i="10"/>
  <c r="V557" i="10"/>
  <c r="U557" i="10"/>
  <c r="AU524" i="10"/>
  <c r="AT524" i="10"/>
  <c r="AU411" i="10"/>
  <c r="AT411" i="10"/>
  <c r="AT311" i="10"/>
  <c r="AU311" i="10"/>
  <c r="AT215" i="10"/>
  <c r="AU215" i="10"/>
  <c r="AU115" i="10"/>
  <c r="AT115" i="10"/>
  <c r="AT145" i="10"/>
  <c r="AU145" i="10"/>
  <c r="AT36" i="10"/>
  <c r="AU36" i="10"/>
  <c r="AT53" i="10"/>
  <c r="AU53" i="10"/>
  <c r="AU33" i="10"/>
  <c r="AT33" i="10"/>
  <c r="AU264" i="10"/>
  <c r="AT264" i="10"/>
  <c r="AT47" i="10"/>
  <c r="AU47" i="10"/>
  <c r="AT408" i="10"/>
  <c r="AU408" i="10"/>
  <c r="AT539" i="10"/>
  <c r="AU539" i="10"/>
  <c r="AU146" i="10"/>
  <c r="AT146" i="10"/>
  <c r="AU252" i="10"/>
  <c r="AT252" i="10"/>
  <c r="AU526" i="10"/>
  <c r="AT526" i="10"/>
  <c r="AT249" i="10"/>
  <c r="AU249" i="10"/>
  <c r="AT556" i="10"/>
  <c r="AU556" i="10"/>
  <c r="AU473" i="10"/>
  <c r="AT473" i="10"/>
  <c r="AU423" i="10"/>
  <c r="AT423" i="10"/>
  <c r="AT323" i="10"/>
  <c r="AU323" i="10"/>
  <c r="AU326" i="10"/>
  <c r="AT326" i="10"/>
  <c r="AU262" i="10"/>
  <c r="AT262" i="10"/>
  <c r="AT157" i="10"/>
  <c r="AU157" i="10"/>
  <c r="AT184" i="10"/>
  <c r="AU184" i="10"/>
  <c r="AU178" i="10"/>
  <c r="AT178" i="10"/>
  <c r="AT435" i="10"/>
  <c r="AU435" i="10"/>
  <c r="AU381" i="10"/>
  <c r="AT381" i="10"/>
  <c r="AU135" i="10"/>
  <c r="AT135" i="10"/>
  <c r="AU316" i="10"/>
  <c r="AT316" i="10"/>
  <c r="AU417" i="10"/>
  <c r="AT417" i="10"/>
  <c r="AT508" i="10"/>
  <c r="AU508" i="10"/>
  <c r="AT492" i="10"/>
  <c r="AU492" i="10"/>
  <c r="AT335" i="10"/>
  <c r="AU335" i="10"/>
  <c r="AU338" i="10"/>
  <c r="AT338" i="10"/>
  <c r="AT267" i="10"/>
  <c r="AU267" i="10"/>
  <c r="AU108" i="10"/>
  <c r="AT108" i="10"/>
  <c r="AU225" i="10"/>
  <c r="AT225" i="10"/>
  <c r="AT129" i="10"/>
  <c r="AU129" i="10"/>
  <c r="AU520" i="10"/>
  <c r="AT520" i="10"/>
  <c r="AU217" i="10"/>
  <c r="AT217" i="10"/>
  <c r="AU181" i="10"/>
  <c r="AT181" i="10"/>
  <c r="AT521" i="10"/>
  <c r="AU521" i="10"/>
  <c r="AU445" i="10"/>
  <c r="AT445" i="10"/>
  <c r="AT455" i="10"/>
  <c r="AU455" i="10"/>
  <c r="AT347" i="10"/>
  <c r="AU347" i="10"/>
  <c r="AT171" i="10"/>
  <c r="AU171" i="10"/>
  <c r="AU286" i="10"/>
  <c r="AT286" i="10"/>
  <c r="AT279" i="10"/>
  <c r="AU279" i="10"/>
  <c r="AU405" i="10"/>
  <c r="AT405" i="10"/>
  <c r="AU530" i="10"/>
  <c r="AT530" i="10"/>
  <c r="AT117" i="10"/>
  <c r="AU117" i="10"/>
  <c r="AT426" i="10"/>
  <c r="AU426" i="10"/>
  <c r="AU321" i="10"/>
  <c r="AT321" i="10"/>
  <c r="AU40" i="10"/>
  <c r="AT40" i="10"/>
  <c r="AU348" i="10"/>
  <c r="AT348" i="10"/>
  <c r="AU118" i="10"/>
  <c r="AT118" i="10"/>
  <c r="U539" i="10"/>
  <c r="V539" i="10"/>
  <c r="V455" i="10"/>
  <c r="U455" i="10"/>
  <c r="V425" i="10"/>
  <c r="U425" i="10"/>
  <c r="U197" i="10"/>
  <c r="V197" i="10"/>
  <c r="V116" i="10"/>
  <c r="U116" i="10"/>
  <c r="V296" i="10"/>
  <c r="U296" i="10"/>
  <c r="V264" i="10"/>
  <c r="U264" i="10"/>
  <c r="V214" i="10"/>
  <c r="U214" i="10"/>
  <c r="U22" i="10"/>
  <c r="V22" i="10"/>
  <c r="V182" i="10"/>
  <c r="U182" i="10"/>
  <c r="V138" i="10"/>
  <c r="U138" i="10"/>
  <c r="V74" i="10"/>
  <c r="U74" i="10"/>
  <c r="V30" i="10"/>
  <c r="U30" i="10"/>
  <c r="V524" i="10"/>
  <c r="U524" i="10"/>
  <c r="V534" i="10"/>
  <c r="U534" i="10"/>
  <c r="U495" i="10"/>
  <c r="V495" i="10"/>
  <c r="V459" i="10"/>
  <c r="U459" i="10"/>
  <c r="V421" i="10"/>
  <c r="U421" i="10"/>
  <c r="U354" i="10"/>
  <c r="V354" i="10"/>
  <c r="U322" i="10"/>
  <c r="V322" i="10"/>
  <c r="V369" i="10"/>
  <c r="U369" i="10"/>
  <c r="U329" i="10"/>
  <c r="V329" i="10"/>
  <c r="U286" i="10"/>
  <c r="V286" i="10"/>
  <c r="U225" i="10"/>
  <c r="V225" i="10"/>
  <c r="U185" i="10"/>
  <c r="V185" i="10"/>
  <c r="V206" i="10"/>
  <c r="U206" i="10"/>
  <c r="V242" i="10"/>
  <c r="U242" i="10"/>
  <c r="V80" i="10"/>
  <c r="U80" i="10"/>
  <c r="U28" i="10"/>
  <c r="V28" i="10"/>
  <c r="V102" i="10"/>
  <c r="U102" i="10"/>
  <c r="U50" i="10"/>
  <c r="V50" i="10"/>
  <c r="U62" i="10"/>
  <c r="V62" i="10"/>
  <c r="U519" i="10"/>
  <c r="V519" i="10"/>
  <c r="U490" i="10"/>
  <c r="V490" i="10"/>
  <c r="V365" i="10"/>
  <c r="U365" i="10"/>
  <c r="V176" i="10"/>
  <c r="U176" i="10"/>
  <c r="V550" i="10"/>
  <c r="U550" i="10"/>
  <c r="V526" i="10"/>
  <c r="U526" i="10"/>
  <c r="U484" i="10"/>
  <c r="V484" i="10"/>
  <c r="U464" i="10"/>
  <c r="V464" i="10"/>
  <c r="V431" i="10"/>
  <c r="U431" i="10"/>
  <c r="V471" i="10"/>
  <c r="U471" i="10"/>
  <c r="V306" i="10"/>
  <c r="U306" i="10"/>
  <c r="V377" i="10"/>
  <c r="U377" i="10"/>
  <c r="V304" i="10"/>
  <c r="U304" i="10"/>
  <c r="V140" i="10"/>
  <c r="U140" i="10"/>
  <c r="V104" i="10"/>
  <c r="U104" i="10"/>
  <c r="V284" i="10"/>
  <c r="U284" i="10"/>
  <c r="V252" i="10"/>
  <c r="U252" i="10"/>
  <c r="V76" i="10"/>
  <c r="U76" i="10"/>
  <c r="U43" i="10"/>
  <c r="V43" i="10"/>
  <c r="V186" i="10"/>
  <c r="U186" i="10"/>
  <c r="V146" i="10"/>
  <c r="U146" i="10"/>
  <c r="V98" i="10"/>
  <c r="U98" i="10"/>
  <c r="V34" i="10"/>
  <c r="U34" i="10"/>
  <c r="U456" i="10"/>
  <c r="V456" i="10"/>
  <c r="U266" i="10"/>
  <c r="V266" i="10"/>
  <c r="V148" i="10"/>
  <c r="U148" i="10"/>
  <c r="U543" i="10"/>
  <c r="V543" i="10"/>
  <c r="V520" i="10"/>
  <c r="U520" i="10"/>
  <c r="V485" i="10"/>
  <c r="U485" i="10"/>
  <c r="U502" i="10"/>
  <c r="V502" i="10"/>
  <c r="V457" i="10"/>
  <c r="U457" i="10"/>
  <c r="V461" i="10"/>
  <c r="U461" i="10"/>
  <c r="U358" i="10"/>
  <c r="V358" i="10"/>
  <c r="U326" i="10"/>
  <c r="V326" i="10"/>
  <c r="U357" i="10"/>
  <c r="V357" i="10"/>
  <c r="U325" i="10"/>
  <c r="V325" i="10"/>
  <c r="U278" i="10"/>
  <c r="V278" i="10"/>
  <c r="U217" i="10"/>
  <c r="V217" i="10"/>
  <c r="V160" i="10"/>
  <c r="U160" i="10"/>
  <c r="V172" i="10"/>
  <c r="U172" i="10"/>
  <c r="V88" i="10"/>
  <c r="U88" i="10"/>
  <c r="V23" i="10"/>
  <c r="U23" i="10"/>
  <c r="V142" i="10"/>
  <c r="U142" i="10"/>
  <c r="V94" i="10"/>
  <c r="U94" i="10"/>
  <c r="V29" i="10"/>
  <c r="U29" i="10"/>
  <c r="V55" i="10"/>
  <c r="U55" i="10"/>
  <c r="U79" i="10"/>
  <c r="V79" i="10"/>
  <c r="U95" i="10"/>
  <c r="V95" i="10"/>
  <c r="V195" i="10"/>
  <c r="U195" i="10"/>
  <c r="U85" i="10"/>
  <c r="V85" i="10"/>
  <c r="V101" i="10"/>
  <c r="U101" i="10"/>
  <c r="V117" i="10"/>
  <c r="U117" i="10"/>
  <c r="V133" i="10"/>
  <c r="U133" i="10"/>
  <c r="V149" i="10"/>
  <c r="U149" i="10"/>
  <c r="U301" i="10"/>
  <c r="V301" i="10"/>
  <c r="V179" i="10"/>
  <c r="U179" i="10"/>
  <c r="V212" i="10"/>
  <c r="U212" i="10"/>
  <c r="V228" i="10"/>
  <c r="U228" i="10"/>
  <c r="V244" i="10"/>
  <c r="U244" i="10"/>
  <c r="U251" i="10"/>
  <c r="V251" i="10"/>
  <c r="U259" i="10"/>
  <c r="V259" i="10"/>
  <c r="U267" i="10"/>
  <c r="V267" i="10"/>
  <c r="U275" i="10"/>
  <c r="V275" i="10"/>
  <c r="U283" i="10"/>
  <c r="V283" i="10"/>
  <c r="U291" i="10"/>
  <c r="V291" i="10"/>
  <c r="V308" i="10"/>
  <c r="U308" i="10"/>
  <c r="V324" i="10"/>
  <c r="U324" i="10"/>
  <c r="V340" i="10"/>
  <c r="U340" i="10"/>
  <c r="V356" i="10"/>
  <c r="U356" i="10"/>
  <c r="U115" i="10"/>
  <c r="V115" i="10"/>
  <c r="U131" i="10"/>
  <c r="V131" i="10"/>
  <c r="U147" i="10"/>
  <c r="V147" i="10"/>
  <c r="U163" i="10"/>
  <c r="V163" i="10"/>
  <c r="V223" i="10"/>
  <c r="U223" i="10"/>
  <c r="V239" i="10"/>
  <c r="U239" i="10"/>
  <c r="U299" i="10"/>
  <c r="V299" i="10"/>
  <c r="V319" i="10"/>
  <c r="U319" i="10"/>
  <c r="V335" i="10"/>
  <c r="U335" i="10"/>
  <c r="V351" i="10"/>
  <c r="U351" i="10"/>
  <c r="U360" i="10"/>
  <c r="V360" i="10"/>
  <c r="U433" i="10"/>
  <c r="V433" i="10"/>
  <c r="U366" i="10"/>
  <c r="V366" i="10"/>
  <c r="V383" i="10"/>
  <c r="U383" i="10"/>
  <c r="U402" i="10"/>
  <c r="V402" i="10"/>
  <c r="U418" i="10"/>
  <c r="V418" i="10"/>
  <c r="V439" i="10"/>
  <c r="U439" i="10"/>
  <c r="U386" i="10"/>
  <c r="V386" i="10"/>
  <c r="V378" i="10"/>
  <c r="U378" i="10"/>
  <c r="U396" i="10"/>
  <c r="V396" i="10"/>
  <c r="U412" i="10"/>
  <c r="V412" i="10"/>
  <c r="U428" i="10"/>
  <c r="V428" i="10"/>
  <c r="V462" i="10"/>
  <c r="U462" i="10"/>
  <c r="U449" i="10"/>
  <c r="V449" i="10"/>
  <c r="V482" i="10"/>
  <c r="U482" i="10"/>
  <c r="V450" i="10"/>
  <c r="U450" i="10"/>
  <c r="U488" i="10"/>
  <c r="V488" i="10"/>
  <c r="V504" i="10"/>
  <c r="U504" i="10"/>
  <c r="V521" i="10"/>
  <c r="U521" i="10"/>
  <c r="U535" i="10"/>
  <c r="V535" i="10"/>
  <c r="V537" i="10"/>
  <c r="U537" i="10"/>
  <c r="U547" i="10"/>
  <c r="V547" i="10"/>
  <c r="V560" i="10"/>
  <c r="U560" i="10"/>
  <c r="AT541" i="10"/>
  <c r="AU541" i="10"/>
  <c r="AU536" i="10"/>
  <c r="AT536" i="10"/>
  <c r="AT500" i="10"/>
  <c r="AU500" i="10"/>
  <c r="AT463" i="10"/>
  <c r="AU463" i="10"/>
  <c r="AT394" i="10"/>
  <c r="AU394" i="10"/>
  <c r="AU395" i="10"/>
  <c r="AT395" i="10"/>
  <c r="AT433" i="10"/>
  <c r="AU433" i="10"/>
  <c r="AT359" i="10"/>
  <c r="AU359" i="10"/>
  <c r="AT183" i="10"/>
  <c r="AU183" i="10"/>
  <c r="AU99" i="10"/>
  <c r="AT99" i="10"/>
  <c r="AT83" i="10"/>
  <c r="AU83" i="10"/>
  <c r="AU298" i="10"/>
  <c r="AT298" i="10"/>
  <c r="AT236" i="10"/>
  <c r="AU236" i="10"/>
  <c r="AT291" i="10"/>
  <c r="AU291" i="10"/>
  <c r="AT24" i="10"/>
  <c r="AU24" i="10"/>
  <c r="AU68" i="10"/>
  <c r="AT68" i="10"/>
  <c r="AU72" i="10"/>
  <c r="AT72" i="10"/>
  <c r="AU132" i="10"/>
  <c r="AT132" i="10"/>
  <c r="AU198" i="10"/>
  <c r="AT198" i="10"/>
  <c r="AU84" i="10"/>
  <c r="AT84" i="10"/>
  <c r="AU296" i="10"/>
  <c r="AT296" i="10"/>
  <c r="AU505" i="10"/>
  <c r="AT505" i="10"/>
  <c r="AT273" i="10"/>
  <c r="AU273" i="10"/>
  <c r="AU337" i="10"/>
  <c r="AT337" i="10"/>
  <c r="AU94" i="10"/>
  <c r="AT94" i="10"/>
  <c r="AU163" i="10"/>
  <c r="AT163" i="10"/>
  <c r="AT105" i="10"/>
  <c r="AU105" i="10"/>
  <c r="AU325" i="10"/>
  <c r="AT325" i="10"/>
  <c r="AU448" i="10"/>
  <c r="AT448" i="10"/>
  <c r="AU284" i="10"/>
  <c r="AT284" i="10"/>
  <c r="AU377" i="10"/>
  <c r="AT377" i="10"/>
  <c r="AU484" i="10"/>
  <c r="AT484" i="10"/>
  <c r="AU554" i="10"/>
  <c r="AT554" i="10"/>
  <c r="AT277" i="10"/>
  <c r="AU277" i="10"/>
  <c r="AU221" i="10"/>
  <c r="AT221" i="10"/>
  <c r="AU233" i="10"/>
  <c r="AT233" i="10"/>
  <c r="AT531" i="10"/>
  <c r="AU531" i="10"/>
  <c r="AU503" i="10"/>
  <c r="AT503" i="10"/>
  <c r="AT504" i="10"/>
  <c r="AU504" i="10"/>
  <c r="AU489" i="10"/>
  <c r="AT489" i="10"/>
  <c r="AU434" i="10"/>
  <c r="AT434" i="10"/>
  <c r="AT406" i="10"/>
  <c r="AU406" i="10"/>
  <c r="AU407" i="10"/>
  <c r="AT407" i="10"/>
  <c r="AT307" i="10"/>
  <c r="AU307" i="10"/>
  <c r="AT211" i="10"/>
  <c r="AU211" i="10"/>
  <c r="AT195" i="10"/>
  <c r="AU195" i="10"/>
  <c r="AU310" i="10"/>
  <c r="AT310" i="10"/>
  <c r="AU111" i="10"/>
  <c r="AT111" i="10"/>
  <c r="AU246" i="10"/>
  <c r="AT246" i="10"/>
  <c r="AT141" i="10"/>
  <c r="AU141" i="10"/>
  <c r="AU92" i="10"/>
  <c r="AT92" i="10"/>
  <c r="AU144" i="10"/>
  <c r="AT144" i="10"/>
  <c r="AT51" i="10"/>
  <c r="AU51" i="10"/>
  <c r="AT192" i="10"/>
  <c r="AU192" i="10"/>
  <c r="AU31" i="10"/>
  <c r="AT31" i="10"/>
  <c r="AT25" i="10"/>
  <c r="AU25" i="10"/>
  <c r="AU122" i="10"/>
  <c r="AT122" i="10"/>
  <c r="AU143" i="10"/>
  <c r="AT143" i="10"/>
  <c r="AU230" i="10"/>
  <c r="AT230" i="10"/>
  <c r="AU272" i="10"/>
  <c r="AT272" i="10"/>
  <c r="AT431" i="10"/>
  <c r="AU431" i="10"/>
  <c r="AT443" i="10"/>
  <c r="AU443" i="10"/>
  <c r="AU523" i="10"/>
  <c r="AT523" i="10"/>
  <c r="AU50" i="10"/>
  <c r="AT50" i="10"/>
  <c r="AU49" i="10"/>
  <c r="AT49" i="10"/>
  <c r="AT81" i="10"/>
  <c r="AU81" i="10"/>
  <c r="AU344" i="10"/>
  <c r="AT344" i="10"/>
  <c r="AU369" i="10"/>
  <c r="AT369" i="10"/>
  <c r="AT424" i="10"/>
  <c r="AU424" i="10"/>
  <c r="AU425" i="10"/>
  <c r="AT425" i="10"/>
  <c r="AU486" i="10"/>
  <c r="AT486" i="10"/>
  <c r="AU542" i="10"/>
  <c r="AT542" i="10"/>
  <c r="AU361" i="10"/>
  <c r="AT361" i="10"/>
  <c r="AU493" i="10"/>
  <c r="AT493" i="10"/>
  <c r="AU162" i="10"/>
  <c r="AT162" i="10"/>
  <c r="AT133" i="10"/>
  <c r="AU133" i="10"/>
  <c r="AU260" i="10"/>
  <c r="AT260" i="10"/>
  <c r="AT543" i="10"/>
  <c r="AU543" i="10"/>
  <c r="AU150" i="10"/>
  <c r="AT150" i="10"/>
  <c r="AT253" i="10"/>
  <c r="AU253" i="10"/>
  <c r="AT77" i="10"/>
  <c r="AU77" i="10"/>
  <c r="AU555" i="10"/>
  <c r="AT555" i="10"/>
  <c r="AU499" i="10"/>
  <c r="AT499" i="10"/>
  <c r="AT462" i="10"/>
  <c r="AU462" i="10"/>
  <c r="AT418" i="10"/>
  <c r="AU418" i="10"/>
  <c r="AT374" i="10"/>
  <c r="AU374" i="10"/>
  <c r="AU419" i="10"/>
  <c r="AT419" i="10"/>
  <c r="AU437" i="10"/>
  <c r="AT437" i="10"/>
  <c r="AT319" i="10"/>
  <c r="AU319" i="10"/>
  <c r="AU306" i="10"/>
  <c r="AT306" i="10"/>
  <c r="AT223" i="10"/>
  <c r="AU223" i="10"/>
  <c r="AT207" i="10"/>
  <c r="AU207" i="10"/>
  <c r="AU322" i="10"/>
  <c r="AT322" i="10"/>
  <c r="AU123" i="10"/>
  <c r="AT123" i="10"/>
  <c r="AU107" i="10"/>
  <c r="AT107" i="10"/>
  <c r="AU258" i="10"/>
  <c r="AT258" i="10"/>
  <c r="AT251" i="10"/>
  <c r="AU251" i="10"/>
  <c r="AT153" i="10"/>
  <c r="AU153" i="10"/>
  <c r="AT20" i="10"/>
  <c r="AU20" i="10"/>
  <c r="AT180" i="10"/>
  <c r="AU180" i="10"/>
  <c r="AU156" i="10"/>
  <c r="AT156" i="10"/>
  <c r="AU82" i="10"/>
  <c r="AT82" i="10"/>
  <c r="AU186" i="10"/>
  <c r="AT186" i="10"/>
  <c r="AU159" i="10"/>
  <c r="AT159" i="10"/>
  <c r="AU248" i="10"/>
  <c r="AT248" i="10"/>
  <c r="AU340" i="10"/>
  <c r="AT340" i="10"/>
  <c r="AT430" i="10"/>
  <c r="AU430" i="10"/>
  <c r="AU550" i="10"/>
  <c r="AT550" i="10"/>
  <c r="AU510" i="10"/>
  <c r="AT510" i="10"/>
  <c r="AU57" i="10"/>
  <c r="AT57" i="10"/>
  <c r="AU131" i="10"/>
  <c r="AT131" i="10"/>
  <c r="AU229" i="10"/>
  <c r="AT229" i="10"/>
  <c r="AU376" i="10"/>
  <c r="AT376" i="10"/>
  <c r="AU480" i="10"/>
  <c r="AT480" i="10"/>
  <c r="AT384" i="10"/>
  <c r="AU384" i="10"/>
  <c r="AU440" i="10"/>
  <c r="AT440" i="10"/>
  <c r="AU114" i="10"/>
  <c r="AT114" i="10"/>
  <c r="AU62" i="10"/>
  <c r="AT62" i="10"/>
  <c r="AU151" i="10"/>
  <c r="AT151" i="10"/>
  <c r="AU332" i="10"/>
  <c r="AT332" i="10"/>
  <c r="AT66" i="10"/>
  <c r="AU66" i="10"/>
  <c r="AU102" i="10"/>
  <c r="AT102" i="10"/>
  <c r="AT545" i="10"/>
  <c r="AU545" i="10"/>
  <c r="AU544" i="10"/>
  <c r="AT544" i="10"/>
  <c r="AT488" i="10"/>
  <c r="AU488" i="10"/>
  <c r="AU481" i="10"/>
  <c r="AT481" i="10"/>
  <c r="AU436" i="10"/>
  <c r="AT436" i="10"/>
  <c r="AT331" i="10"/>
  <c r="AU331" i="10"/>
  <c r="AT235" i="10"/>
  <c r="AU235" i="10"/>
  <c r="AU334" i="10"/>
  <c r="AT334" i="10"/>
  <c r="AU270" i="10"/>
  <c r="AT270" i="10"/>
  <c r="AT263" i="10"/>
  <c r="AU263" i="10"/>
  <c r="AU202" i="10"/>
  <c r="AT202" i="10"/>
  <c r="AU48" i="10"/>
  <c r="AT48" i="10"/>
  <c r="AU104" i="10"/>
  <c r="AT104" i="10"/>
  <c r="AU39" i="10"/>
  <c r="AT39" i="10"/>
  <c r="AU241" i="10"/>
  <c r="AT241" i="10"/>
  <c r="AU444" i="10"/>
  <c r="AT444" i="10"/>
  <c r="AU538" i="10"/>
  <c r="AT538" i="10"/>
  <c r="AU30" i="10"/>
  <c r="AT30" i="10"/>
  <c r="AU218" i="10"/>
  <c r="AT218" i="10"/>
  <c r="AU387" i="10"/>
  <c r="AT387" i="10"/>
  <c r="AU42" i="10"/>
  <c r="AT42" i="10"/>
  <c r="AU174" i="10"/>
  <c r="AT174" i="10"/>
  <c r="AU490" i="10"/>
  <c r="AT490" i="10"/>
  <c r="AU558" i="10"/>
  <c r="AT558" i="10"/>
  <c r="AT269" i="10"/>
  <c r="AU269" i="10"/>
  <c r="B230" i="2"/>
  <c r="F232" i="2"/>
  <c r="E230" i="2"/>
  <c r="B178" i="2"/>
  <c r="B186" i="2"/>
  <c r="B17" i="5"/>
  <c r="B45" i="5" s="1"/>
  <c r="B46" i="5" s="1"/>
  <c r="B180" i="2"/>
  <c r="B52" i="5"/>
  <c r="B53" i="5" s="1"/>
  <c r="B55" i="5" s="1"/>
  <c r="H18" i="1"/>
  <c r="H19" i="1"/>
  <c r="B80" i="2"/>
  <c r="B88" i="2"/>
  <c r="B84" i="2"/>
  <c r="B75" i="2"/>
  <c r="H23" i="1" s="1"/>
  <c r="U7" i="5"/>
  <c r="B195" i="2"/>
  <c r="AR7" i="5"/>
  <c r="AQ7" i="5"/>
  <c r="B291" i="2"/>
  <c r="S17" i="4"/>
  <c r="AW17" i="4" s="1"/>
  <c r="S22" i="4"/>
  <c r="AW22" i="4" s="1"/>
  <c r="S25" i="4"/>
  <c r="AW25" i="4" s="1"/>
  <c r="S30" i="4"/>
  <c r="AW30" i="4" s="1"/>
  <c r="S33" i="4"/>
  <c r="AW33" i="4" s="1"/>
  <c r="S38" i="4"/>
  <c r="AW38" i="4" s="1"/>
  <c r="S41" i="4"/>
  <c r="AW41" i="4" s="1"/>
  <c r="S43" i="4"/>
  <c r="AW43" i="4" s="1"/>
  <c r="S45" i="4"/>
  <c r="AW45" i="4" s="1"/>
  <c r="S47" i="4"/>
  <c r="AW47" i="4" s="1"/>
  <c r="S49" i="4"/>
  <c r="AW49" i="4" s="1"/>
  <c r="S51" i="4"/>
  <c r="AW51" i="4" s="1"/>
  <c r="S53" i="4"/>
  <c r="AW53" i="4" s="1"/>
  <c r="S55" i="4"/>
  <c r="AW55" i="4" s="1"/>
  <c r="S57" i="4"/>
  <c r="AW57" i="4" s="1"/>
  <c r="S59" i="4"/>
  <c r="AW59" i="4" s="1"/>
  <c r="S61" i="4"/>
  <c r="AW61" i="4" s="1"/>
  <c r="S63" i="4"/>
  <c r="AW63" i="4" s="1"/>
  <c r="S65" i="4"/>
  <c r="AW65" i="4" s="1"/>
  <c r="S67" i="4"/>
  <c r="AW67" i="4" s="1"/>
  <c r="S69" i="4"/>
  <c r="AW69" i="4" s="1"/>
  <c r="S71" i="4"/>
  <c r="AW71" i="4" s="1"/>
  <c r="S73" i="4"/>
  <c r="AW73" i="4" s="1"/>
  <c r="S75" i="4"/>
  <c r="AW75" i="4" s="1"/>
  <c r="S77" i="4"/>
  <c r="AW77" i="4" s="1"/>
  <c r="S79" i="4"/>
  <c r="AW79" i="4" s="1"/>
  <c r="S81" i="4"/>
  <c r="AW81" i="4" s="1"/>
  <c r="S83" i="4"/>
  <c r="AW83" i="4" s="1"/>
  <c r="S85" i="4"/>
  <c r="AW85" i="4" s="1"/>
  <c r="S87" i="4"/>
  <c r="AW87" i="4" s="1"/>
  <c r="S89" i="4"/>
  <c r="AW89" i="4" s="1"/>
  <c r="S91" i="4"/>
  <c r="AW91" i="4" s="1"/>
  <c r="S93" i="4"/>
  <c r="AW93" i="4" s="1"/>
  <c r="S95" i="4"/>
  <c r="AW95" i="4" s="1"/>
  <c r="S97" i="4"/>
  <c r="AW97" i="4" s="1"/>
  <c r="S99" i="4"/>
  <c r="AW99" i="4" s="1"/>
  <c r="S101" i="4"/>
  <c r="AW101" i="4" s="1"/>
  <c r="S103" i="4"/>
  <c r="AW103" i="4" s="1"/>
  <c r="S105" i="4"/>
  <c r="AW105" i="4" s="1"/>
  <c r="S107" i="4"/>
  <c r="AW107" i="4" s="1"/>
  <c r="S109" i="4"/>
  <c r="AW109" i="4" s="1"/>
  <c r="S111" i="4"/>
  <c r="AW111" i="4" s="1"/>
  <c r="S113" i="4"/>
  <c r="AW113" i="4" s="1"/>
  <c r="S115" i="4"/>
  <c r="AW115" i="4" s="1"/>
  <c r="S117" i="4"/>
  <c r="AW117" i="4" s="1"/>
  <c r="S119" i="4"/>
  <c r="AW119" i="4" s="1"/>
  <c r="S121" i="4"/>
  <c r="AW121" i="4" s="1"/>
  <c r="S123" i="4"/>
  <c r="AW123" i="4" s="1"/>
  <c r="S125" i="4"/>
  <c r="AW125" i="4" s="1"/>
  <c r="S127" i="4"/>
  <c r="AW127" i="4" s="1"/>
  <c r="S129" i="4"/>
  <c r="AW129" i="4" s="1"/>
  <c r="S131" i="4"/>
  <c r="AW131" i="4" s="1"/>
  <c r="S133" i="4"/>
  <c r="AW133" i="4" s="1"/>
  <c r="S135" i="4"/>
  <c r="AW135" i="4" s="1"/>
  <c r="S137" i="4"/>
  <c r="AW137" i="4" s="1"/>
  <c r="S139" i="4"/>
  <c r="AW139" i="4" s="1"/>
  <c r="S141" i="4"/>
  <c r="AW141" i="4" s="1"/>
  <c r="S143" i="4"/>
  <c r="AW143" i="4" s="1"/>
  <c r="S145" i="4"/>
  <c r="AW145" i="4" s="1"/>
  <c r="S147" i="4"/>
  <c r="AW147" i="4" s="1"/>
  <c r="S149" i="4"/>
  <c r="AW149" i="4" s="1"/>
  <c r="S151" i="4"/>
  <c r="AW151" i="4" s="1"/>
  <c r="S153" i="4"/>
  <c r="AW153" i="4" s="1"/>
  <c r="S155" i="4"/>
  <c r="AW155" i="4" s="1"/>
  <c r="S157" i="4"/>
  <c r="AW157" i="4" s="1"/>
  <c r="S9" i="4"/>
  <c r="AW9" i="4" s="1"/>
  <c r="S11" i="4"/>
  <c r="AW11" i="4" s="1"/>
  <c r="S13" i="4"/>
  <c r="AW13" i="4" s="1"/>
  <c r="S19" i="4"/>
  <c r="AW19" i="4" s="1"/>
  <c r="S23" i="4"/>
  <c r="AW23" i="4" s="1"/>
  <c r="S26" i="4"/>
  <c r="AW26" i="4" s="1"/>
  <c r="S37" i="4"/>
  <c r="AW37" i="4" s="1"/>
  <c r="S40" i="4"/>
  <c r="AW40" i="4" s="1"/>
  <c r="S46" i="4"/>
  <c r="AW46" i="4" s="1"/>
  <c r="S54" i="4"/>
  <c r="AW54" i="4" s="1"/>
  <c r="S62" i="4"/>
  <c r="AW62" i="4" s="1"/>
  <c r="S70" i="4"/>
  <c r="AW70" i="4" s="1"/>
  <c r="S78" i="4"/>
  <c r="AW78" i="4" s="1"/>
  <c r="S86" i="4"/>
  <c r="AW86" i="4" s="1"/>
  <c r="S94" i="4"/>
  <c r="AW94" i="4" s="1"/>
  <c r="S102" i="4"/>
  <c r="AW102" i="4" s="1"/>
  <c r="S110" i="4"/>
  <c r="AW110" i="4" s="1"/>
  <c r="S118" i="4"/>
  <c r="AW118" i="4" s="1"/>
  <c r="S126" i="4"/>
  <c r="AW126" i="4" s="1"/>
  <c r="S134" i="4"/>
  <c r="AW134" i="4" s="1"/>
  <c r="S142" i="4"/>
  <c r="AW142" i="4" s="1"/>
  <c r="S150" i="4"/>
  <c r="AW150" i="4" s="1"/>
  <c r="S8" i="4"/>
  <c r="S16" i="4"/>
  <c r="AW16" i="4" s="1"/>
  <c r="S20" i="4"/>
  <c r="AW20" i="4" s="1"/>
  <c r="S27" i="4"/>
  <c r="AW27" i="4" s="1"/>
  <c r="S31" i="4"/>
  <c r="AW31" i="4" s="1"/>
  <c r="S34" i="4"/>
  <c r="AW34" i="4" s="1"/>
  <c r="S44" i="4"/>
  <c r="AW44" i="4" s="1"/>
  <c r="S52" i="4"/>
  <c r="AW52" i="4" s="1"/>
  <c r="S60" i="4"/>
  <c r="AW60" i="4" s="1"/>
  <c r="S68" i="4"/>
  <c r="AW68" i="4" s="1"/>
  <c r="S76" i="4"/>
  <c r="AW76" i="4" s="1"/>
  <c r="S84" i="4"/>
  <c r="AW84" i="4" s="1"/>
  <c r="S92" i="4"/>
  <c r="AW92" i="4" s="1"/>
  <c r="S100" i="4"/>
  <c r="AW100" i="4" s="1"/>
  <c r="S108" i="4"/>
  <c r="AW108" i="4" s="1"/>
  <c r="S116" i="4"/>
  <c r="AW116" i="4" s="1"/>
  <c r="S124" i="4"/>
  <c r="AW124" i="4" s="1"/>
  <c r="S132" i="4"/>
  <c r="AW132" i="4" s="1"/>
  <c r="S140" i="4"/>
  <c r="AW140" i="4" s="1"/>
  <c r="S148" i="4"/>
  <c r="AW148" i="4" s="1"/>
  <c r="S156" i="4"/>
  <c r="AW156" i="4" s="1"/>
  <c r="S14" i="4"/>
  <c r="AW14" i="4" s="1"/>
  <c r="S21" i="4"/>
  <c r="AW21" i="4" s="1"/>
  <c r="S24" i="4"/>
  <c r="AW24" i="4" s="1"/>
  <c r="S28" i="4"/>
  <c r="AW28" i="4" s="1"/>
  <c r="S35" i="4"/>
  <c r="AW35" i="4" s="1"/>
  <c r="S39" i="4"/>
  <c r="AW39" i="4" s="1"/>
  <c r="S42" i="4"/>
  <c r="AW42" i="4" s="1"/>
  <c r="S50" i="4"/>
  <c r="AW50" i="4" s="1"/>
  <c r="S58" i="4"/>
  <c r="AW58" i="4" s="1"/>
  <c r="S66" i="4"/>
  <c r="AW66" i="4" s="1"/>
  <c r="S74" i="4"/>
  <c r="AW74" i="4" s="1"/>
  <c r="S82" i="4"/>
  <c r="AW82" i="4" s="1"/>
  <c r="S90" i="4"/>
  <c r="AW90" i="4" s="1"/>
  <c r="S98" i="4"/>
  <c r="AW98" i="4" s="1"/>
  <c r="S106" i="4"/>
  <c r="AW106" i="4" s="1"/>
  <c r="S114" i="4"/>
  <c r="AW114" i="4" s="1"/>
  <c r="S122" i="4"/>
  <c r="AW122" i="4" s="1"/>
  <c r="S130" i="4"/>
  <c r="AW130" i="4" s="1"/>
  <c r="S138" i="4"/>
  <c r="AW138" i="4" s="1"/>
  <c r="S146" i="4"/>
  <c r="AW146" i="4" s="1"/>
  <c r="S154" i="4"/>
  <c r="AW154" i="4" s="1"/>
  <c r="S12" i="4"/>
  <c r="AW12" i="4" s="1"/>
  <c r="S15" i="4"/>
  <c r="AW15" i="4" s="1"/>
  <c r="S18" i="4"/>
  <c r="AW18" i="4" s="1"/>
  <c r="S29" i="4"/>
  <c r="AW29" i="4" s="1"/>
  <c r="S32" i="4"/>
  <c r="AW32" i="4" s="1"/>
  <c r="S36" i="4"/>
  <c r="AW36" i="4" s="1"/>
  <c r="S48" i="4"/>
  <c r="AW48" i="4" s="1"/>
  <c r="S56" i="4"/>
  <c r="AW56" i="4" s="1"/>
  <c r="S64" i="4"/>
  <c r="AW64" i="4" s="1"/>
  <c r="S72" i="4"/>
  <c r="AW72" i="4" s="1"/>
  <c r="S80" i="4"/>
  <c r="AW80" i="4" s="1"/>
  <c r="S88" i="4"/>
  <c r="AW88" i="4" s="1"/>
  <c r="S96" i="4"/>
  <c r="AW96" i="4" s="1"/>
  <c r="S104" i="4"/>
  <c r="AW104" i="4" s="1"/>
  <c r="S112" i="4"/>
  <c r="AW112" i="4" s="1"/>
  <c r="S120" i="4"/>
  <c r="AW120" i="4" s="1"/>
  <c r="S128" i="4"/>
  <c r="AW128" i="4" s="1"/>
  <c r="S136" i="4"/>
  <c r="AW136" i="4" s="1"/>
  <c r="S144" i="4"/>
  <c r="AW144" i="4" s="1"/>
  <c r="S152" i="4"/>
  <c r="AW152" i="4" s="1"/>
  <c r="S10" i="4"/>
  <c r="AW10" i="4" s="1"/>
  <c r="B16" i="5"/>
  <c r="P15" i="5" s="1"/>
  <c r="S7" i="4"/>
  <c r="O9" i="4"/>
  <c r="V8" i="5"/>
  <c r="AQ8" i="5"/>
  <c r="AL13" i="5"/>
  <c r="AK13" i="5"/>
  <c r="AN12" i="5"/>
  <c r="AO12" i="5"/>
  <c r="AI13" i="5"/>
  <c r="AH13" i="5"/>
  <c r="AP13" i="5"/>
  <c r="U13" i="5"/>
  <c r="V13" i="5"/>
  <c r="AI12" i="5"/>
  <c r="AH12" i="5"/>
  <c r="AP12" i="5"/>
  <c r="U12" i="5"/>
  <c r="V12" i="5"/>
  <c r="AG10" i="5"/>
  <c r="T10" i="5"/>
  <c r="AM10" i="5"/>
  <c r="AJ10" i="5"/>
  <c r="AO13" i="5"/>
  <c r="AN13" i="5"/>
  <c r="AK12" i="5"/>
  <c r="AL12" i="5"/>
  <c r="AR57" i="5"/>
  <c r="AQ57" i="5"/>
  <c r="AR101" i="5"/>
  <c r="AQ101" i="5"/>
  <c r="AR116" i="5"/>
  <c r="AQ116" i="5"/>
  <c r="AQ245" i="5"/>
  <c r="AR245" i="5"/>
  <c r="AR244" i="5"/>
  <c r="AQ244" i="5"/>
  <c r="AQ406" i="5"/>
  <c r="AR406" i="5"/>
  <c r="AQ419" i="5"/>
  <c r="AR419" i="5"/>
  <c r="AR448" i="5"/>
  <c r="AQ448" i="5"/>
  <c r="AR540" i="5"/>
  <c r="AQ540" i="5"/>
  <c r="AQ19" i="5"/>
  <c r="AR19" i="5"/>
  <c r="AR425" i="5"/>
  <c r="AQ425" i="5"/>
  <c r="AR49" i="5"/>
  <c r="AQ49" i="5"/>
  <c r="AR145" i="5"/>
  <c r="AQ145" i="5"/>
  <c r="AR155" i="5"/>
  <c r="AQ155" i="5"/>
  <c r="AQ254" i="5"/>
  <c r="AR254" i="5"/>
  <c r="AQ349" i="5"/>
  <c r="AR349" i="5"/>
  <c r="AQ371" i="5"/>
  <c r="AR371" i="5"/>
  <c r="AQ435" i="5"/>
  <c r="AR435" i="5"/>
  <c r="AR543" i="5"/>
  <c r="AQ543" i="5"/>
  <c r="AQ486" i="5"/>
  <c r="AR486" i="5"/>
  <c r="V547" i="5"/>
  <c r="U547" i="5"/>
  <c r="V497" i="5"/>
  <c r="U497" i="5"/>
  <c r="V539" i="5"/>
  <c r="U539" i="5"/>
  <c r="V560" i="5"/>
  <c r="U560" i="5"/>
  <c r="U473" i="5"/>
  <c r="V473" i="5"/>
  <c r="U401" i="5"/>
  <c r="V401" i="5"/>
  <c r="U503" i="5"/>
  <c r="V503" i="5"/>
  <c r="U454" i="5"/>
  <c r="V454" i="5"/>
  <c r="V339" i="5"/>
  <c r="U339" i="5"/>
  <c r="U472" i="5"/>
  <c r="V472" i="5"/>
  <c r="V287" i="5"/>
  <c r="U287" i="5"/>
  <c r="V379" i="5"/>
  <c r="U379" i="5"/>
  <c r="U162" i="5"/>
  <c r="V162" i="5"/>
  <c r="U437" i="5"/>
  <c r="V437" i="5"/>
  <c r="U393" i="5"/>
  <c r="V393" i="5"/>
  <c r="U312" i="5"/>
  <c r="V312" i="5"/>
  <c r="V310" i="5"/>
  <c r="U310" i="5"/>
  <c r="U269" i="5"/>
  <c r="V269" i="5"/>
  <c r="V313" i="5"/>
  <c r="U313" i="5"/>
  <c r="U250" i="5"/>
  <c r="V250" i="5"/>
  <c r="U279" i="5"/>
  <c r="V279" i="5"/>
  <c r="U252" i="5"/>
  <c r="V252" i="5"/>
  <c r="U221" i="5"/>
  <c r="V221" i="5"/>
  <c r="U222" i="5"/>
  <c r="V222" i="5"/>
  <c r="V239" i="5"/>
  <c r="U239" i="5"/>
  <c r="V188" i="5"/>
  <c r="U188" i="5"/>
  <c r="V183" i="5"/>
  <c r="U183" i="5"/>
  <c r="V169" i="5"/>
  <c r="U169" i="5"/>
  <c r="V134" i="5"/>
  <c r="U134" i="5"/>
  <c r="V151" i="5"/>
  <c r="U151" i="5"/>
  <c r="U155" i="5"/>
  <c r="V155" i="5"/>
  <c r="U91" i="5"/>
  <c r="V91" i="5"/>
  <c r="U98" i="5"/>
  <c r="V98" i="5"/>
  <c r="V57" i="5"/>
  <c r="U57" i="5"/>
  <c r="U56" i="5"/>
  <c r="V56" i="5"/>
  <c r="U43" i="5"/>
  <c r="V43" i="5"/>
  <c r="V32" i="5"/>
  <c r="U32" i="5"/>
  <c r="AR454" i="5"/>
  <c r="AQ454" i="5"/>
  <c r="AR528" i="5"/>
  <c r="AQ528" i="5"/>
  <c r="AQ35" i="5"/>
  <c r="AR35" i="5"/>
  <c r="AR83" i="5"/>
  <c r="AQ83" i="5"/>
  <c r="AQ163" i="5"/>
  <c r="AR163" i="5"/>
  <c r="AR224" i="5"/>
  <c r="AQ224" i="5"/>
  <c r="AQ322" i="5"/>
  <c r="AR322" i="5"/>
  <c r="AQ291" i="5"/>
  <c r="AR291" i="5"/>
  <c r="AQ433" i="5"/>
  <c r="AR433" i="5"/>
  <c r="AQ431" i="5"/>
  <c r="AR431" i="5"/>
  <c r="AR515" i="5"/>
  <c r="AQ515" i="5"/>
  <c r="AR546" i="5"/>
  <c r="AQ546" i="5"/>
  <c r="AQ34" i="5"/>
  <c r="AR34" i="5"/>
  <c r="AR100" i="5"/>
  <c r="AQ100" i="5"/>
  <c r="AQ218" i="5"/>
  <c r="AR218" i="5"/>
  <c r="AR273" i="5"/>
  <c r="AQ273" i="5"/>
  <c r="AQ299" i="5"/>
  <c r="AR299" i="5"/>
  <c r="AR436" i="5"/>
  <c r="AQ436" i="5"/>
  <c r="AR474" i="5"/>
  <c r="AQ474" i="5"/>
  <c r="AQ495" i="5"/>
  <c r="AR495" i="5"/>
  <c r="AQ37" i="5"/>
  <c r="AR37" i="5"/>
  <c r="AR178" i="5"/>
  <c r="AQ178" i="5"/>
  <c r="AQ232" i="5"/>
  <c r="AR232" i="5"/>
  <c r="AQ318" i="5"/>
  <c r="AR318" i="5"/>
  <c r="AQ405" i="5"/>
  <c r="AR405" i="5"/>
  <c r="AQ434" i="5"/>
  <c r="AR434" i="5"/>
  <c r="AR392" i="5"/>
  <c r="AQ392" i="5"/>
  <c r="AQ461" i="5"/>
  <c r="AR461" i="5"/>
  <c r="AR46" i="5"/>
  <c r="AQ46" i="5"/>
  <c r="AQ76" i="5"/>
  <c r="AR76" i="5"/>
  <c r="AQ132" i="5"/>
  <c r="AR132" i="5"/>
  <c r="AR179" i="5"/>
  <c r="AQ179" i="5"/>
  <c r="AQ188" i="5"/>
  <c r="AR188" i="5"/>
  <c r="AR309" i="5"/>
  <c r="AQ309" i="5"/>
  <c r="AR174" i="5"/>
  <c r="AQ174" i="5"/>
  <c r="AR391" i="5"/>
  <c r="AQ391" i="5"/>
  <c r="AR369" i="5"/>
  <c r="AQ369" i="5"/>
  <c r="AQ469" i="5"/>
  <c r="AR469" i="5"/>
  <c r="AQ554" i="5"/>
  <c r="AR554" i="5"/>
  <c r="U469" i="5"/>
  <c r="V469" i="5"/>
  <c r="U524" i="5"/>
  <c r="V524" i="5"/>
  <c r="V545" i="5"/>
  <c r="U545" i="5"/>
  <c r="V344" i="5"/>
  <c r="U344" i="5"/>
  <c r="U486" i="5"/>
  <c r="V486" i="5"/>
  <c r="U422" i="5"/>
  <c r="V422" i="5"/>
  <c r="U522" i="5"/>
  <c r="V522" i="5"/>
  <c r="U474" i="5"/>
  <c r="V474" i="5"/>
  <c r="U427" i="5"/>
  <c r="V427" i="5"/>
  <c r="V491" i="5"/>
  <c r="U491" i="5"/>
  <c r="U432" i="5"/>
  <c r="V432" i="5"/>
  <c r="V370" i="5"/>
  <c r="U370" i="5"/>
  <c r="U417" i="5"/>
  <c r="V417" i="5"/>
  <c r="U404" i="5"/>
  <c r="V404" i="5"/>
  <c r="U388" i="5"/>
  <c r="V388" i="5"/>
  <c r="V336" i="5"/>
  <c r="U336" i="5"/>
  <c r="U272" i="5"/>
  <c r="V272" i="5"/>
  <c r="V418" i="5"/>
  <c r="U418" i="5"/>
  <c r="U391" i="5"/>
  <c r="V391" i="5"/>
  <c r="V380" i="5"/>
  <c r="U380" i="5"/>
  <c r="V371" i="5"/>
  <c r="U371" i="5"/>
  <c r="V297" i="5"/>
  <c r="U297" i="5"/>
  <c r="U436" i="5"/>
  <c r="V436" i="5"/>
  <c r="U421" i="5"/>
  <c r="V421" i="5"/>
  <c r="U405" i="5"/>
  <c r="V405" i="5"/>
  <c r="V390" i="5"/>
  <c r="U390" i="5"/>
  <c r="V367" i="5"/>
  <c r="U367" i="5"/>
  <c r="U359" i="5"/>
  <c r="V359" i="5"/>
  <c r="V337" i="5"/>
  <c r="U337" i="5"/>
  <c r="V309" i="5"/>
  <c r="U309" i="5"/>
  <c r="U267" i="5"/>
  <c r="V267" i="5"/>
  <c r="U349" i="5"/>
  <c r="V349" i="5"/>
  <c r="U326" i="5"/>
  <c r="V326" i="5"/>
  <c r="U307" i="5"/>
  <c r="V307" i="5"/>
  <c r="V298" i="5"/>
  <c r="U298" i="5"/>
  <c r="V285" i="5"/>
  <c r="U285" i="5"/>
  <c r="U268" i="5"/>
  <c r="V268" i="5"/>
  <c r="U256" i="5"/>
  <c r="V256" i="5"/>
  <c r="U226" i="5"/>
  <c r="V226" i="5"/>
  <c r="U325" i="5"/>
  <c r="V325" i="5"/>
  <c r="V311" i="5"/>
  <c r="U311" i="5"/>
  <c r="V291" i="5"/>
  <c r="U291" i="5"/>
  <c r="U266" i="5"/>
  <c r="V266" i="5"/>
  <c r="U244" i="5"/>
  <c r="V244" i="5"/>
  <c r="V332" i="5"/>
  <c r="U332" i="5"/>
  <c r="U314" i="5"/>
  <c r="V314" i="5"/>
  <c r="U295" i="5"/>
  <c r="V295" i="5"/>
  <c r="U278" i="5"/>
  <c r="V278" i="5"/>
  <c r="U270" i="5"/>
  <c r="V270" i="5"/>
  <c r="V257" i="5"/>
  <c r="U257" i="5"/>
  <c r="U249" i="5"/>
  <c r="V249" i="5"/>
  <c r="V153" i="5"/>
  <c r="U153" i="5"/>
  <c r="U233" i="5"/>
  <c r="V233" i="5"/>
  <c r="U219" i="5"/>
  <c r="V219" i="5"/>
  <c r="U192" i="5"/>
  <c r="V192" i="5"/>
  <c r="U168" i="5"/>
  <c r="V168" i="5"/>
  <c r="U238" i="5"/>
  <c r="V238" i="5"/>
  <c r="U217" i="5"/>
  <c r="V217" i="5"/>
  <c r="U193" i="5"/>
  <c r="V193" i="5"/>
  <c r="U144" i="5"/>
  <c r="V144" i="5"/>
  <c r="U234" i="5"/>
  <c r="V234" i="5"/>
  <c r="U220" i="5"/>
  <c r="V220" i="5"/>
  <c r="U209" i="5"/>
  <c r="V209" i="5"/>
  <c r="U202" i="5"/>
  <c r="V202" i="5"/>
  <c r="U164" i="5"/>
  <c r="V164" i="5"/>
  <c r="U198" i="5"/>
  <c r="V198" i="5"/>
  <c r="V189" i="5"/>
  <c r="U189" i="5"/>
  <c r="V179" i="5"/>
  <c r="U179" i="5"/>
  <c r="U158" i="5"/>
  <c r="V158" i="5"/>
  <c r="U184" i="5"/>
  <c r="V184" i="5"/>
  <c r="U163" i="5"/>
  <c r="V163" i="5"/>
  <c r="V111" i="5"/>
  <c r="U111" i="5"/>
  <c r="U178" i="5"/>
  <c r="V178" i="5"/>
  <c r="U167" i="5"/>
  <c r="V167" i="5"/>
  <c r="V128" i="5"/>
  <c r="U128" i="5"/>
  <c r="U145" i="5"/>
  <c r="V145" i="5"/>
  <c r="U122" i="5"/>
  <c r="V122" i="5"/>
  <c r="V104" i="5"/>
  <c r="U104" i="5"/>
  <c r="U148" i="5"/>
  <c r="V148" i="5"/>
  <c r="U129" i="5"/>
  <c r="V129" i="5"/>
  <c r="U116" i="5"/>
  <c r="V116" i="5"/>
  <c r="U103" i="5"/>
  <c r="V103" i="5"/>
  <c r="U147" i="5"/>
  <c r="V147" i="5"/>
  <c r="U132" i="5"/>
  <c r="V132" i="5"/>
  <c r="U113" i="5"/>
  <c r="V113" i="5"/>
  <c r="U110" i="5"/>
  <c r="V110" i="5"/>
  <c r="U90" i="5"/>
  <c r="V90" i="5"/>
  <c r="U72" i="5"/>
  <c r="V72" i="5"/>
  <c r="U102" i="5"/>
  <c r="V102" i="5"/>
  <c r="U97" i="5"/>
  <c r="V97" i="5"/>
  <c r="V81" i="5"/>
  <c r="U81" i="5"/>
  <c r="U78" i="5"/>
  <c r="V78" i="5"/>
  <c r="U77" i="5"/>
  <c r="V77" i="5"/>
  <c r="U71" i="5"/>
  <c r="V71" i="5"/>
  <c r="V58" i="5"/>
  <c r="U58" i="5"/>
  <c r="U65" i="5"/>
  <c r="V65" i="5"/>
  <c r="U51" i="5"/>
  <c r="V51" i="5"/>
  <c r="U23" i="5"/>
  <c r="V23" i="5"/>
  <c r="U54" i="5"/>
  <c r="V54" i="5"/>
  <c r="U49" i="5"/>
  <c r="V49" i="5"/>
  <c r="U40" i="5"/>
  <c r="V40" i="5"/>
  <c r="U45" i="5"/>
  <c r="V45" i="5"/>
  <c r="U31" i="5"/>
  <c r="V31" i="5"/>
  <c r="U21" i="5"/>
  <c r="V21" i="5"/>
  <c r="U29" i="5"/>
  <c r="V29" i="5"/>
  <c r="AR21" i="5"/>
  <c r="AQ21" i="5"/>
  <c r="AR31" i="5"/>
  <c r="AQ31" i="5"/>
  <c r="AR63" i="5"/>
  <c r="AQ63" i="5"/>
  <c r="AR52" i="5"/>
  <c r="AQ52" i="5"/>
  <c r="AQ90" i="5"/>
  <c r="AR90" i="5"/>
  <c r="AR88" i="5"/>
  <c r="AQ88" i="5"/>
  <c r="AR71" i="5"/>
  <c r="AQ71" i="5"/>
  <c r="AQ122" i="5"/>
  <c r="AR122" i="5"/>
  <c r="AQ138" i="5"/>
  <c r="AR138" i="5"/>
  <c r="AQ157" i="5"/>
  <c r="AR157" i="5"/>
  <c r="AR154" i="5"/>
  <c r="AQ154" i="5"/>
  <c r="AR215" i="5"/>
  <c r="AQ215" i="5"/>
  <c r="AQ209" i="5"/>
  <c r="AR209" i="5"/>
  <c r="AQ249" i="5"/>
  <c r="AR249" i="5"/>
  <c r="AQ255" i="5"/>
  <c r="AR255" i="5"/>
  <c r="AR295" i="5"/>
  <c r="AQ295" i="5"/>
  <c r="AQ312" i="5"/>
  <c r="AR312" i="5"/>
  <c r="AR246" i="5"/>
  <c r="AQ246" i="5"/>
  <c r="AQ271" i="5"/>
  <c r="AR271" i="5"/>
  <c r="AQ333" i="5"/>
  <c r="AR333" i="5"/>
  <c r="AQ409" i="5"/>
  <c r="AR409" i="5"/>
  <c r="AR353" i="5"/>
  <c r="AQ353" i="5"/>
  <c r="AQ390" i="5"/>
  <c r="AR390" i="5"/>
  <c r="AQ379" i="5"/>
  <c r="AR379" i="5"/>
  <c r="AQ450" i="5"/>
  <c r="AR450" i="5"/>
  <c r="AQ493" i="5"/>
  <c r="AR493" i="5"/>
  <c r="AR491" i="5"/>
  <c r="AQ491" i="5"/>
  <c r="AQ463" i="5"/>
  <c r="AR463" i="5"/>
  <c r="AQ482" i="5"/>
  <c r="AR482" i="5"/>
  <c r="AQ441" i="5"/>
  <c r="AR441" i="5"/>
  <c r="AQ484" i="5"/>
  <c r="AR484" i="5"/>
  <c r="AQ365" i="5"/>
  <c r="AR365" i="5"/>
  <c r="AQ432" i="5"/>
  <c r="AR432" i="5"/>
  <c r="AQ556" i="5"/>
  <c r="AR556" i="5"/>
  <c r="AQ446" i="5"/>
  <c r="AR446" i="5"/>
  <c r="AR42" i="5"/>
  <c r="AQ42" i="5"/>
  <c r="AR54" i="5"/>
  <c r="AQ54" i="5"/>
  <c r="AR66" i="5"/>
  <c r="AQ66" i="5"/>
  <c r="AQ93" i="5"/>
  <c r="AR93" i="5"/>
  <c r="AQ103" i="5"/>
  <c r="AR103" i="5"/>
  <c r="AQ91" i="5"/>
  <c r="AR91" i="5"/>
  <c r="AR89" i="5"/>
  <c r="AQ89" i="5"/>
  <c r="AR142" i="5"/>
  <c r="AQ142" i="5"/>
  <c r="AR135" i="5"/>
  <c r="AQ135" i="5"/>
  <c r="AQ131" i="5"/>
  <c r="AR131" i="5"/>
  <c r="AQ160" i="5"/>
  <c r="AR160" i="5"/>
  <c r="AQ176" i="5"/>
  <c r="AR176" i="5"/>
  <c r="AR211" i="5"/>
  <c r="AQ211" i="5"/>
  <c r="AQ221" i="5"/>
  <c r="AR221" i="5"/>
  <c r="AQ283" i="5"/>
  <c r="AR283" i="5"/>
  <c r="AQ314" i="5"/>
  <c r="AR314" i="5"/>
  <c r="AQ324" i="5"/>
  <c r="AR324" i="5"/>
  <c r="AR276" i="5"/>
  <c r="AQ276" i="5"/>
  <c r="AR286" i="5"/>
  <c r="AQ286" i="5"/>
  <c r="AR356" i="5"/>
  <c r="AQ356" i="5"/>
  <c r="AR284" i="5"/>
  <c r="AQ284" i="5"/>
  <c r="AQ397" i="5"/>
  <c r="AR397" i="5"/>
  <c r="AR262" i="5"/>
  <c r="AQ262" i="5"/>
  <c r="AR321" i="5"/>
  <c r="AQ321" i="5"/>
  <c r="AR396" i="5"/>
  <c r="AQ396" i="5"/>
  <c r="AR410" i="5"/>
  <c r="AQ410" i="5"/>
  <c r="AQ360" i="5"/>
  <c r="AR360" i="5"/>
  <c r="AR375" i="5"/>
  <c r="AQ375" i="5"/>
  <c r="AR275" i="5"/>
  <c r="AQ275" i="5"/>
  <c r="AR346" i="5"/>
  <c r="AQ346" i="5"/>
  <c r="AQ530" i="5"/>
  <c r="AR530" i="5"/>
  <c r="AR370" i="5"/>
  <c r="AQ370" i="5"/>
  <c r="AQ337" i="5"/>
  <c r="AR337" i="5"/>
  <c r="AQ459" i="5"/>
  <c r="AR459" i="5"/>
  <c r="AR377" i="5"/>
  <c r="AQ377" i="5"/>
  <c r="AQ558" i="5"/>
  <c r="AR558" i="5"/>
  <c r="AQ45" i="5"/>
  <c r="AR45" i="5"/>
  <c r="AQ70" i="5"/>
  <c r="AR70" i="5"/>
  <c r="AQ144" i="5"/>
  <c r="AR144" i="5"/>
  <c r="AQ166" i="5"/>
  <c r="AR166" i="5"/>
  <c r="AR306" i="5"/>
  <c r="AQ306" i="5"/>
  <c r="AQ364" i="5"/>
  <c r="AR364" i="5"/>
  <c r="AQ418" i="5"/>
  <c r="AR418" i="5"/>
  <c r="AQ499" i="5"/>
  <c r="AR499" i="5"/>
  <c r="AQ512" i="5"/>
  <c r="AR512" i="5"/>
  <c r="AR428" i="5"/>
  <c r="AQ428" i="5"/>
  <c r="AR542" i="5"/>
  <c r="AQ542" i="5"/>
  <c r="AR27" i="5"/>
  <c r="AQ27" i="5"/>
  <c r="AR86" i="5"/>
  <c r="AQ86" i="5"/>
  <c r="AR123" i="5"/>
  <c r="AQ123" i="5"/>
  <c r="AQ207" i="5"/>
  <c r="AR207" i="5"/>
  <c r="AQ203" i="5"/>
  <c r="AR203" i="5"/>
  <c r="AQ323" i="5"/>
  <c r="AR323" i="5"/>
  <c r="AQ502" i="5"/>
  <c r="AR502" i="5"/>
  <c r="AQ453" i="5"/>
  <c r="AR453" i="5"/>
  <c r="AQ358" i="5"/>
  <c r="AR358" i="5"/>
  <c r="U509" i="5"/>
  <c r="V509" i="5"/>
  <c r="U449" i="5"/>
  <c r="V449" i="5"/>
  <c r="U412" i="5"/>
  <c r="V412" i="5"/>
  <c r="V546" i="5"/>
  <c r="U546" i="5"/>
  <c r="V531" i="5"/>
  <c r="U531" i="5"/>
  <c r="U461" i="5"/>
  <c r="V461" i="5"/>
  <c r="U425" i="5"/>
  <c r="V425" i="5"/>
  <c r="U517" i="5"/>
  <c r="V517" i="5"/>
  <c r="U464" i="5"/>
  <c r="V464" i="5"/>
  <c r="U525" i="5"/>
  <c r="V525" i="5"/>
  <c r="V451" i="5"/>
  <c r="U451" i="5"/>
  <c r="U408" i="5"/>
  <c r="V408" i="5"/>
  <c r="U361" i="5"/>
  <c r="V361" i="5"/>
  <c r="V396" i="5"/>
  <c r="U396" i="5"/>
  <c r="V317" i="5"/>
  <c r="U317" i="5"/>
  <c r="U410" i="5"/>
  <c r="V410" i="5"/>
  <c r="U342" i="5"/>
  <c r="V342" i="5"/>
  <c r="U330" i="5"/>
  <c r="V330" i="5"/>
  <c r="U290" i="5"/>
  <c r="V290" i="5"/>
  <c r="U328" i="5"/>
  <c r="V328" i="5"/>
  <c r="V334" i="5"/>
  <c r="U334" i="5"/>
  <c r="V301" i="5"/>
  <c r="U301" i="5"/>
  <c r="U260" i="5"/>
  <c r="V260" i="5"/>
  <c r="V207" i="5"/>
  <c r="U207" i="5"/>
  <c r="V199" i="5"/>
  <c r="U199" i="5"/>
  <c r="V223" i="5"/>
  <c r="U223" i="5"/>
  <c r="U201" i="5"/>
  <c r="V201" i="5"/>
  <c r="V161" i="5"/>
  <c r="U161" i="5"/>
  <c r="U118" i="5"/>
  <c r="V118" i="5"/>
  <c r="U146" i="5"/>
  <c r="V146" i="5"/>
  <c r="U114" i="5"/>
  <c r="V114" i="5"/>
  <c r="U106" i="5"/>
  <c r="V106" i="5"/>
  <c r="V37" i="5"/>
  <c r="U37" i="5"/>
  <c r="U105" i="5"/>
  <c r="V105" i="5"/>
  <c r="V89" i="5"/>
  <c r="U89" i="5"/>
  <c r="U67" i="5"/>
  <c r="V67" i="5"/>
  <c r="U41" i="5"/>
  <c r="V41" i="5"/>
  <c r="U24" i="5"/>
  <c r="V24" i="5"/>
  <c r="AR525" i="5"/>
  <c r="AQ525" i="5"/>
  <c r="AQ544" i="5"/>
  <c r="AR544" i="5"/>
  <c r="AR43" i="5"/>
  <c r="AQ43" i="5"/>
  <c r="AQ126" i="5"/>
  <c r="AR126" i="5"/>
  <c r="AR173" i="5"/>
  <c r="AQ173" i="5"/>
  <c r="AQ191" i="5"/>
  <c r="AR191" i="5"/>
  <c r="AQ270" i="5"/>
  <c r="AR270" i="5"/>
  <c r="AQ374" i="5"/>
  <c r="AR374" i="5"/>
  <c r="AQ381" i="5"/>
  <c r="AR381" i="5"/>
  <c r="AR471" i="5"/>
  <c r="AQ471" i="5"/>
  <c r="AQ533" i="5"/>
  <c r="AR533" i="5"/>
  <c r="AR41" i="5"/>
  <c r="AQ41" i="5"/>
  <c r="AQ96" i="5"/>
  <c r="AR96" i="5"/>
  <c r="AR165" i="5"/>
  <c r="AQ165" i="5"/>
  <c r="AQ251" i="5"/>
  <c r="AR251" i="5"/>
  <c r="AQ237" i="5"/>
  <c r="AR237" i="5"/>
  <c r="AQ403" i="5"/>
  <c r="AR403" i="5"/>
  <c r="AQ494" i="5"/>
  <c r="AR494" i="5"/>
  <c r="AR553" i="5"/>
  <c r="AQ553" i="5"/>
  <c r="AQ521" i="5"/>
  <c r="AR521" i="5"/>
  <c r="AQ194" i="5"/>
  <c r="AR194" i="5"/>
  <c r="AQ274" i="5"/>
  <c r="AR274" i="5"/>
  <c r="AR319" i="5"/>
  <c r="AQ319" i="5"/>
  <c r="AQ267" i="5"/>
  <c r="AR267" i="5"/>
  <c r="AQ488" i="5"/>
  <c r="AR488" i="5"/>
  <c r="AQ452" i="5"/>
  <c r="AR452" i="5"/>
  <c r="AR552" i="5"/>
  <c r="AQ552" i="5"/>
  <c r="AR449" i="5"/>
  <c r="AQ449" i="5"/>
  <c r="AQ33" i="5"/>
  <c r="AR33" i="5"/>
  <c r="AQ60" i="5"/>
  <c r="AR60" i="5"/>
  <c r="AR114" i="5"/>
  <c r="AQ114" i="5"/>
  <c r="AR152" i="5"/>
  <c r="AQ152" i="5"/>
  <c r="AR197" i="5"/>
  <c r="AQ197" i="5"/>
  <c r="AQ213" i="5"/>
  <c r="AR213" i="5"/>
  <c r="AR196" i="5"/>
  <c r="AQ196" i="5"/>
  <c r="AR268" i="5"/>
  <c r="AQ268" i="5"/>
  <c r="AR317" i="5"/>
  <c r="AQ317" i="5"/>
  <c r="AR334" i="5"/>
  <c r="AQ334" i="5"/>
  <c r="AQ490" i="5"/>
  <c r="AR490" i="5"/>
  <c r="U19" i="5"/>
  <c r="V19" i="5"/>
  <c r="V559" i="5"/>
  <c r="U559" i="5"/>
  <c r="V552" i="5"/>
  <c r="U552" i="5"/>
  <c r="U406" i="5"/>
  <c r="V406" i="5"/>
  <c r="U465" i="5"/>
  <c r="V465" i="5"/>
  <c r="U493" i="5"/>
  <c r="V493" i="5"/>
  <c r="U457" i="5"/>
  <c r="V457" i="5"/>
  <c r="V368" i="5"/>
  <c r="U368" i="5"/>
  <c r="U501" i="5"/>
  <c r="V501" i="5"/>
  <c r="U462" i="5"/>
  <c r="V462" i="5"/>
  <c r="V537" i="5"/>
  <c r="U537" i="5"/>
  <c r="U466" i="5"/>
  <c r="V466" i="5"/>
  <c r="V355" i="5"/>
  <c r="U355" i="5"/>
  <c r="AR127" i="5"/>
  <c r="AQ127" i="5"/>
  <c r="AR58" i="5"/>
  <c r="AQ58" i="5"/>
  <c r="AR82" i="5"/>
  <c r="AQ82" i="5"/>
  <c r="AR140" i="5"/>
  <c r="AQ140" i="5"/>
  <c r="AQ223" i="5"/>
  <c r="AR223" i="5"/>
  <c r="AQ260" i="5"/>
  <c r="AR260" i="5"/>
  <c r="AR219" i="5"/>
  <c r="AQ219" i="5"/>
  <c r="AQ304" i="5"/>
  <c r="AR304" i="5"/>
  <c r="AQ359" i="5"/>
  <c r="AR359" i="5"/>
  <c r="AQ372" i="5"/>
  <c r="AR372" i="5"/>
  <c r="AQ466" i="5"/>
  <c r="AR466" i="5"/>
  <c r="AQ464" i="5"/>
  <c r="AR464" i="5"/>
  <c r="AQ498" i="5"/>
  <c r="AR498" i="5"/>
  <c r="AR547" i="5"/>
  <c r="AQ547" i="5"/>
  <c r="AR523" i="5"/>
  <c r="AQ523" i="5"/>
  <c r="AR108" i="5"/>
  <c r="AQ108" i="5"/>
  <c r="AQ171" i="5"/>
  <c r="AR171" i="5"/>
  <c r="AR227" i="5"/>
  <c r="AQ227" i="5"/>
  <c r="AR277" i="5"/>
  <c r="AQ277" i="5"/>
  <c r="AR292" i="5"/>
  <c r="AQ292" i="5"/>
  <c r="AQ180" i="5"/>
  <c r="AR180" i="5"/>
  <c r="AR352" i="5"/>
  <c r="AQ352" i="5"/>
  <c r="AR331" i="5"/>
  <c r="AQ331" i="5"/>
  <c r="AR456" i="5"/>
  <c r="AQ456" i="5"/>
  <c r="AQ272" i="5"/>
  <c r="AR272" i="5"/>
  <c r="AQ504" i="5"/>
  <c r="AR504" i="5"/>
  <c r="AR559" i="5"/>
  <c r="AQ559" i="5"/>
  <c r="AQ416" i="5"/>
  <c r="AR416" i="5"/>
  <c r="AQ509" i="5"/>
  <c r="AR509" i="5"/>
  <c r="AR555" i="5"/>
  <c r="AQ555" i="5"/>
  <c r="AQ467" i="5"/>
  <c r="AR467" i="5"/>
  <c r="AQ500" i="5"/>
  <c r="AR500" i="5"/>
  <c r="AQ534" i="5"/>
  <c r="AR534" i="5"/>
  <c r="V523" i="5"/>
  <c r="U523" i="5"/>
  <c r="U488" i="5"/>
  <c r="V488" i="5"/>
  <c r="U445" i="5"/>
  <c r="V445" i="5"/>
  <c r="V558" i="5"/>
  <c r="U558" i="5"/>
  <c r="U530" i="5"/>
  <c r="V530" i="5"/>
  <c r="U419" i="5"/>
  <c r="V419" i="5"/>
  <c r="V551" i="5"/>
  <c r="U551" i="5"/>
  <c r="U518" i="5"/>
  <c r="V518" i="5"/>
  <c r="U450" i="5"/>
  <c r="V450" i="5"/>
  <c r="U394" i="5"/>
  <c r="V394" i="5"/>
  <c r="V550" i="5"/>
  <c r="U550" i="5"/>
  <c r="V542" i="5"/>
  <c r="U542" i="5"/>
  <c r="U534" i="5"/>
  <c r="V534" i="5"/>
  <c r="U444" i="5"/>
  <c r="V444" i="5"/>
  <c r="V338" i="5"/>
  <c r="U338" i="5"/>
  <c r="V556" i="5"/>
  <c r="U556" i="5"/>
  <c r="U510" i="5"/>
  <c r="V510" i="5"/>
  <c r="U492" i="5"/>
  <c r="V492" i="5"/>
  <c r="U482" i="5"/>
  <c r="V482" i="5"/>
  <c r="U467" i="5"/>
  <c r="V467" i="5"/>
  <c r="U455" i="5"/>
  <c r="V455" i="5"/>
  <c r="V435" i="5"/>
  <c r="U435" i="5"/>
  <c r="V416" i="5"/>
  <c r="U416" i="5"/>
  <c r="U395" i="5"/>
  <c r="V395" i="5"/>
  <c r="U360" i="5"/>
  <c r="V360" i="5"/>
  <c r="U521" i="5"/>
  <c r="V521" i="5"/>
  <c r="U511" i="5"/>
  <c r="V511" i="5"/>
  <c r="U500" i="5"/>
  <c r="V500" i="5"/>
  <c r="V483" i="5"/>
  <c r="U483" i="5"/>
  <c r="V471" i="5"/>
  <c r="U471" i="5"/>
  <c r="U459" i="5"/>
  <c r="V459" i="5"/>
  <c r="U442" i="5"/>
  <c r="V442" i="5"/>
  <c r="U351" i="5"/>
  <c r="V351" i="5"/>
  <c r="U533" i="5"/>
  <c r="V533" i="5"/>
  <c r="V515" i="5"/>
  <c r="U515" i="5"/>
  <c r="U505" i="5"/>
  <c r="V505" i="5"/>
  <c r="V481" i="5"/>
  <c r="U481" i="5"/>
  <c r="U460" i="5"/>
  <c r="V460" i="5"/>
  <c r="U447" i="5"/>
  <c r="V447" i="5"/>
  <c r="U430" i="5"/>
  <c r="V430" i="5"/>
  <c r="U357" i="5"/>
  <c r="V357" i="5"/>
  <c r="U414" i="5"/>
  <c r="V414" i="5"/>
  <c r="U402" i="5"/>
  <c r="V402" i="5"/>
  <c r="V383" i="5"/>
  <c r="U383" i="5"/>
  <c r="U365" i="5"/>
  <c r="V365" i="5"/>
  <c r="U353" i="5"/>
  <c r="V353" i="5"/>
  <c r="U319" i="5"/>
  <c r="V319" i="5"/>
  <c r="U228" i="5"/>
  <c r="V228" i="5"/>
  <c r="U409" i="5"/>
  <c r="V409" i="5"/>
  <c r="V389" i="5"/>
  <c r="U389" i="5"/>
  <c r="V376" i="5"/>
  <c r="U376" i="5"/>
  <c r="U369" i="5"/>
  <c r="V369" i="5"/>
  <c r="U247" i="5"/>
  <c r="V247" i="5"/>
  <c r="U433" i="5"/>
  <c r="V433" i="5"/>
  <c r="U420" i="5"/>
  <c r="V420" i="5"/>
  <c r="U403" i="5"/>
  <c r="V403" i="5"/>
  <c r="U387" i="5"/>
  <c r="V387" i="5"/>
  <c r="U366" i="5"/>
  <c r="V366" i="5"/>
  <c r="U350" i="5"/>
  <c r="V350" i="5"/>
  <c r="V329" i="5"/>
  <c r="U329" i="5"/>
  <c r="U286" i="5"/>
  <c r="V286" i="5"/>
  <c r="U262" i="5"/>
  <c r="V262" i="5"/>
  <c r="V343" i="5"/>
  <c r="U343" i="5"/>
  <c r="V321" i="5"/>
  <c r="U321" i="5"/>
  <c r="V305" i="5"/>
  <c r="U305" i="5"/>
  <c r="V296" i="5"/>
  <c r="U296" i="5"/>
  <c r="V281" i="5"/>
  <c r="U281" i="5"/>
  <c r="U264" i="5"/>
  <c r="V264" i="5"/>
  <c r="U253" i="5"/>
  <c r="V253" i="5"/>
  <c r="U160" i="5"/>
  <c r="V160" i="5"/>
  <c r="U323" i="5"/>
  <c r="V323" i="5"/>
  <c r="U302" i="5"/>
  <c r="V302" i="5"/>
  <c r="V288" i="5"/>
  <c r="U288" i="5"/>
  <c r="U258" i="5"/>
  <c r="V258" i="5"/>
  <c r="U237" i="5"/>
  <c r="V237" i="5"/>
  <c r="V327" i="5"/>
  <c r="U327" i="5"/>
  <c r="V308" i="5"/>
  <c r="U308" i="5"/>
  <c r="V289" i="5"/>
  <c r="U289" i="5"/>
  <c r="U277" i="5"/>
  <c r="V277" i="5"/>
  <c r="U265" i="5"/>
  <c r="V265" i="5"/>
  <c r="U255" i="5"/>
  <c r="V255" i="5"/>
  <c r="U248" i="5"/>
  <c r="V248" i="5"/>
  <c r="U240" i="5"/>
  <c r="V240" i="5"/>
  <c r="U230" i="5"/>
  <c r="V230" i="5"/>
  <c r="U213" i="5"/>
  <c r="V213" i="5"/>
  <c r="U191" i="5"/>
  <c r="V191" i="5"/>
  <c r="V157" i="5"/>
  <c r="U157" i="5"/>
  <c r="U232" i="5"/>
  <c r="V232" i="5"/>
  <c r="U216" i="5"/>
  <c r="V216" i="5"/>
  <c r="U166" i="5"/>
  <c r="V166" i="5"/>
  <c r="U120" i="5"/>
  <c r="V120" i="5"/>
  <c r="V227" i="5"/>
  <c r="U227" i="5"/>
  <c r="U218" i="5"/>
  <c r="V218" i="5"/>
  <c r="U208" i="5"/>
  <c r="V208" i="5"/>
  <c r="U200" i="5"/>
  <c r="V200" i="5"/>
  <c r="U206" i="5"/>
  <c r="V206" i="5"/>
  <c r="U197" i="5"/>
  <c r="V197" i="5"/>
  <c r="V186" i="5"/>
  <c r="U186" i="5"/>
  <c r="V175" i="5"/>
  <c r="U175" i="5"/>
  <c r="U154" i="5"/>
  <c r="V154" i="5"/>
  <c r="U182" i="5"/>
  <c r="V182" i="5"/>
  <c r="U140" i="5"/>
  <c r="V140" i="5"/>
  <c r="V86" i="5"/>
  <c r="U86" i="5"/>
  <c r="V177" i="5"/>
  <c r="U177" i="5"/>
  <c r="V165" i="5"/>
  <c r="U165" i="5"/>
  <c r="U125" i="5"/>
  <c r="V125" i="5"/>
  <c r="V143" i="5"/>
  <c r="U143" i="5"/>
  <c r="U119" i="5"/>
  <c r="V119" i="5"/>
  <c r="U75" i="5"/>
  <c r="V75" i="5"/>
  <c r="U142" i="5"/>
  <c r="V142" i="5"/>
  <c r="U124" i="5"/>
  <c r="V124" i="5"/>
  <c r="V112" i="5"/>
  <c r="U112" i="5"/>
  <c r="U99" i="5"/>
  <c r="V99" i="5"/>
  <c r="U141" i="5"/>
  <c r="V141" i="5"/>
  <c r="V127" i="5"/>
  <c r="U127" i="5"/>
  <c r="U93" i="5"/>
  <c r="V93" i="5"/>
  <c r="U108" i="5"/>
  <c r="V108" i="5"/>
  <c r="U88" i="5"/>
  <c r="V88" i="5"/>
  <c r="U60" i="5"/>
  <c r="V60" i="5"/>
  <c r="U95" i="5"/>
  <c r="V95" i="5"/>
  <c r="U96" i="5"/>
  <c r="V96" i="5"/>
  <c r="U25" i="5"/>
  <c r="V25" i="5"/>
  <c r="V73" i="5"/>
  <c r="U73" i="5"/>
  <c r="U74" i="5"/>
  <c r="V74" i="5"/>
  <c r="U68" i="5"/>
  <c r="V68" i="5"/>
  <c r="V55" i="5"/>
  <c r="U55" i="5"/>
  <c r="U62" i="5"/>
  <c r="V62" i="5"/>
  <c r="U50" i="5"/>
  <c r="V50" i="5"/>
  <c r="U20" i="5"/>
  <c r="V20" i="5"/>
  <c r="U53" i="5"/>
  <c r="V53" i="5"/>
  <c r="U48" i="5"/>
  <c r="V48" i="5"/>
  <c r="U36" i="5"/>
  <c r="V36" i="5"/>
  <c r="U42" i="5"/>
  <c r="V42" i="5"/>
  <c r="V27" i="5"/>
  <c r="U27" i="5"/>
  <c r="U46" i="5"/>
  <c r="V46" i="5"/>
  <c r="V28" i="5"/>
  <c r="U28" i="5"/>
  <c r="AQ241" i="5"/>
  <c r="AR241" i="5"/>
  <c r="AR483" i="5"/>
  <c r="AQ483" i="5"/>
  <c r="AR536" i="5"/>
  <c r="AQ536" i="5"/>
  <c r="AR39" i="5"/>
  <c r="AQ39" i="5"/>
  <c r="AQ53" i="5"/>
  <c r="AR53" i="5"/>
  <c r="AQ20" i="5"/>
  <c r="AR20" i="5"/>
  <c r="AR22" i="5"/>
  <c r="AQ22" i="5"/>
  <c r="AR77" i="5"/>
  <c r="AQ77" i="5"/>
  <c r="AQ75" i="5"/>
  <c r="AR75" i="5"/>
  <c r="AQ136" i="5"/>
  <c r="AR136" i="5"/>
  <c r="AR129" i="5"/>
  <c r="AQ129" i="5"/>
  <c r="AR150" i="5"/>
  <c r="AQ150" i="5"/>
  <c r="AR111" i="5"/>
  <c r="AQ111" i="5"/>
  <c r="AR198" i="5"/>
  <c r="AQ198" i="5"/>
  <c r="AR248" i="5"/>
  <c r="AQ248" i="5"/>
  <c r="AQ238" i="5"/>
  <c r="AR238" i="5"/>
  <c r="AQ280" i="5"/>
  <c r="AR280" i="5"/>
  <c r="AQ297" i="5"/>
  <c r="AR297" i="5"/>
  <c r="AQ311" i="5"/>
  <c r="AR311" i="5"/>
  <c r="AR259" i="5"/>
  <c r="AQ259" i="5"/>
  <c r="AR335" i="5"/>
  <c r="AQ335" i="5"/>
  <c r="AQ231" i="5"/>
  <c r="AR231" i="5"/>
  <c r="AR330" i="5"/>
  <c r="AQ330" i="5"/>
  <c r="AQ401" i="5"/>
  <c r="AR401" i="5"/>
  <c r="AR420" i="5"/>
  <c r="AQ420" i="5"/>
  <c r="AR298" i="5"/>
  <c r="AQ298" i="5"/>
  <c r="AQ393" i="5"/>
  <c r="AR393" i="5"/>
  <c r="AQ339" i="5"/>
  <c r="AR339" i="5"/>
  <c r="AQ344" i="5"/>
  <c r="AR344" i="5"/>
  <c r="AR508" i="5"/>
  <c r="AQ508" i="5"/>
  <c r="AQ442" i="5"/>
  <c r="AR442" i="5"/>
  <c r="AQ475" i="5"/>
  <c r="AR475" i="5"/>
  <c r="AQ457" i="5"/>
  <c r="AR457" i="5"/>
  <c r="AQ505" i="5"/>
  <c r="AR505" i="5"/>
  <c r="AR524" i="5"/>
  <c r="AQ524" i="5"/>
  <c r="AQ204" i="5"/>
  <c r="AR204" i="5"/>
  <c r="AQ541" i="5"/>
  <c r="AR541" i="5"/>
  <c r="AR532" i="5"/>
  <c r="AQ532" i="5"/>
  <c r="AQ119" i="5"/>
  <c r="AR119" i="5"/>
  <c r="AQ29" i="5"/>
  <c r="AR29" i="5"/>
  <c r="AR24" i="5"/>
  <c r="AQ24" i="5"/>
  <c r="AR25" i="5"/>
  <c r="AQ25" i="5"/>
  <c r="AR78" i="5"/>
  <c r="AQ78" i="5"/>
  <c r="AQ79" i="5"/>
  <c r="AR79" i="5"/>
  <c r="AR141" i="5"/>
  <c r="AQ141" i="5"/>
  <c r="AQ118" i="5"/>
  <c r="AR118" i="5"/>
  <c r="AR110" i="5"/>
  <c r="AQ110" i="5"/>
  <c r="AR187" i="5"/>
  <c r="AQ187" i="5"/>
  <c r="AQ199" i="5"/>
  <c r="AR199" i="5"/>
  <c r="AR164" i="5"/>
  <c r="AQ164" i="5"/>
  <c r="AQ195" i="5"/>
  <c r="AR195" i="5"/>
  <c r="AQ233" i="5"/>
  <c r="AR233" i="5"/>
  <c r="AR250" i="5"/>
  <c r="AQ250" i="5"/>
  <c r="AQ316" i="5"/>
  <c r="AR316" i="5"/>
  <c r="AQ328" i="5"/>
  <c r="AR328" i="5"/>
  <c r="AR281" i="5"/>
  <c r="AQ281" i="5"/>
  <c r="AQ345" i="5"/>
  <c r="AR345" i="5"/>
  <c r="AQ378" i="5"/>
  <c r="AR378" i="5"/>
  <c r="AQ438" i="5"/>
  <c r="AR438" i="5"/>
  <c r="AQ451" i="5"/>
  <c r="AR451" i="5"/>
  <c r="AR496" i="5"/>
  <c r="AQ496" i="5"/>
  <c r="AQ439" i="5"/>
  <c r="AR439" i="5"/>
  <c r="AR507" i="5"/>
  <c r="AQ507" i="5"/>
  <c r="AR44" i="5"/>
  <c r="AQ44" i="5"/>
  <c r="AR26" i="5"/>
  <c r="AQ26" i="5"/>
  <c r="AQ94" i="5"/>
  <c r="AR94" i="5"/>
  <c r="AR143" i="5"/>
  <c r="AQ143" i="5"/>
  <c r="AR112" i="5"/>
  <c r="AQ112" i="5"/>
  <c r="AR214" i="5"/>
  <c r="AQ214" i="5"/>
  <c r="AR315" i="5"/>
  <c r="AQ315" i="5"/>
  <c r="AQ285" i="5"/>
  <c r="AR285" i="5"/>
  <c r="AQ326" i="5"/>
  <c r="AR326" i="5"/>
  <c r="AR350" i="5"/>
  <c r="AQ350" i="5"/>
  <c r="AR443" i="5"/>
  <c r="AQ443" i="5"/>
  <c r="AR485" i="5"/>
  <c r="AQ485" i="5"/>
  <c r="AR476" i="5"/>
  <c r="AQ476" i="5"/>
  <c r="AR389" i="5"/>
  <c r="AQ389" i="5"/>
  <c r="AQ529" i="5"/>
  <c r="AR529" i="5"/>
  <c r="AQ279" i="5"/>
  <c r="AR279" i="5"/>
  <c r="AR545" i="5"/>
  <c r="AQ545" i="5"/>
  <c r="AQ32" i="5"/>
  <c r="AR32" i="5"/>
  <c r="AR68" i="5"/>
  <c r="AQ68" i="5"/>
  <c r="AR107" i="5"/>
  <c r="AQ107" i="5"/>
  <c r="AQ106" i="5"/>
  <c r="AR106" i="5"/>
  <c r="AR125" i="5"/>
  <c r="AQ125" i="5"/>
  <c r="AQ206" i="5"/>
  <c r="AR206" i="5"/>
  <c r="AQ263" i="5"/>
  <c r="AR263" i="5"/>
  <c r="AR253" i="5"/>
  <c r="AQ253" i="5"/>
  <c r="AR411" i="5"/>
  <c r="AQ411" i="5"/>
  <c r="AR427" i="5"/>
  <c r="AQ427" i="5"/>
  <c r="AQ408" i="5"/>
  <c r="AR408" i="5"/>
  <c r="AQ468" i="5"/>
  <c r="AR468" i="5"/>
  <c r="AQ537" i="5"/>
  <c r="AR537" i="5"/>
  <c r="V476" i="5"/>
  <c r="U476" i="5"/>
  <c r="U397" i="5"/>
  <c r="V397" i="5"/>
  <c r="V553" i="5"/>
  <c r="U553" i="5"/>
  <c r="U527" i="5"/>
  <c r="V527" i="5"/>
  <c r="V541" i="5"/>
  <c r="U541" i="5"/>
  <c r="U484" i="5"/>
  <c r="V484" i="5"/>
  <c r="U346" i="5"/>
  <c r="V346" i="5"/>
  <c r="U495" i="5"/>
  <c r="V495" i="5"/>
  <c r="V487" i="5"/>
  <c r="U487" i="5"/>
  <c r="U446" i="5"/>
  <c r="V446" i="5"/>
  <c r="V374" i="5"/>
  <c r="U374" i="5"/>
  <c r="U333" i="5"/>
  <c r="V333" i="5"/>
  <c r="U496" i="5"/>
  <c r="V496" i="5"/>
  <c r="U475" i="5"/>
  <c r="V475" i="5"/>
  <c r="U431" i="5"/>
  <c r="V431" i="5"/>
  <c r="U508" i="5"/>
  <c r="V508" i="5"/>
  <c r="V494" i="5"/>
  <c r="U494" i="5"/>
  <c r="V441" i="5"/>
  <c r="U441" i="5"/>
  <c r="U384" i="5"/>
  <c r="V384" i="5"/>
  <c r="U392" i="5"/>
  <c r="V392" i="5"/>
  <c r="V340" i="5"/>
  <c r="U340" i="5"/>
  <c r="U275" i="5"/>
  <c r="V275" i="5"/>
  <c r="U385" i="5"/>
  <c r="V385" i="5"/>
  <c r="U372" i="5"/>
  <c r="V372" i="5"/>
  <c r="U424" i="5"/>
  <c r="V424" i="5"/>
  <c r="V378" i="5"/>
  <c r="U378" i="5"/>
  <c r="V362" i="5"/>
  <c r="U362" i="5"/>
  <c r="U280" i="5"/>
  <c r="V280" i="5"/>
  <c r="U354" i="5"/>
  <c r="V354" i="5"/>
  <c r="V300" i="5"/>
  <c r="U300" i="5"/>
  <c r="U259" i="5"/>
  <c r="V259" i="5"/>
  <c r="U231" i="5"/>
  <c r="V231" i="5"/>
  <c r="V292" i="5"/>
  <c r="U292" i="5"/>
  <c r="U276" i="5"/>
  <c r="V276" i="5"/>
  <c r="V318" i="5"/>
  <c r="U318" i="5"/>
  <c r="V273" i="5"/>
  <c r="U273" i="5"/>
  <c r="U176" i="5"/>
  <c r="V176" i="5"/>
  <c r="U235" i="5"/>
  <c r="V235" i="5"/>
  <c r="V174" i="5"/>
  <c r="U174" i="5"/>
  <c r="U242" i="5"/>
  <c r="V242" i="5"/>
  <c r="U150" i="5"/>
  <c r="V150" i="5"/>
  <c r="U211" i="5"/>
  <c r="V211" i="5"/>
  <c r="U203" i="5"/>
  <c r="V203" i="5"/>
  <c r="U190" i="5"/>
  <c r="V190" i="5"/>
  <c r="U79" i="5"/>
  <c r="V79" i="5"/>
  <c r="V181" i="5"/>
  <c r="U181" i="5"/>
  <c r="V171" i="5"/>
  <c r="U171" i="5"/>
  <c r="U130" i="5"/>
  <c r="V130" i="5"/>
  <c r="U131" i="5"/>
  <c r="V131" i="5"/>
  <c r="U117" i="5"/>
  <c r="V117" i="5"/>
  <c r="U136" i="5"/>
  <c r="V136" i="5"/>
  <c r="U121" i="5"/>
  <c r="V121" i="5"/>
  <c r="U83" i="5"/>
  <c r="V83" i="5"/>
  <c r="U82" i="5"/>
  <c r="V82" i="5"/>
  <c r="U76" i="5"/>
  <c r="V76" i="5"/>
  <c r="V63" i="5"/>
  <c r="U63" i="5"/>
  <c r="U30" i="5"/>
  <c r="V30" i="5"/>
  <c r="U64" i="5"/>
  <c r="V64" i="5"/>
  <c r="U22" i="5"/>
  <c r="V22" i="5"/>
  <c r="V38" i="5"/>
  <c r="U38" i="5"/>
  <c r="AQ492" i="5"/>
  <c r="AR492" i="5"/>
  <c r="AQ444" i="5"/>
  <c r="AR444" i="5"/>
  <c r="AR87" i="5"/>
  <c r="AQ87" i="5"/>
  <c r="AR115" i="5"/>
  <c r="AQ115" i="5"/>
  <c r="AR109" i="5"/>
  <c r="AQ109" i="5"/>
  <c r="AR172" i="5"/>
  <c r="AQ172" i="5"/>
  <c r="AR234" i="5"/>
  <c r="AQ234" i="5"/>
  <c r="AR265" i="5"/>
  <c r="AQ265" i="5"/>
  <c r="AR327" i="5"/>
  <c r="AQ327" i="5"/>
  <c r="AR307" i="5"/>
  <c r="AQ307" i="5"/>
  <c r="AQ394" i="5"/>
  <c r="AR394" i="5"/>
  <c r="AQ367" i="5"/>
  <c r="AR367" i="5"/>
  <c r="AQ414" i="5"/>
  <c r="AR414" i="5"/>
  <c r="AR302" i="5"/>
  <c r="AQ302" i="5"/>
  <c r="AR551" i="5"/>
  <c r="AQ551" i="5"/>
  <c r="AR413" i="5"/>
  <c r="AQ413" i="5"/>
  <c r="AR38" i="5"/>
  <c r="AQ38" i="5"/>
  <c r="AQ23" i="5"/>
  <c r="AR23" i="5"/>
  <c r="AQ69" i="5"/>
  <c r="AR69" i="5"/>
  <c r="AR153" i="5"/>
  <c r="AQ153" i="5"/>
  <c r="AQ175" i="5"/>
  <c r="AR175" i="5"/>
  <c r="AR229" i="5"/>
  <c r="AQ229" i="5"/>
  <c r="AR301" i="5"/>
  <c r="AQ301" i="5"/>
  <c r="AQ313" i="5"/>
  <c r="AR313" i="5"/>
  <c r="AQ341" i="5"/>
  <c r="AR341" i="5"/>
  <c r="AR487" i="5"/>
  <c r="AQ487" i="5"/>
  <c r="AQ516" i="5"/>
  <c r="AR516" i="5"/>
  <c r="AQ380" i="5"/>
  <c r="AR380" i="5"/>
  <c r="AR426" i="5"/>
  <c r="AQ426" i="5"/>
  <c r="AQ81" i="5"/>
  <c r="AR81" i="5"/>
  <c r="AQ146" i="5"/>
  <c r="AR146" i="5"/>
  <c r="AR184" i="5"/>
  <c r="AQ184" i="5"/>
  <c r="AQ201" i="5"/>
  <c r="AR201" i="5"/>
  <c r="AR235" i="5"/>
  <c r="AQ235" i="5"/>
  <c r="AQ258" i="5"/>
  <c r="AR258" i="5"/>
  <c r="AQ290" i="5"/>
  <c r="AR290" i="5"/>
  <c r="AQ398" i="5"/>
  <c r="AR398" i="5"/>
  <c r="AQ383" i="5"/>
  <c r="AR383" i="5"/>
  <c r="AQ384" i="5"/>
  <c r="AR384" i="5"/>
  <c r="AR363" i="5"/>
  <c r="AQ363" i="5"/>
  <c r="AQ557" i="5"/>
  <c r="AR557" i="5"/>
  <c r="AQ535" i="5"/>
  <c r="AR535" i="5"/>
  <c r="AR527" i="5"/>
  <c r="AQ527" i="5"/>
  <c r="AR193" i="5"/>
  <c r="AQ193" i="5"/>
  <c r="AQ473" i="5"/>
  <c r="AR473" i="5"/>
  <c r="AR40" i="5"/>
  <c r="AQ40" i="5"/>
  <c r="AQ73" i="5"/>
  <c r="AR73" i="5"/>
  <c r="AR98" i="5"/>
  <c r="AQ98" i="5"/>
  <c r="AR151" i="5"/>
  <c r="AQ151" i="5"/>
  <c r="AQ95" i="5"/>
  <c r="AR95" i="5"/>
  <c r="AR247" i="5"/>
  <c r="AQ247" i="5"/>
  <c r="AQ228" i="5"/>
  <c r="AR228" i="5"/>
  <c r="AR303" i="5"/>
  <c r="AQ303" i="5"/>
  <c r="AQ415" i="5"/>
  <c r="AR415" i="5"/>
  <c r="AQ407" i="5"/>
  <c r="AR407" i="5"/>
  <c r="AR385" i="5"/>
  <c r="AQ385" i="5"/>
  <c r="AQ489" i="5"/>
  <c r="AR489" i="5"/>
  <c r="AQ472" i="5"/>
  <c r="AR472" i="5"/>
  <c r="AQ440" i="5"/>
  <c r="AR440" i="5"/>
  <c r="U502" i="5"/>
  <c r="V502" i="5"/>
  <c r="V535" i="5"/>
  <c r="U535" i="5"/>
  <c r="U440" i="5"/>
  <c r="V440" i="5"/>
  <c r="U490" i="5"/>
  <c r="V490" i="5"/>
  <c r="V554" i="5"/>
  <c r="U554" i="5"/>
  <c r="U536" i="5"/>
  <c r="V536" i="5"/>
  <c r="V557" i="5"/>
  <c r="U557" i="5"/>
  <c r="U526" i="5"/>
  <c r="V526" i="5"/>
  <c r="U470" i="5"/>
  <c r="V470" i="5"/>
  <c r="U439" i="5"/>
  <c r="V439" i="5"/>
  <c r="U398" i="5"/>
  <c r="V398" i="5"/>
  <c r="U512" i="5"/>
  <c r="V512" i="5"/>
  <c r="U485" i="5"/>
  <c r="V485" i="5"/>
  <c r="U453" i="5"/>
  <c r="V453" i="5"/>
  <c r="U516" i="5"/>
  <c r="V516" i="5"/>
  <c r="V507" i="5"/>
  <c r="U507" i="5"/>
  <c r="U448" i="5"/>
  <c r="V448" i="5"/>
  <c r="V373" i="5"/>
  <c r="U373" i="5"/>
  <c r="AQ67" i="5"/>
  <c r="AR67" i="5"/>
  <c r="AR72" i="5"/>
  <c r="AQ72" i="5"/>
  <c r="AQ105" i="5"/>
  <c r="AR105" i="5"/>
  <c r="AQ148" i="5"/>
  <c r="AR148" i="5"/>
  <c r="AQ169" i="5"/>
  <c r="AR169" i="5"/>
  <c r="AR185" i="5"/>
  <c r="AQ185" i="5"/>
  <c r="AQ216" i="5"/>
  <c r="AR216" i="5"/>
  <c r="AQ222" i="5"/>
  <c r="AR222" i="5"/>
  <c r="AR287" i="5"/>
  <c r="AQ287" i="5"/>
  <c r="AQ332" i="5"/>
  <c r="AR332" i="5"/>
  <c r="AQ278" i="5"/>
  <c r="AR278" i="5"/>
  <c r="AQ289" i="5"/>
  <c r="AR289" i="5"/>
  <c r="AQ348" i="5"/>
  <c r="AR348" i="5"/>
  <c r="AQ382" i="5"/>
  <c r="AR382" i="5"/>
  <c r="AR387" i="5"/>
  <c r="AQ387" i="5"/>
  <c r="AQ305" i="5"/>
  <c r="AR305" i="5"/>
  <c r="AQ513" i="5"/>
  <c r="AR513" i="5"/>
  <c r="AQ517" i="5"/>
  <c r="AR517" i="5"/>
  <c r="AR477" i="5"/>
  <c r="AQ477" i="5"/>
  <c r="AQ549" i="5"/>
  <c r="AR549" i="5"/>
  <c r="AQ519" i="5"/>
  <c r="AR519" i="5"/>
  <c r="AQ470" i="5"/>
  <c r="AR470" i="5"/>
  <c r="AR128" i="5"/>
  <c r="AQ128" i="5"/>
  <c r="AR548" i="5"/>
  <c r="AQ548" i="5"/>
  <c r="AQ343" i="5"/>
  <c r="AR343" i="5"/>
  <c r="AR61" i="5"/>
  <c r="AQ61" i="5"/>
  <c r="AQ74" i="5"/>
  <c r="AR74" i="5"/>
  <c r="AQ124" i="5"/>
  <c r="AR124" i="5"/>
  <c r="AQ137" i="5"/>
  <c r="AR137" i="5"/>
  <c r="AQ170" i="5"/>
  <c r="AR170" i="5"/>
  <c r="AR186" i="5"/>
  <c r="AQ186" i="5"/>
  <c r="AR242" i="5"/>
  <c r="AQ242" i="5"/>
  <c r="AQ236" i="5"/>
  <c r="AR236" i="5"/>
  <c r="AQ293" i="5"/>
  <c r="AR293" i="5"/>
  <c r="AQ325" i="5"/>
  <c r="AR325" i="5"/>
  <c r="AQ310" i="5"/>
  <c r="AR310" i="5"/>
  <c r="AQ400" i="5"/>
  <c r="AR400" i="5"/>
  <c r="AQ329" i="5"/>
  <c r="AR329" i="5"/>
  <c r="AR168" i="5"/>
  <c r="AQ168" i="5"/>
  <c r="AQ445" i="5"/>
  <c r="AR445" i="5"/>
  <c r="AR514" i="5"/>
  <c r="AQ514" i="5"/>
  <c r="AR30" i="5"/>
  <c r="AQ30" i="5"/>
  <c r="AR28" i="5"/>
  <c r="AQ28" i="5"/>
  <c r="AQ36" i="5"/>
  <c r="AR36" i="5"/>
  <c r="AR48" i="5"/>
  <c r="AQ48" i="5"/>
  <c r="AR56" i="5"/>
  <c r="AQ56" i="5"/>
  <c r="AQ97" i="5"/>
  <c r="AR97" i="5"/>
  <c r="AR113" i="5"/>
  <c r="AQ113" i="5"/>
  <c r="AR104" i="5"/>
  <c r="AQ104" i="5"/>
  <c r="AR99" i="5"/>
  <c r="AQ99" i="5"/>
  <c r="AQ134" i="5"/>
  <c r="AR134" i="5"/>
  <c r="AR158" i="5"/>
  <c r="AQ158" i="5"/>
  <c r="AR149" i="5"/>
  <c r="AQ149" i="5"/>
  <c r="AR162" i="5"/>
  <c r="AQ162" i="5"/>
  <c r="AR192" i="5"/>
  <c r="AQ192" i="5"/>
  <c r="AR212" i="5"/>
  <c r="AQ212" i="5"/>
  <c r="AQ252" i="5"/>
  <c r="AR252" i="5"/>
  <c r="AQ264" i="5"/>
  <c r="AR264" i="5"/>
  <c r="AQ300" i="5"/>
  <c r="AR300" i="5"/>
  <c r="AQ338" i="5"/>
  <c r="AR338" i="5"/>
  <c r="AQ424" i="5"/>
  <c r="AR424" i="5"/>
  <c r="AQ437" i="5"/>
  <c r="AR437" i="5"/>
  <c r="AR355" i="5"/>
  <c r="AQ355" i="5"/>
  <c r="AQ202" i="5"/>
  <c r="AR202" i="5"/>
  <c r="AQ351" i="5"/>
  <c r="AR351" i="5"/>
  <c r="AQ361" i="5"/>
  <c r="AR361" i="5"/>
  <c r="AQ404" i="5"/>
  <c r="AR404" i="5"/>
  <c r="AQ294" i="5"/>
  <c r="AR294" i="5"/>
  <c r="AQ497" i="5"/>
  <c r="AR497" i="5"/>
  <c r="AQ462" i="5"/>
  <c r="AR462" i="5"/>
  <c r="AQ531" i="5"/>
  <c r="AR531" i="5"/>
  <c r="AQ506" i="5"/>
  <c r="AR506" i="5"/>
  <c r="AQ455" i="5"/>
  <c r="AR455" i="5"/>
  <c r="AQ560" i="5"/>
  <c r="AR560" i="5"/>
  <c r="AQ50" i="5"/>
  <c r="AR50" i="5"/>
  <c r="AQ59" i="5"/>
  <c r="AR59" i="5"/>
  <c r="AR80" i="5"/>
  <c r="AQ80" i="5"/>
  <c r="AR85" i="5"/>
  <c r="AQ85" i="5"/>
  <c r="AR120" i="5"/>
  <c r="AQ120" i="5"/>
  <c r="AR147" i="5"/>
  <c r="AQ147" i="5"/>
  <c r="AQ161" i="5"/>
  <c r="AR161" i="5"/>
  <c r="AQ167" i="5"/>
  <c r="AR167" i="5"/>
  <c r="AQ208" i="5"/>
  <c r="AR208" i="5"/>
  <c r="AQ220" i="5"/>
  <c r="AR220" i="5"/>
  <c r="AR225" i="5"/>
  <c r="AQ225" i="5"/>
  <c r="AQ320" i="5"/>
  <c r="AR320" i="5"/>
  <c r="AR266" i="5"/>
  <c r="AQ266" i="5"/>
  <c r="AR308" i="5"/>
  <c r="AQ308" i="5"/>
  <c r="AQ269" i="5"/>
  <c r="AR269" i="5"/>
  <c r="AR288" i="5"/>
  <c r="AQ288" i="5"/>
  <c r="AR342" i="5"/>
  <c r="AQ342" i="5"/>
  <c r="AR366" i="5"/>
  <c r="AQ366" i="5"/>
  <c r="AQ388" i="5"/>
  <c r="AR388" i="5"/>
  <c r="AQ429" i="5"/>
  <c r="AR429" i="5"/>
  <c r="AQ362" i="5"/>
  <c r="AR362" i="5"/>
  <c r="AR376" i="5"/>
  <c r="AQ376" i="5"/>
  <c r="AQ518" i="5"/>
  <c r="AR518" i="5"/>
  <c r="AR501" i="5"/>
  <c r="AQ501" i="5"/>
  <c r="AQ399" i="5"/>
  <c r="AR399" i="5"/>
  <c r="AQ478" i="5"/>
  <c r="AR478" i="5"/>
  <c r="AR550" i="5"/>
  <c r="AQ550" i="5"/>
  <c r="AR479" i="5"/>
  <c r="AQ479" i="5"/>
  <c r="AQ539" i="5"/>
  <c r="AR539" i="5"/>
  <c r="AQ465" i="5"/>
  <c r="AR465" i="5"/>
  <c r="AQ526" i="5"/>
  <c r="AR526" i="5"/>
  <c r="AQ395" i="5"/>
  <c r="AR395" i="5"/>
  <c r="AQ430" i="5"/>
  <c r="AR430" i="5"/>
  <c r="U520" i="5"/>
  <c r="V520" i="5"/>
  <c r="U479" i="5"/>
  <c r="V479" i="5"/>
  <c r="U423" i="5"/>
  <c r="V423" i="5"/>
  <c r="V549" i="5"/>
  <c r="U549" i="5"/>
  <c r="U528" i="5"/>
  <c r="V528" i="5"/>
  <c r="V555" i="5"/>
  <c r="U555" i="5"/>
  <c r="V543" i="5"/>
  <c r="U543" i="5"/>
  <c r="U514" i="5"/>
  <c r="V514" i="5"/>
  <c r="U426" i="5"/>
  <c r="V426" i="5"/>
  <c r="V544" i="5"/>
  <c r="U544" i="5"/>
  <c r="V548" i="5"/>
  <c r="U548" i="5"/>
  <c r="V540" i="5"/>
  <c r="U540" i="5"/>
  <c r="V529" i="5"/>
  <c r="U529" i="5"/>
  <c r="U352" i="5"/>
  <c r="V352" i="5"/>
  <c r="V304" i="5"/>
  <c r="U304" i="5"/>
  <c r="V538" i="5"/>
  <c r="U538" i="5"/>
  <c r="U506" i="5"/>
  <c r="V506" i="5"/>
  <c r="V489" i="5"/>
  <c r="U489" i="5"/>
  <c r="U477" i="5"/>
  <c r="V477" i="5"/>
  <c r="U463" i="5"/>
  <c r="V463" i="5"/>
  <c r="U452" i="5"/>
  <c r="V452" i="5"/>
  <c r="U434" i="5"/>
  <c r="V434" i="5"/>
  <c r="U413" i="5"/>
  <c r="V413" i="5"/>
  <c r="U377" i="5"/>
  <c r="V377" i="5"/>
  <c r="U358" i="5"/>
  <c r="V358" i="5"/>
  <c r="U519" i="5"/>
  <c r="V519" i="5"/>
  <c r="U504" i="5"/>
  <c r="V504" i="5"/>
  <c r="U498" i="5"/>
  <c r="V498" i="5"/>
  <c r="U480" i="5"/>
  <c r="V480" i="5"/>
  <c r="U468" i="5"/>
  <c r="V468" i="5"/>
  <c r="V456" i="5"/>
  <c r="U456" i="5"/>
  <c r="U438" i="5"/>
  <c r="V438" i="5"/>
  <c r="U347" i="5"/>
  <c r="V347" i="5"/>
  <c r="U532" i="5"/>
  <c r="V532" i="5"/>
  <c r="V513" i="5"/>
  <c r="U513" i="5"/>
  <c r="V499" i="5"/>
  <c r="U499" i="5"/>
  <c r="U478" i="5"/>
  <c r="V478" i="5"/>
  <c r="U458" i="5"/>
  <c r="V458" i="5"/>
  <c r="U443" i="5"/>
  <c r="V443" i="5"/>
  <c r="V428" i="5"/>
  <c r="U428" i="5"/>
  <c r="U324" i="5"/>
  <c r="V324" i="5"/>
  <c r="U411" i="5"/>
  <c r="V411" i="5"/>
  <c r="U399" i="5"/>
  <c r="V399" i="5"/>
  <c r="V382" i="5"/>
  <c r="U382" i="5"/>
  <c r="U363" i="5"/>
  <c r="V363" i="5"/>
  <c r="V348" i="5"/>
  <c r="U348" i="5"/>
  <c r="V294" i="5"/>
  <c r="U294" i="5"/>
  <c r="U195" i="5"/>
  <c r="V195" i="5"/>
  <c r="V407" i="5"/>
  <c r="U407" i="5"/>
  <c r="V386" i="5"/>
  <c r="U386" i="5"/>
  <c r="U375" i="5"/>
  <c r="V375" i="5"/>
  <c r="U341" i="5"/>
  <c r="V341" i="5"/>
  <c r="U214" i="5"/>
  <c r="V214" i="5"/>
  <c r="V429" i="5"/>
  <c r="U429" i="5"/>
  <c r="V415" i="5"/>
  <c r="U415" i="5"/>
  <c r="U400" i="5"/>
  <c r="V400" i="5"/>
  <c r="V381" i="5"/>
  <c r="U381" i="5"/>
  <c r="V364" i="5"/>
  <c r="U364" i="5"/>
  <c r="U345" i="5"/>
  <c r="V345" i="5"/>
  <c r="V315" i="5"/>
  <c r="U315" i="5"/>
  <c r="V283" i="5"/>
  <c r="U283" i="5"/>
  <c r="V356" i="5"/>
  <c r="U356" i="5"/>
  <c r="U335" i="5"/>
  <c r="V335" i="5"/>
  <c r="V320" i="5"/>
  <c r="U320" i="5"/>
  <c r="V303" i="5"/>
  <c r="U303" i="5"/>
  <c r="V293" i="5"/>
  <c r="U293" i="5"/>
  <c r="U271" i="5"/>
  <c r="V271" i="5"/>
  <c r="U261" i="5"/>
  <c r="V261" i="5"/>
  <c r="U246" i="5"/>
  <c r="V246" i="5"/>
  <c r="U331" i="5"/>
  <c r="V331" i="5"/>
  <c r="V316" i="5"/>
  <c r="U316" i="5"/>
  <c r="V299" i="5"/>
  <c r="U299" i="5"/>
  <c r="V284" i="5"/>
  <c r="U284" i="5"/>
  <c r="U251" i="5"/>
  <c r="V251" i="5"/>
  <c r="U135" i="5"/>
  <c r="V135" i="5"/>
  <c r="V322" i="5"/>
  <c r="U322" i="5"/>
  <c r="V306" i="5"/>
  <c r="U306" i="5"/>
  <c r="V282" i="5"/>
  <c r="U282" i="5"/>
  <c r="U274" i="5"/>
  <c r="V274" i="5"/>
  <c r="V263" i="5"/>
  <c r="U263" i="5"/>
  <c r="U254" i="5"/>
  <c r="V254" i="5"/>
  <c r="U241" i="5"/>
  <c r="V241" i="5"/>
  <c r="U236" i="5"/>
  <c r="V236" i="5"/>
  <c r="U225" i="5"/>
  <c r="V225" i="5"/>
  <c r="U210" i="5"/>
  <c r="V210" i="5"/>
  <c r="U180" i="5"/>
  <c r="V180" i="5"/>
  <c r="U243" i="5"/>
  <c r="V243" i="5"/>
  <c r="U229" i="5"/>
  <c r="V229" i="5"/>
  <c r="U212" i="5"/>
  <c r="V212" i="5"/>
  <c r="V159" i="5"/>
  <c r="U159" i="5"/>
  <c r="U245" i="5"/>
  <c r="V245" i="5"/>
  <c r="U224" i="5"/>
  <c r="V224" i="5"/>
  <c r="V215" i="5"/>
  <c r="U215" i="5"/>
  <c r="U205" i="5"/>
  <c r="V205" i="5"/>
  <c r="U196" i="5"/>
  <c r="V196" i="5"/>
  <c r="U204" i="5"/>
  <c r="V204" i="5"/>
  <c r="U194" i="5"/>
  <c r="V194" i="5"/>
  <c r="V185" i="5"/>
  <c r="U185" i="5"/>
  <c r="U172" i="5"/>
  <c r="V172" i="5"/>
  <c r="U100" i="5"/>
  <c r="V100" i="5"/>
  <c r="U170" i="5"/>
  <c r="V170" i="5"/>
  <c r="U133" i="5"/>
  <c r="V133" i="5"/>
  <c r="U187" i="5"/>
  <c r="V187" i="5"/>
  <c r="V173" i="5"/>
  <c r="U173" i="5"/>
  <c r="V149" i="5"/>
  <c r="U149" i="5"/>
  <c r="U152" i="5"/>
  <c r="V152" i="5"/>
  <c r="U138" i="5"/>
  <c r="V138" i="5"/>
  <c r="U115" i="5"/>
  <c r="V115" i="5"/>
  <c r="V156" i="5"/>
  <c r="U156" i="5"/>
  <c r="V137" i="5"/>
  <c r="U137" i="5"/>
  <c r="U123" i="5"/>
  <c r="V123" i="5"/>
  <c r="U109" i="5"/>
  <c r="V109" i="5"/>
  <c r="U84" i="5"/>
  <c r="V84" i="5"/>
  <c r="U139" i="5"/>
  <c r="V139" i="5"/>
  <c r="U126" i="5"/>
  <c r="V126" i="5"/>
  <c r="U87" i="5"/>
  <c r="V87" i="5"/>
  <c r="U101" i="5"/>
  <c r="V101" i="5"/>
  <c r="U85" i="5"/>
  <c r="V85" i="5"/>
  <c r="U107" i="5"/>
  <c r="V107" i="5"/>
  <c r="U69" i="5"/>
  <c r="V69" i="5"/>
  <c r="U94" i="5"/>
  <c r="V94" i="5"/>
  <c r="U92" i="5"/>
  <c r="V92" i="5"/>
  <c r="V61" i="5"/>
  <c r="U61" i="5"/>
  <c r="U80" i="5"/>
  <c r="V80" i="5"/>
  <c r="U66" i="5"/>
  <c r="V66" i="5"/>
  <c r="V35" i="5"/>
  <c r="U35" i="5"/>
  <c r="V59" i="5"/>
  <c r="U59" i="5"/>
  <c r="U33" i="5"/>
  <c r="V33" i="5"/>
  <c r="U70" i="5"/>
  <c r="V70" i="5"/>
  <c r="U52" i="5"/>
  <c r="V52" i="5"/>
  <c r="U47" i="5"/>
  <c r="V47" i="5"/>
  <c r="U34" i="5"/>
  <c r="V34" i="5"/>
  <c r="U39" i="5"/>
  <c r="V39" i="5"/>
  <c r="V26" i="5"/>
  <c r="U26" i="5"/>
  <c r="V44" i="5"/>
  <c r="U44" i="5"/>
  <c r="AQ130" i="5"/>
  <c r="AR130" i="5"/>
  <c r="AQ51" i="5"/>
  <c r="AR51" i="5"/>
  <c r="AQ62" i="5"/>
  <c r="AR62" i="5"/>
  <c r="AR102" i="5"/>
  <c r="AQ102" i="5"/>
  <c r="AQ156" i="5"/>
  <c r="AR156" i="5"/>
  <c r="AQ84" i="5"/>
  <c r="AR84" i="5"/>
  <c r="AQ183" i="5"/>
  <c r="AR183" i="5"/>
  <c r="AR181" i="5"/>
  <c r="AQ181" i="5"/>
  <c r="AQ189" i="5"/>
  <c r="AR189" i="5"/>
  <c r="AR243" i="5"/>
  <c r="AQ243" i="5"/>
  <c r="AQ230" i="5"/>
  <c r="AR230" i="5"/>
  <c r="AQ205" i="5"/>
  <c r="AR205" i="5"/>
  <c r="AQ282" i="5"/>
  <c r="AR282" i="5"/>
  <c r="AQ200" i="5"/>
  <c r="AR200" i="5"/>
  <c r="AQ354" i="5"/>
  <c r="AR354" i="5"/>
  <c r="AQ226" i="5"/>
  <c r="AR226" i="5"/>
  <c r="AQ373" i="5"/>
  <c r="AR373" i="5"/>
  <c r="AQ256" i="5"/>
  <c r="AR256" i="5"/>
  <c r="AQ481" i="5"/>
  <c r="AR481" i="5"/>
  <c r="AR522" i="5"/>
  <c r="AQ522" i="5"/>
  <c r="AQ357" i="5"/>
  <c r="AR357" i="5"/>
  <c r="AR422" i="5"/>
  <c r="AQ422" i="5"/>
  <c r="AQ458" i="5"/>
  <c r="AR458" i="5"/>
  <c r="AQ423" i="5"/>
  <c r="AR423" i="5"/>
  <c r="AQ480" i="5"/>
  <c r="AR480" i="5"/>
  <c r="AQ520" i="5"/>
  <c r="AR520" i="5"/>
  <c r="AQ511" i="5"/>
  <c r="AR511" i="5"/>
  <c r="AR503" i="5"/>
  <c r="AQ503" i="5"/>
  <c r="AQ538" i="5"/>
  <c r="AR538" i="5"/>
  <c r="AQ64" i="5"/>
  <c r="AR64" i="5"/>
  <c r="AQ217" i="5"/>
  <c r="AR217" i="5"/>
  <c r="AR47" i="5"/>
  <c r="AQ47" i="5"/>
  <c r="AQ65" i="5"/>
  <c r="AR65" i="5"/>
  <c r="AQ55" i="5"/>
  <c r="AR55" i="5"/>
  <c r="AR121" i="5"/>
  <c r="AQ121" i="5"/>
  <c r="AQ92" i="5"/>
  <c r="AR92" i="5"/>
  <c r="AQ139" i="5"/>
  <c r="AR139" i="5"/>
  <c r="AR177" i="5"/>
  <c r="AQ177" i="5"/>
  <c r="AR182" i="5"/>
  <c r="AQ182" i="5"/>
  <c r="AR133" i="5"/>
  <c r="AQ133" i="5"/>
  <c r="AR190" i="5"/>
  <c r="AQ190" i="5"/>
  <c r="AR239" i="5"/>
  <c r="AQ239" i="5"/>
  <c r="AR159" i="5"/>
  <c r="AQ159" i="5"/>
  <c r="AR240" i="5"/>
  <c r="AQ240" i="5"/>
  <c r="AR257" i="5"/>
  <c r="AQ257" i="5"/>
  <c r="AR210" i="5"/>
  <c r="AQ210" i="5"/>
  <c r="AQ261" i="5"/>
  <c r="AR261" i="5"/>
  <c r="AQ296" i="5"/>
  <c r="AR296" i="5"/>
  <c r="AQ336" i="5"/>
  <c r="AR336" i="5"/>
  <c r="AR421" i="5"/>
  <c r="AQ421" i="5"/>
  <c r="AQ340" i="5"/>
  <c r="AR340" i="5"/>
  <c r="AQ368" i="5"/>
  <c r="AR368" i="5"/>
  <c r="AQ386" i="5"/>
  <c r="AR386" i="5"/>
  <c r="AR347" i="5"/>
  <c r="AQ347" i="5"/>
  <c r="AQ402" i="5"/>
  <c r="AR402" i="5"/>
  <c r="AQ417" i="5"/>
  <c r="AR417" i="5"/>
  <c r="AQ412" i="5"/>
  <c r="AR412" i="5"/>
  <c r="AQ510" i="5"/>
  <c r="AR510" i="5"/>
  <c r="AQ447" i="5"/>
  <c r="AR447" i="5"/>
  <c r="AQ460" i="5"/>
  <c r="AR460" i="5"/>
  <c r="AQ117" i="5"/>
  <c r="AR117" i="5"/>
  <c r="B89" i="2"/>
  <c r="B85" i="2"/>
  <c r="B81" i="2"/>
  <c r="AU15" i="4" l="1"/>
  <c r="AV15" i="4" s="1"/>
  <c r="AX15" i="4"/>
  <c r="AY15" i="4" s="1"/>
  <c r="AU36" i="4"/>
  <c r="AV36" i="4" s="1"/>
  <c r="AX36" i="4"/>
  <c r="AY36" i="4" s="1"/>
  <c r="AX92" i="4"/>
  <c r="AY92" i="4" s="1"/>
  <c r="AU92" i="4"/>
  <c r="AV92" i="4" s="1"/>
  <c r="AU156" i="4"/>
  <c r="AV156" i="4" s="1"/>
  <c r="AX156" i="4"/>
  <c r="AY156" i="4" s="1"/>
  <c r="AX87" i="4"/>
  <c r="AU87" i="4"/>
  <c r="AV87" i="4" s="1"/>
  <c r="AU151" i="4"/>
  <c r="AV151" i="4" s="1"/>
  <c r="AX151" i="4"/>
  <c r="AY151" i="4" s="1"/>
  <c r="AU85" i="4"/>
  <c r="AV85" i="4" s="1"/>
  <c r="AX85" i="4"/>
  <c r="AY85" i="4" s="1"/>
  <c r="AX149" i="4"/>
  <c r="AY149" i="4" s="1"/>
  <c r="AU149" i="4"/>
  <c r="AV149" i="4" s="1"/>
  <c r="AU78" i="4"/>
  <c r="AV78" i="4" s="1"/>
  <c r="AX78" i="4"/>
  <c r="AU142" i="4"/>
  <c r="AV142" i="4" s="1"/>
  <c r="AX142" i="4"/>
  <c r="AY142" i="4" s="1"/>
  <c r="AU14" i="4"/>
  <c r="AV14" i="4" s="1"/>
  <c r="AX14" i="4"/>
  <c r="AY14" i="4" s="1"/>
  <c r="AX157" i="4"/>
  <c r="AY157" i="4" s="1"/>
  <c r="AU157" i="4"/>
  <c r="AV157" i="4" s="1"/>
  <c r="AU25" i="4"/>
  <c r="AV25" i="4" s="1"/>
  <c r="AX25" i="4"/>
  <c r="AY25" i="4" s="1"/>
  <c r="AU49" i="4"/>
  <c r="AV49" i="4" s="1"/>
  <c r="AX49" i="4"/>
  <c r="AY49" i="4" s="1"/>
  <c r="AX113" i="4"/>
  <c r="AY113" i="4" s="1"/>
  <c r="AU113" i="4"/>
  <c r="AV113" i="4" s="1"/>
  <c r="AX42" i="4"/>
  <c r="AY42" i="4" s="1"/>
  <c r="AU42" i="4"/>
  <c r="AV42" i="4" s="1"/>
  <c r="AX106" i="4"/>
  <c r="AU106" i="4"/>
  <c r="AV106" i="4" s="1"/>
  <c r="AX32" i="4"/>
  <c r="AY32" i="4" s="1"/>
  <c r="AU32" i="4"/>
  <c r="AV32" i="4" s="1"/>
  <c r="AU104" i="4"/>
  <c r="AV104" i="4" s="1"/>
  <c r="AX104" i="4"/>
  <c r="AY104" i="4" s="1"/>
  <c r="AX26" i="4"/>
  <c r="AY26" i="4" s="1"/>
  <c r="AU26" i="4"/>
  <c r="AV26" i="4" s="1"/>
  <c r="AU99" i="4"/>
  <c r="AV99" i="4" s="1"/>
  <c r="AX99" i="4"/>
  <c r="AY99" i="4" s="1"/>
  <c r="AX13" i="4"/>
  <c r="AY13" i="4" s="1"/>
  <c r="AU13" i="4"/>
  <c r="AV13" i="4" s="1"/>
  <c r="AU68" i="4"/>
  <c r="AV68" i="4" s="1"/>
  <c r="AX68" i="4"/>
  <c r="AY68" i="4" s="1"/>
  <c r="AX45" i="4"/>
  <c r="AY45" i="4" s="1"/>
  <c r="AU45" i="4"/>
  <c r="AV45" i="4" s="1"/>
  <c r="AX21" i="4"/>
  <c r="AY21" i="4" s="1"/>
  <c r="AU21" i="4"/>
  <c r="AV21" i="4" s="1"/>
  <c r="AX34" i="4"/>
  <c r="AU34" i="4"/>
  <c r="AV34" i="4" s="1"/>
  <c r="AX105" i="4"/>
  <c r="AY105" i="4" s="1"/>
  <c r="AU105" i="4"/>
  <c r="AV105" i="4" s="1"/>
  <c r="AX24" i="4"/>
  <c r="AY24" i="4" s="1"/>
  <c r="AU24" i="4"/>
  <c r="AV24" i="4" s="1"/>
  <c r="AX98" i="4"/>
  <c r="AY98" i="4" s="1"/>
  <c r="AU98" i="4"/>
  <c r="AV98" i="4" s="1"/>
  <c r="AU12" i="4"/>
  <c r="AV12" i="4" s="1"/>
  <c r="AX12" i="4"/>
  <c r="AY12" i="4" s="1"/>
  <c r="AU96" i="4"/>
  <c r="AV96" i="4" s="1"/>
  <c r="AX96" i="4"/>
  <c r="AY96" i="4" s="1"/>
  <c r="AX10" i="4"/>
  <c r="AY10" i="4" s="1"/>
  <c r="AU10" i="4"/>
  <c r="AV10" i="4" s="1"/>
  <c r="AU91" i="4"/>
  <c r="AV91" i="4" s="1"/>
  <c r="AX91" i="4"/>
  <c r="AY91" i="4" s="1"/>
  <c r="AX155" i="4"/>
  <c r="AY155" i="4" s="1"/>
  <c r="AU155" i="4"/>
  <c r="AV155" i="4" s="1"/>
  <c r="AX84" i="4"/>
  <c r="AY84" i="4" s="1"/>
  <c r="AU84" i="4"/>
  <c r="AV84" i="4" s="1"/>
  <c r="AX79" i="4"/>
  <c r="AY79" i="4" s="1"/>
  <c r="AU79" i="4"/>
  <c r="AV79" i="4" s="1"/>
  <c r="AU77" i="4"/>
  <c r="AV77" i="4" s="1"/>
  <c r="AX77" i="4"/>
  <c r="AY77" i="4" s="1"/>
  <c r="AU70" i="4"/>
  <c r="AV70" i="4" s="1"/>
  <c r="AX70" i="4"/>
  <c r="AY70" i="4" s="1"/>
  <c r="AY106" i="4"/>
  <c r="AU23" i="4"/>
  <c r="AV23" i="4" s="1"/>
  <c r="AX23" i="4"/>
  <c r="AY23" i="4" s="1"/>
  <c r="AU44" i="4"/>
  <c r="AV44" i="4" s="1"/>
  <c r="AX44" i="4"/>
  <c r="AY44" i="4" s="1"/>
  <c r="AX108" i="4"/>
  <c r="AY108" i="4" s="1"/>
  <c r="AU108" i="4"/>
  <c r="AV108" i="4" s="1"/>
  <c r="AU38" i="4"/>
  <c r="AV38" i="4" s="1"/>
  <c r="AX38" i="4"/>
  <c r="AY38" i="4" s="1"/>
  <c r="AX103" i="4"/>
  <c r="AY103" i="4" s="1"/>
  <c r="AU103" i="4"/>
  <c r="AV103" i="4" s="1"/>
  <c r="AX18" i="4"/>
  <c r="AY18" i="4" s="1"/>
  <c r="AU18" i="4"/>
  <c r="AV18" i="4" s="1"/>
  <c r="AU101" i="4"/>
  <c r="AV101" i="4" s="1"/>
  <c r="AX101" i="4"/>
  <c r="AY101" i="4" s="1"/>
  <c r="AU22" i="4"/>
  <c r="AV22" i="4" s="1"/>
  <c r="AX22" i="4"/>
  <c r="AY22" i="4" s="1"/>
  <c r="AU94" i="4"/>
  <c r="AV94" i="4" s="1"/>
  <c r="AX94" i="4"/>
  <c r="AY94" i="4" s="1"/>
  <c r="AU8" i="4"/>
  <c r="AX8" i="4"/>
  <c r="AX95" i="4"/>
  <c r="AY95" i="4" s="1"/>
  <c r="AU95" i="4"/>
  <c r="AV95" i="4" s="1"/>
  <c r="AU86" i="4"/>
  <c r="AV86" i="4" s="1"/>
  <c r="AX86" i="4"/>
  <c r="AY86" i="4" s="1"/>
  <c r="AU33" i="4"/>
  <c r="AV33" i="4" s="1"/>
  <c r="AX33" i="4"/>
  <c r="AY33" i="4" s="1"/>
  <c r="AU65" i="4"/>
  <c r="AV65" i="4" s="1"/>
  <c r="AX65" i="4"/>
  <c r="AY65" i="4" s="1"/>
  <c r="AX129" i="4"/>
  <c r="AY129" i="4" s="1"/>
  <c r="AU129" i="4"/>
  <c r="AV129" i="4" s="1"/>
  <c r="AX58" i="4"/>
  <c r="AY58" i="4" s="1"/>
  <c r="AU58" i="4"/>
  <c r="AV58" i="4" s="1"/>
  <c r="AX122" i="4"/>
  <c r="AY122" i="4" s="1"/>
  <c r="AU122" i="4"/>
  <c r="AV122" i="4" s="1"/>
  <c r="AX56" i="4"/>
  <c r="AY56" i="4" s="1"/>
  <c r="AU56" i="4"/>
  <c r="AV56" i="4" s="1"/>
  <c r="AU120" i="4"/>
  <c r="AV120" i="4" s="1"/>
  <c r="AX120" i="4"/>
  <c r="AY120" i="4" s="1"/>
  <c r="AU51" i="4"/>
  <c r="AV51" i="4" s="1"/>
  <c r="AX51" i="4"/>
  <c r="AY51" i="4" s="1"/>
  <c r="AU115" i="4"/>
  <c r="AV115" i="4" s="1"/>
  <c r="AX115" i="4"/>
  <c r="AY115" i="4" s="1"/>
  <c r="AX132" i="4"/>
  <c r="AY132" i="4" s="1"/>
  <c r="AU132" i="4"/>
  <c r="AV132" i="4" s="1"/>
  <c r="AU109" i="4"/>
  <c r="AV109" i="4" s="1"/>
  <c r="AX109" i="4"/>
  <c r="AY109" i="4" s="1"/>
  <c r="AX29" i="4"/>
  <c r="AY29" i="4" s="1"/>
  <c r="AU29" i="4"/>
  <c r="AV29" i="4" s="1"/>
  <c r="AU57" i="4"/>
  <c r="AV57" i="4" s="1"/>
  <c r="AX57" i="4"/>
  <c r="AY57" i="4" s="1"/>
  <c r="AX121" i="4"/>
  <c r="AY121" i="4" s="1"/>
  <c r="AU121" i="4"/>
  <c r="AV121" i="4" s="1"/>
  <c r="AX50" i="4"/>
  <c r="AY50" i="4" s="1"/>
  <c r="AU50" i="4"/>
  <c r="AV50" i="4" s="1"/>
  <c r="AX114" i="4"/>
  <c r="AY114" i="4" s="1"/>
  <c r="AU114" i="4"/>
  <c r="AV114" i="4" s="1"/>
  <c r="AX48" i="4"/>
  <c r="AY48" i="4" s="1"/>
  <c r="AU48" i="4"/>
  <c r="AV48" i="4" s="1"/>
  <c r="AU112" i="4"/>
  <c r="AV112" i="4" s="1"/>
  <c r="AX112" i="4"/>
  <c r="AY112" i="4" s="1"/>
  <c r="AU43" i="4"/>
  <c r="AV43" i="4" s="1"/>
  <c r="AX43" i="4"/>
  <c r="AY43" i="4" s="1"/>
  <c r="AU107" i="4"/>
  <c r="AV107" i="4" s="1"/>
  <c r="AX107" i="4"/>
  <c r="AY107" i="4" s="1"/>
  <c r="AU27" i="4"/>
  <c r="AV27" i="4" s="1"/>
  <c r="AX27" i="4"/>
  <c r="AY27" i="4" s="1"/>
  <c r="AX116" i="4"/>
  <c r="AY116" i="4" s="1"/>
  <c r="AU116" i="4"/>
  <c r="AV116" i="4" s="1"/>
  <c r="AX127" i="4"/>
  <c r="AY127" i="4" s="1"/>
  <c r="AU127" i="4"/>
  <c r="AV127" i="4" s="1"/>
  <c r="AU125" i="4"/>
  <c r="AV125" i="4" s="1"/>
  <c r="AX125" i="4"/>
  <c r="AY125" i="4" s="1"/>
  <c r="AU118" i="4"/>
  <c r="AV118" i="4" s="1"/>
  <c r="AX118" i="4"/>
  <c r="AY118" i="4" s="1"/>
  <c r="AY78" i="4"/>
  <c r="AY87" i="4"/>
  <c r="AU31" i="4"/>
  <c r="AV31" i="4" s="1"/>
  <c r="AX31" i="4"/>
  <c r="AY31" i="4" s="1"/>
  <c r="AU60" i="4"/>
  <c r="AV60" i="4" s="1"/>
  <c r="AX60" i="4"/>
  <c r="AY60" i="4" s="1"/>
  <c r="AX124" i="4"/>
  <c r="AY124" i="4" s="1"/>
  <c r="AU124" i="4"/>
  <c r="AV124" i="4" s="1"/>
  <c r="AU55" i="4"/>
  <c r="AV55" i="4" s="1"/>
  <c r="AX55" i="4"/>
  <c r="AY55" i="4" s="1"/>
  <c r="AX119" i="4"/>
  <c r="AY119" i="4" s="1"/>
  <c r="AU119" i="4"/>
  <c r="AV119" i="4" s="1"/>
  <c r="AX53" i="4"/>
  <c r="AY53" i="4" s="1"/>
  <c r="AU53" i="4"/>
  <c r="AV53" i="4" s="1"/>
  <c r="AU117" i="4"/>
  <c r="AV117" i="4" s="1"/>
  <c r="AX117" i="4"/>
  <c r="AY117" i="4" s="1"/>
  <c r="AU46" i="4"/>
  <c r="AV46" i="4" s="1"/>
  <c r="AX46" i="4"/>
  <c r="AY46" i="4" s="1"/>
  <c r="AU110" i="4"/>
  <c r="AV110" i="4" s="1"/>
  <c r="AX110" i="4"/>
  <c r="AY110" i="4" s="1"/>
  <c r="AU30" i="4"/>
  <c r="AV30" i="4" s="1"/>
  <c r="AX30" i="4"/>
  <c r="AY30" i="4" s="1"/>
  <c r="AU9" i="4"/>
  <c r="AV9" i="4" s="1"/>
  <c r="AX9" i="4"/>
  <c r="AY9" i="4" s="1"/>
  <c r="AU150" i="4"/>
  <c r="AV150" i="4" s="1"/>
  <c r="AX150" i="4"/>
  <c r="AY150" i="4" s="1"/>
  <c r="AU41" i="4"/>
  <c r="AV41" i="4" s="1"/>
  <c r="AX41" i="4"/>
  <c r="AY41" i="4" s="1"/>
  <c r="AX81" i="4"/>
  <c r="AY81" i="4" s="1"/>
  <c r="AU81" i="4"/>
  <c r="AV81" i="4" s="1"/>
  <c r="AU145" i="4"/>
  <c r="AV145" i="4" s="1"/>
  <c r="AX145" i="4"/>
  <c r="AY145" i="4" s="1"/>
  <c r="AX74" i="4"/>
  <c r="AY74" i="4" s="1"/>
  <c r="AU74" i="4"/>
  <c r="AV74" i="4" s="1"/>
  <c r="AX138" i="4"/>
  <c r="AY138" i="4" s="1"/>
  <c r="AU138" i="4"/>
  <c r="AV138" i="4" s="1"/>
  <c r="AU72" i="4"/>
  <c r="AV72" i="4" s="1"/>
  <c r="AX72" i="4"/>
  <c r="AY72" i="4" s="1"/>
  <c r="AU136" i="4"/>
  <c r="AV136" i="4" s="1"/>
  <c r="AX136" i="4"/>
  <c r="AY136" i="4" s="1"/>
  <c r="AU67" i="4"/>
  <c r="AV67" i="4" s="1"/>
  <c r="AX67" i="4"/>
  <c r="AY67" i="4" s="1"/>
  <c r="AU131" i="4"/>
  <c r="AV131" i="4" s="1"/>
  <c r="AX131" i="4"/>
  <c r="AY131" i="4" s="1"/>
  <c r="AU19" i="4"/>
  <c r="AV19" i="4" s="1"/>
  <c r="AX19" i="4"/>
  <c r="AY19" i="4" s="1"/>
  <c r="AU47" i="4"/>
  <c r="AV47" i="4" s="1"/>
  <c r="AX47" i="4"/>
  <c r="AY47" i="4" s="1"/>
  <c r="AX40" i="4"/>
  <c r="AY40" i="4" s="1"/>
  <c r="AU40" i="4"/>
  <c r="AV40" i="4" s="1"/>
  <c r="AX37" i="4"/>
  <c r="AY37" i="4" s="1"/>
  <c r="AU37" i="4"/>
  <c r="AV37" i="4" s="1"/>
  <c r="AX73" i="4"/>
  <c r="AY73" i="4" s="1"/>
  <c r="AU73" i="4"/>
  <c r="AV73" i="4" s="1"/>
  <c r="AX137" i="4"/>
  <c r="AY137" i="4" s="1"/>
  <c r="AU137" i="4"/>
  <c r="AV137" i="4" s="1"/>
  <c r="AX66" i="4"/>
  <c r="AY66" i="4" s="1"/>
  <c r="AU66" i="4"/>
  <c r="AV66" i="4" s="1"/>
  <c r="AX130" i="4"/>
  <c r="AY130" i="4" s="1"/>
  <c r="AU130" i="4"/>
  <c r="AV130" i="4" s="1"/>
  <c r="AX64" i="4"/>
  <c r="AY64" i="4" s="1"/>
  <c r="AU64" i="4"/>
  <c r="AV64" i="4" s="1"/>
  <c r="AU128" i="4"/>
  <c r="AV128" i="4" s="1"/>
  <c r="AX128" i="4"/>
  <c r="AY128" i="4" s="1"/>
  <c r="AU59" i="4"/>
  <c r="AV59" i="4" s="1"/>
  <c r="AX59" i="4"/>
  <c r="AY59" i="4" s="1"/>
  <c r="AU123" i="4"/>
  <c r="AV123" i="4" s="1"/>
  <c r="AX123" i="4"/>
  <c r="AY123" i="4" s="1"/>
  <c r="AU20" i="4"/>
  <c r="AV20" i="4" s="1"/>
  <c r="AX20" i="4"/>
  <c r="AY20" i="4" s="1"/>
  <c r="AU148" i="4"/>
  <c r="AV148" i="4" s="1"/>
  <c r="AX148" i="4"/>
  <c r="AY148" i="4" s="1"/>
  <c r="AX143" i="4"/>
  <c r="AY143" i="4" s="1"/>
  <c r="AU143" i="4"/>
  <c r="AV143" i="4" s="1"/>
  <c r="AU141" i="4"/>
  <c r="AV141" i="4" s="1"/>
  <c r="AX141" i="4"/>
  <c r="AY141" i="4" s="1"/>
  <c r="AU134" i="4"/>
  <c r="AV134" i="4" s="1"/>
  <c r="AX134" i="4"/>
  <c r="AY134" i="4" s="1"/>
  <c r="AY34" i="4"/>
  <c r="AU39" i="4"/>
  <c r="AV39" i="4" s="1"/>
  <c r="AX39" i="4"/>
  <c r="AY39" i="4" s="1"/>
  <c r="AX76" i="4"/>
  <c r="AY76" i="4" s="1"/>
  <c r="AU76" i="4"/>
  <c r="AV76" i="4" s="1"/>
  <c r="AX140" i="4"/>
  <c r="AY140" i="4" s="1"/>
  <c r="AU140" i="4"/>
  <c r="AV140" i="4" s="1"/>
  <c r="AX71" i="4"/>
  <c r="AY71" i="4" s="1"/>
  <c r="AU71" i="4"/>
  <c r="AV71" i="4" s="1"/>
  <c r="AX135" i="4"/>
  <c r="AY135" i="4" s="1"/>
  <c r="AU135" i="4"/>
  <c r="AV135" i="4" s="1"/>
  <c r="AU69" i="4"/>
  <c r="AV69" i="4" s="1"/>
  <c r="AX69" i="4"/>
  <c r="AY69" i="4" s="1"/>
  <c r="AU133" i="4"/>
  <c r="AV133" i="4" s="1"/>
  <c r="AX133" i="4"/>
  <c r="AY133" i="4" s="1"/>
  <c r="AU62" i="4"/>
  <c r="AV62" i="4" s="1"/>
  <c r="AX62" i="4"/>
  <c r="AY62" i="4" s="1"/>
  <c r="AU126" i="4"/>
  <c r="AV126" i="4" s="1"/>
  <c r="AX126" i="4"/>
  <c r="AY126" i="4" s="1"/>
  <c r="AX100" i="4"/>
  <c r="AY100" i="4" s="1"/>
  <c r="AU100" i="4"/>
  <c r="AV100" i="4" s="1"/>
  <c r="AU93" i="4"/>
  <c r="AV93" i="4" s="1"/>
  <c r="AX93" i="4"/>
  <c r="AY93" i="4" s="1"/>
  <c r="AU17" i="4"/>
  <c r="AV17" i="4" s="1"/>
  <c r="AX17" i="4"/>
  <c r="AY17" i="4" s="1"/>
  <c r="AX16" i="4"/>
  <c r="AY16" i="4" s="1"/>
  <c r="AU16" i="4"/>
  <c r="AV16" i="4" s="1"/>
  <c r="AX97" i="4"/>
  <c r="AY97" i="4" s="1"/>
  <c r="AU97" i="4"/>
  <c r="AV97" i="4" s="1"/>
  <c r="AU11" i="4"/>
  <c r="AV11" i="4" s="1"/>
  <c r="AX11" i="4"/>
  <c r="AY11" i="4" s="1"/>
  <c r="AX90" i="4"/>
  <c r="AY90" i="4" s="1"/>
  <c r="AU90" i="4"/>
  <c r="AV90" i="4" s="1"/>
  <c r="AX154" i="4"/>
  <c r="AY154" i="4" s="1"/>
  <c r="AU154" i="4"/>
  <c r="AV154" i="4" s="1"/>
  <c r="AU88" i="4"/>
  <c r="AV88" i="4" s="1"/>
  <c r="AX88" i="4"/>
  <c r="AY88" i="4" s="1"/>
  <c r="AU152" i="4"/>
  <c r="AV152" i="4" s="1"/>
  <c r="AX152" i="4"/>
  <c r="AY152" i="4" s="1"/>
  <c r="AU83" i="4"/>
  <c r="AV83" i="4" s="1"/>
  <c r="AX83" i="4"/>
  <c r="AY83" i="4" s="1"/>
  <c r="AU147" i="4"/>
  <c r="AV147" i="4" s="1"/>
  <c r="AX147" i="4"/>
  <c r="AY147" i="4" s="1"/>
  <c r="AU35" i="4"/>
  <c r="AV35" i="4" s="1"/>
  <c r="AX35" i="4"/>
  <c r="AY35" i="4" s="1"/>
  <c r="AX111" i="4"/>
  <c r="AY111" i="4" s="1"/>
  <c r="AU111" i="4"/>
  <c r="AV111" i="4" s="1"/>
  <c r="AU102" i="4"/>
  <c r="AV102" i="4" s="1"/>
  <c r="AX102" i="4"/>
  <c r="AY102" i="4" s="1"/>
  <c r="AU28" i="4"/>
  <c r="AV28" i="4" s="1"/>
  <c r="AX28" i="4"/>
  <c r="AY28" i="4" s="1"/>
  <c r="AX89" i="4"/>
  <c r="AY89" i="4" s="1"/>
  <c r="AU89" i="4"/>
  <c r="AV89" i="4" s="1"/>
  <c r="AU153" i="4"/>
  <c r="AV153" i="4" s="1"/>
  <c r="AX153" i="4"/>
  <c r="AY153" i="4" s="1"/>
  <c r="AX82" i="4"/>
  <c r="AY82" i="4" s="1"/>
  <c r="AU82" i="4"/>
  <c r="AV82" i="4" s="1"/>
  <c r="AX146" i="4"/>
  <c r="AY146" i="4" s="1"/>
  <c r="AU146" i="4"/>
  <c r="AV146" i="4" s="1"/>
  <c r="AU80" i="4"/>
  <c r="AV80" i="4" s="1"/>
  <c r="AX80" i="4"/>
  <c r="AY80" i="4" s="1"/>
  <c r="AU144" i="4"/>
  <c r="AV144" i="4" s="1"/>
  <c r="AX144" i="4"/>
  <c r="AY144" i="4" s="1"/>
  <c r="AU75" i="4"/>
  <c r="AV75" i="4" s="1"/>
  <c r="AX75" i="4"/>
  <c r="AY75" i="4" s="1"/>
  <c r="AU139" i="4"/>
  <c r="AV139" i="4" s="1"/>
  <c r="AX139" i="4"/>
  <c r="AY139" i="4" s="1"/>
  <c r="AU52" i="4"/>
  <c r="AV52" i="4" s="1"/>
  <c r="AX52" i="4"/>
  <c r="AY52" i="4" s="1"/>
  <c r="AU63" i="4"/>
  <c r="AV63" i="4" s="1"/>
  <c r="AX63" i="4"/>
  <c r="AY63" i="4" s="1"/>
  <c r="AX61" i="4"/>
  <c r="AY61" i="4" s="1"/>
  <c r="AU61" i="4"/>
  <c r="AV61" i="4" s="1"/>
  <c r="AU54" i="4"/>
  <c r="AV54" i="4" s="1"/>
  <c r="AX54" i="4"/>
  <c r="AY54" i="4" s="1"/>
  <c r="U7" i="4"/>
  <c r="V7" i="4" s="1"/>
  <c r="AI7" i="4"/>
  <c r="BW144" i="4"/>
  <c r="BR144" i="4"/>
  <c r="BT144" i="4" s="1"/>
  <c r="BG144" i="4"/>
  <c r="BR112" i="4"/>
  <c r="BT112" i="4" s="1"/>
  <c r="BG112" i="4"/>
  <c r="BG80" i="4"/>
  <c r="BR80" i="4"/>
  <c r="BT80" i="4" s="1"/>
  <c r="BG48" i="4"/>
  <c r="BR48" i="4"/>
  <c r="BT48" i="4" s="1"/>
  <c r="BG18" i="4"/>
  <c r="BR18" i="4"/>
  <c r="BT18" i="4" s="1"/>
  <c r="BR146" i="4"/>
  <c r="BT146" i="4" s="1"/>
  <c r="BG146" i="4"/>
  <c r="BG114" i="4"/>
  <c r="BR114" i="4"/>
  <c r="BT114" i="4" s="1"/>
  <c r="BG82" i="4"/>
  <c r="BR82" i="4"/>
  <c r="BT82" i="4" s="1"/>
  <c r="BG50" i="4"/>
  <c r="BR50" i="4"/>
  <c r="BT50" i="4" s="1"/>
  <c r="BG28" i="4"/>
  <c r="BR28" i="4"/>
  <c r="BT28" i="4" s="1"/>
  <c r="BG156" i="4"/>
  <c r="BR156" i="4"/>
  <c r="BT156" i="4" s="1"/>
  <c r="BG124" i="4"/>
  <c r="BR124" i="4"/>
  <c r="BT124" i="4" s="1"/>
  <c r="BG92" i="4"/>
  <c r="BR92" i="4"/>
  <c r="BT92" i="4" s="1"/>
  <c r="BR60" i="4"/>
  <c r="BT60" i="4" s="1"/>
  <c r="BG60" i="4"/>
  <c r="BR31" i="4"/>
  <c r="BT31" i="4" s="1"/>
  <c r="BG31" i="4"/>
  <c r="BR126" i="4"/>
  <c r="BT126" i="4" s="1"/>
  <c r="BG126" i="4"/>
  <c r="BR94" i="4"/>
  <c r="BT94" i="4" s="1"/>
  <c r="BG94" i="4"/>
  <c r="BR62" i="4"/>
  <c r="BT62" i="4" s="1"/>
  <c r="BG62" i="4"/>
  <c r="BG37" i="4"/>
  <c r="BR37" i="4"/>
  <c r="BT37" i="4" s="1"/>
  <c r="BR13" i="4"/>
  <c r="BT13" i="4" s="1"/>
  <c r="BG13" i="4"/>
  <c r="BG155" i="4"/>
  <c r="BR155" i="4"/>
  <c r="BT155" i="4" s="1"/>
  <c r="BW147" i="4"/>
  <c r="BG147" i="4"/>
  <c r="BR147" i="4"/>
  <c r="BT147" i="4" s="1"/>
  <c r="BG139" i="4"/>
  <c r="BR139" i="4"/>
  <c r="BT139" i="4" s="1"/>
  <c r="BG131" i="4"/>
  <c r="BR131" i="4"/>
  <c r="BT131" i="4" s="1"/>
  <c r="BG123" i="4"/>
  <c r="BR123" i="4"/>
  <c r="BT123" i="4" s="1"/>
  <c r="BG115" i="4"/>
  <c r="BR115" i="4"/>
  <c r="BT115" i="4" s="1"/>
  <c r="BG107" i="4"/>
  <c r="BR107" i="4"/>
  <c r="BT107" i="4" s="1"/>
  <c r="BG99" i="4"/>
  <c r="BR99" i="4"/>
  <c r="BT99" i="4" s="1"/>
  <c r="BG91" i="4"/>
  <c r="BR91" i="4"/>
  <c r="BT91" i="4" s="1"/>
  <c r="BG83" i="4"/>
  <c r="BR83" i="4"/>
  <c r="BT83" i="4" s="1"/>
  <c r="BG75" i="4"/>
  <c r="BR75" i="4"/>
  <c r="BT75" i="4" s="1"/>
  <c r="BG67" i="4"/>
  <c r="BR67" i="4"/>
  <c r="BT67" i="4" s="1"/>
  <c r="BG59" i="4"/>
  <c r="BR59" i="4"/>
  <c r="BT59" i="4" s="1"/>
  <c r="BG51" i="4"/>
  <c r="BR51" i="4"/>
  <c r="BT51" i="4" s="1"/>
  <c r="BG43" i="4"/>
  <c r="BR43" i="4"/>
  <c r="BT43" i="4" s="1"/>
  <c r="BW30" i="4"/>
  <c r="BG30" i="4"/>
  <c r="BR30" i="4"/>
  <c r="BT30" i="4" s="1"/>
  <c r="BG152" i="4"/>
  <c r="BR152" i="4"/>
  <c r="BT152" i="4" s="1"/>
  <c r="BR120" i="4"/>
  <c r="BT120" i="4" s="1"/>
  <c r="BG120" i="4"/>
  <c r="BR88" i="4"/>
  <c r="BT88" i="4" s="1"/>
  <c r="BG88" i="4"/>
  <c r="BR56" i="4"/>
  <c r="BT56" i="4" s="1"/>
  <c r="BG56" i="4"/>
  <c r="BG29" i="4"/>
  <c r="BR29" i="4"/>
  <c r="BT29" i="4" s="1"/>
  <c r="BG154" i="4"/>
  <c r="BR154" i="4"/>
  <c r="BT154" i="4" s="1"/>
  <c r="BG122" i="4"/>
  <c r="BR122" i="4"/>
  <c r="BT122" i="4" s="1"/>
  <c r="BG90" i="4"/>
  <c r="BR90" i="4"/>
  <c r="BT90" i="4" s="1"/>
  <c r="BG58" i="4"/>
  <c r="BR58" i="4"/>
  <c r="BT58" i="4" s="1"/>
  <c r="BG35" i="4"/>
  <c r="BR35" i="4"/>
  <c r="BT35" i="4" s="1"/>
  <c r="BG14" i="4"/>
  <c r="BR14" i="4"/>
  <c r="BT14" i="4" s="1"/>
  <c r="BG132" i="4"/>
  <c r="BR132" i="4"/>
  <c r="BT132" i="4" s="1"/>
  <c r="BG100" i="4"/>
  <c r="BR100" i="4"/>
  <c r="BT100" i="4" s="1"/>
  <c r="BG68" i="4"/>
  <c r="BR68" i="4"/>
  <c r="BT68" i="4" s="1"/>
  <c r="BR34" i="4"/>
  <c r="BT34" i="4" s="1"/>
  <c r="BG34" i="4"/>
  <c r="BR16" i="4"/>
  <c r="BT16" i="4" s="1"/>
  <c r="BG16" i="4"/>
  <c r="BG134" i="4"/>
  <c r="BR134" i="4"/>
  <c r="BT134" i="4" s="1"/>
  <c r="BG102" i="4"/>
  <c r="BR102" i="4"/>
  <c r="BT102" i="4" s="1"/>
  <c r="BG70" i="4"/>
  <c r="BR70" i="4"/>
  <c r="BT70" i="4" s="1"/>
  <c r="BG40" i="4"/>
  <c r="BR40" i="4"/>
  <c r="BT40" i="4" s="1"/>
  <c r="BG19" i="4"/>
  <c r="BR19" i="4"/>
  <c r="BT19" i="4" s="1"/>
  <c r="BG157" i="4"/>
  <c r="BR157" i="4"/>
  <c r="BT157" i="4" s="1"/>
  <c r="BG149" i="4"/>
  <c r="BR149" i="4"/>
  <c r="BT149" i="4" s="1"/>
  <c r="BG141" i="4"/>
  <c r="BR141" i="4"/>
  <c r="BT141" i="4" s="1"/>
  <c r="BG133" i="4"/>
  <c r="BR133" i="4"/>
  <c r="BT133" i="4" s="1"/>
  <c r="BG125" i="4"/>
  <c r="BR125" i="4"/>
  <c r="BT125" i="4" s="1"/>
  <c r="BG117" i="4"/>
  <c r="BR117" i="4"/>
  <c r="BT117" i="4" s="1"/>
  <c r="BG109" i="4"/>
  <c r="BR109" i="4"/>
  <c r="BT109" i="4" s="1"/>
  <c r="BG101" i="4"/>
  <c r="BR101" i="4"/>
  <c r="BT101" i="4" s="1"/>
  <c r="BG93" i="4"/>
  <c r="BR93" i="4"/>
  <c r="BT93" i="4" s="1"/>
  <c r="BG85" i="4"/>
  <c r="BR85" i="4"/>
  <c r="BT85" i="4" s="1"/>
  <c r="BG77" i="4"/>
  <c r="BR77" i="4"/>
  <c r="BT77" i="4" s="1"/>
  <c r="BR69" i="4"/>
  <c r="BT69" i="4" s="1"/>
  <c r="BG69" i="4"/>
  <c r="BG61" i="4"/>
  <c r="BR61" i="4"/>
  <c r="BT61" i="4" s="1"/>
  <c r="BG53" i="4"/>
  <c r="BR53" i="4"/>
  <c r="BT53" i="4" s="1"/>
  <c r="BG45" i="4"/>
  <c r="BR45" i="4"/>
  <c r="BT45" i="4" s="1"/>
  <c r="BR33" i="4"/>
  <c r="BT33" i="4" s="1"/>
  <c r="BG33" i="4"/>
  <c r="BR17" i="4"/>
  <c r="BT17" i="4" s="1"/>
  <c r="BG17" i="4"/>
  <c r="BG136" i="4"/>
  <c r="BR136" i="4"/>
  <c r="BT136" i="4" s="1"/>
  <c r="BG104" i="4"/>
  <c r="BR104" i="4"/>
  <c r="BT104" i="4" s="1"/>
  <c r="BG72" i="4"/>
  <c r="BR72" i="4"/>
  <c r="BT72" i="4" s="1"/>
  <c r="BG36" i="4"/>
  <c r="BR36" i="4"/>
  <c r="BT36" i="4" s="1"/>
  <c r="BW15" i="4"/>
  <c r="BR15" i="4"/>
  <c r="BT15" i="4" s="1"/>
  <c r="BG15" i="4"/>
  <c r="BR138" i="4"/>
  <c r="BT138" i="4" s="1"/>
  <c r="BG138" i="4"/>
  <c r="BG106" i="4"/>
  <c r="BR106" i="4"/>
  <c r="BT106" i="4" s="1"/>
  <c r="BW74" i="4"/>
  <c r="BR74" i="4"/>
  <c r="BT74" i="4" s="1"/>
  <c r="BG74" i="4"/>
  <c r="BG42" i="4"/>
  <c r="BR42" i="4"/>
  <c r="BT42" i="4" s="1"/>
  <c r="BR24" i="4"/>
  <c r="BT24" i="4" s="1"/>
  <c r="BG24" i="4"/>
  <c r="BR148" i="4"/>
  <c r="BT148" i="4" s="1"/>
  <c r="BG148" i="4"/>
  <c r="BG116" i="4"/>
  <c r="BR116" i="4"/>
  <c r="BT116" i="4" s="1"/>
  <c r="BR84" i="4"/>
  <c r="BT84" i="4" s="1"/>
  <c r="BG84" i="4"/>
  <c r="BG52" i="4"/>
  <c r="BR52" i="4"/>
  <c r="BT52" i="4" s="1"/>
  <c r="BG27" i="4"/>
  <c r="BR27" i="4"/>
  <c r="BT27" i="4" s="1"/>
  <c r="BW150" i="4"/>
  <c r="BG150" i="4"/>
  <c r="BR150" i="4"/>
  <c r="BT150" i="4" s="1"/>
  <c r="BR118" i="4"/>
  <c r="BT118" i="4" s="1"/>
  <c r="BG118" i="4"/>
  <c r="BG86" i="4"/>
  <c r="BR86" i="4"/>
  <c r="BT86" i="4" s="1"/>
  <c r="BR54" i="4"/>
  <c r="BT54" i="4" s="1"/>
  <c r="BG54" i="4"/>
  <c r="BG26" i="4"/>
  <c r="BR26" i="4"/>
  <c r="BT26" i="4" s="1"/>
  <c r="BG11" i="4"/>
  <c r="BR11" i="4"/>
  <c r="BT11" i="4" s="1"/>
  <c r="BG153" i="4"/>
  <c r="BR153" i="4"/>
  <c r="BT153" i="4" s="1"/>
  <c r="BG145" i="4"/>
  <c r="BR145" i="4"/>
  <c r="BT145" i="4" s="1"/>
  <c r="BR137" i="4"/>
  <c r="BT137" i="4" s="1"/>
  <c r="BG137" i="4"/>
  <c r="BG129" i="4"/>
  <c r="BR129" i="4"/>
  <c r="BT129" i="4" s="1"/>
  <c r="BG121" i="4"/>
  <c r="BR121" i="4"/>
  <c r="BT121" i="4" s="1"/>
  <c r="BG113" i="4"/>
  <c r="BR113" i="4"/>
  <c r="BT113" i="4" s="1"/>
  <c r="BR105" i="4"/>
  <c r="BT105" i="4" s="1"/>
  <c r="BG105" i="4"/>
  <c r="BR97" i="4"/>
  <c r="BT97" i="4" s="1"/>
  <c r="BG97" i="4"/>
  <c r="BG89" i="4"/>
  <c r="BR89" i="4"/>
  <c r="BT89" i="4" s="1"/>
  <c r="BG81" i="4"/>
  <c r="BR81" i="4"/>
  <c r="BT81" i="4" s="1"/>
  <c r="BR73" i="4"/>
  <c r="BT73" i="4" s="1"/>
  <c r="BG73" i="4"/>
  <c r="BG65" i="4"/>
  <c r="BR65" i="4"/>
  <c r="BT65" i="4" s="1"/>
  <c r="BG57" i="4"/>
  <c r="BR57" i="4"/>
  <c r="BT57" i="4" s="1"/>
  <c r="BG49" i="4"/>
  <c r="BR49" i="4"/>
  <c r="BT49" i="4" s="1"/>
  <c r="BW41" i="4"/>
  <c r="BR41" i="4"/>
  <c r="BT41" i="4" s="1"/>
  <c r="BG41" i="4"/>
  <c r="BG25" i="4"/>
  <c r="BR25" i="4"/>
  <c r="BT25" i="4" s="1"/>
  <c r="BG10" i="4"/>
  <c r="BR10" i="4"/>
  <c r="BT10" i="4" s="1"/>
  <c r="BG128" i="4"/>
  <c r="BR128" i="4"/>
  <c r="BT128" i="4" s="1"/>
  <c r="BG96" i="4"/>
  <c r="BR96" i="4"/>
  <c r="BT96" i="4" s="1"/>
  <c r="BG64" i="4"/>
  <c r="BR64" i="4"/>
  <c r="BT64" i="4" s="1"/>
  <c r="BR32" i="4"/>
  <c r="BT32" i="4" s="1"/>
  <c r="BG32" i="4"/>
  <c r="BR12" i="4"/>
  <c r="BT12" i="4" s="1"/>
  <c r="BG12" i="4"/>
  <c r="BG130" i="4"/>
  <c r="BR130" i="4"/>
  <c r="BT130" i="4" s="1"/>
  <c r="BR98" i="4"/>
  <c r="BT98" i="4" s="1"/>
  <c r="BG98" i="4"/>
  <c r="BG66" i="4"/>
  <c r="BR66" i="4"/>
  <c r="BT66" i="4" s="1"/>
  <c r="BR39" i="4"/>
  <c r="BT39" i="4" s="1"/>
  <c r="BG39" i="4"/>
  <c r="BG21" i="4"/>
  <c r="BR21" i="4"/>
  <c r="BT21" i="4" s="1"/>
  <c r="BG140" i="4"/>
  <c r="BR140" i="4"/>
  <c r="BT140" i="4" s="1"/>
  <c r="BG108" i="4"/>
  <c r="BR108" i="4"/>
  <c r="BT108" i="4" s="1"/>
  <c r="BG76" i="4"/>
  <c r="BR76" i="4"/>
  <c r="BT76" i="4" s="1"/>
  <c r="BG44" i="4"/>
  <c r="BR44" i="4"/>
  <c r="BT44" i="4" s="1"/>
  <c r="BR20" i="4"/>
  <c r="BT20" i="4" s="1"/>
  <c r="BG20" i="4"/>
  <c r="BG142" i="4"/>
  <c r="BR142" i="4"/>
  <c r="BT142" i="4" s="1"/>
  <c r="BG110" i="4"/>
  <c r="BR110" i="4"/>
  <c r="BT110" i="4" s="1"/>
  <c r="BG78" i="4"/>
  <c r="BR78" i="4"/>
  <c r="BT78" i="4" s="1"/>
  <c r="BG46" i="4"/>
  <c r="BR46" i="4"/>
  <c r="BT46" i="4" s="1"/>
  <c r="BG23" i="4"/>
  <c r="BR23" i="4"/>
  <c r="BT23" i="4" s="1"/>
  <c r="BG9" i="4"/>
  <c r="BR9" i="4"/>
  <c r="BT9" i="4" s="1"/>
  <c r="BG151" i="4"/>
  <c r="BR151" i="4"/>
  <c r="BT151" i="4" s="1"/>
  <c r="BG143" i="4"/>
  <c r="BR143" i="4"/>
  <c r="BT143" i="4" s="1"/>
  <c r="BG135" i="4"/>
  <c r="BR135" i="4"/>
  <c r="BT135" i="4" s="1"/>
  <c r="BG127" i="4"/>
  <c r="BR127" i="4"/>
  <c r="BT127" i="4" s="1"/>
  <c r="BG119" i="4"/>
  <c r="BR119" i="4"/>
  <c r="BT119" i="4" s="1"/>
  <c r="BG111" i="4"/>
  <c r="BR111" i="4"/>
  <c r="BT111" i="4" s="1"/>
  <c r="BG103" i="4"/>
  <c r="BR103" i="4"/>
  <c r="BT103" i="4" s="1"/>
  <c r="BG95" i="4"/>
  <c r="BR95" i="4"/>
  <c r="BT95" i="4" s="1"/>
  <c r="BG87" i="4"/>
  <c r="BR87" i="4"/>
  <c r="BT87" i="4" s="1"/>
  <c r="BG79" i="4"/>
  <c r="BR79" i="4"/>
  <c r="BT79" i="4" s="1"/>
  <c r="BG71" i="4"/>
  <c r="BR71" i="4"/>
  <c r="BT71" i="4" s="1"/>
  <c r="BG63" i="4"/>
  <c r="BR63" i="4"/>
  <c r="BT63" i="4" s="1"/>
  <c r="BG55" i="4"/>
  <c r="BR55" i="4"/>
  <c r="BT55" i="4" s="1"/>
  <c r="BG47" i="4"/>
  <c r="BR47" i="4"/>
  <c r="BT47" i="4" s="1"/>
  <c r="BR38" i="4"/>
  <c r="BT38" i="4" s="1"/>
  <c r="BG38" i="4"/>
  <c r="BR22" i="4"/>
  <c r="BT22" i="4" s="1"/>
  <c r="BG22" i="4"/>
  <c r="BW10" i="4"/>
  <c r="BW96" i="4"/>
  <c r="BW32" i="4"/>
  <c r="BW130" i="4"/>
  <c r="BW98" i="4"/>
  <c r="BW39" i="4"/>
  <c r="BW140" i="4"/>
  <c r="BW76" i="4"/>
  <c r="BW20" i="4"/>
  <c r="BW110" i="4"/>
  <c r="BW78" i="4"/>
  <c r="BW23" i="4"/>
  <c r="BW143" i="4"/>
  <c r="BW127" i="4"/>
  <c r="BW111" i="4"/>
  <c r="BW95" i="4"/>
  <c r="BW79" i="4"/>
  <c r="BW63" i="4"/>
  <c r="BW47" i="4"/>
  <c r="BW22" i="4"/>
  <c r="BW152" i="4"/>
  <c r="BW88" i="4"/>
  <c r="BW29" i="4"/>
  <c r="BW122" i="4"/>
  <c r="BW58" i="4"/>
  <c r="BW14" i="4"/>
  <c r="BW100" i="4"/>
  <c r="BW34" i="4"/>
  <c r="BW16" i="4"/>
  <c r="BW102" i="4"/>
  <c r="BW40" i="4"/>
  <c r="BW19" i="4"/>
  <c r="BW149" i="4"/>
  <c r="BW125" i="4"/>
  <c r="BW109" i="4"/>
  <c r="BW93" i="4"/>
  <c r="BW77" i="4"/>
  <c r="BW53" i="4"/>
  <c r="BW33" i="4"/>
  <c r="BW112" i="4"/>
  <c r="BW80" i="4"/>
  <c r="BW48" i="4"/>
  <c r="BW18" i="4"/>
  <c r="BW146" i="4"/>
  <c r="BW114" i="4"/>
  <c r="BW82" i="4"/>
  <c r="BW50" i="4"/>
  <c r="BW28" i="4"/>
  <c r="BW156" i="4"/>
  <c r="BW124" i="4"/>
  <c r="BW92" i="4"/>
  <c r="BW60" i="4"/>
  <c r="BW31" i="4"/>
  <c r="BR8" i="4"/>
  <c r="BW8" i="4"/>
  <c r="BW126" i="4"/>
  <c r="BW94" i="4"/>
  <c r="BW62" i="4"/>
  <c r="BW37" i="4"/>
  <c r="BW13" i="4"/>
  <c r="BW155" i="4"/>
  <c r="BW139" i="4"/>
  <c r="BW131" i="4"/>
  <c r="BW123" i="4"/>
  <c r="BW115" i="4"/>
  <c r="BW107" i="4"/>
  <c r="BW99" i="4"/>
  <c r="BW91" i="4"/>
  <c r="BW83" i="4"/>
  <c r="BW75" i="4"/>
  <c r="BW67" i="4"/>
  <c r="BW59" i="4"/>
  <c r="BW51" i="4"/>
  <c r="BW43" i="4"/>
  <c r="BW128" i="4"/>
  <c r="BW64" i="4"/>
  <c r="BW12" i="4"/>
  <c r="BW66" i="4"/>
  <c r="BW21" i="4"/>
  <c r="BW108" i="4"/>
  <c r="BW44" i="4"/>
  <c r="BW142" i="4"/>
  <c r="BW46" i="4"/>
  <c r="BW9" i="4"/>
  <c r="BW151" i="4"/>
  <c r="BW135" i="4"/>
  <c r="BW119" i="4"/>
  <c r="BW103" i="4"/>
  <c r="BW87" i="4"/>
  <c r="BW71" i="4"/>
  <c r="BW55" i="4"/>
  <c r="BW38" i="4"/>
  <c r="BW120" i="4"/>
  <c r="BW56" i="4"/>
  <c r="BW154" i="4"/>
  <c r="BW90" i="4"/>
  <c r="BW35" i="4"/>
  <c r="BW132" i="4"/>
  <c r="BW68" i="4"/>
  <c r="BW134" i="4"/>
  <c r="BW70" i="4"/>
  <c r="BW157" i="4"/>
  <c r="BW141" i="4"/>
  <c r="BW133" i="4"/>
  <c r="BW117" i="4"/>
  <c r="BW101" i="4"/>
  <c r="BW85" i="4"/>
  <c r="BW69" i="4"/>
  <c r="BW61" i="4"/>
  <c r="BW45" i="4"/>
  <c r="BW17" i="4"/>
  <c r="BW136" i="4"/>
  <c r="BW104" i="4"/>
  <c r="BW72" i="4"/>
  <c r="BW36" i="4"/>
  <c r="BW138" i="4"/>
  <c r="BW106" i="4"/>
  <c r="BW42" i="4"/>
  <c r="BW24" i="4"/>
  <c r="BW148" i="4"/>
  <c r="BW116" i="4"/>
  <c r="BW84" i="4"/>
  <c r="BW52" i="4"/>
  <c r="BW27" i="4"/>
  <c r="BW118" i="4"/>
  <c r="BW86" i="4"/>
  <c r="BW54" i="4"/>
  <c r="BW26" i="4"/>
  <c r="BW11" i="4"/>
  <c r="BW153" i="4"/>
  <c r="BW145" i="4"/>
  <c r="BW137" i="4"/>
  <c r="BW129" i="4"/>
  <c r="BW121" i="4"/>
  <c r="BW113" i="4"/>
  <c r="BW105" i="4"/>
  <c r="BW97" i="4"/>
  <c r="BW89" i="4"/>
  <c r="BW81" i="4"/>
  <c r="BW73" i="4"/>
  <c r="BW65" i="4"/>
  <c r="BW57" i="4"/>
  <c r="BW49" i="4"/>
  <c r="BW25" i="4"/>
  <c r="BG8" i="4"/>
  <c r="U112" i="4"/>
  <c r="U48" i="4"/>
  <c r="V48" i="4" s="1"/>
  <c r="U146" i="4"/>
  <c r="U82" i="4"/>
  <c r="U156" i="4"/>
  <c r="U92" i="4"/>
  <c r="U31" i="4"/>
  <c r="V31" i="4" s="1"/>
  <c r="U126" i="4"/>
  <c r="U62" i="4"/>
  <c r="U13" i="4"/>
  <c r="V13" i="4" s="1"/>
  <c r="U139" i="4"/>
  <c r="V139" i="4" s="1"/>
  <c r="U123" i="4"/>
  <c r="U107" i="4"/>
  <c r="U83" i="4"/>
  <c r="V83" i="4" s="1"/>
  <c r="U67" i="4"/>
  <c r="U43" i="4"/>
  <c r="V43" i="4" s="1"/>
  <c r="U136" i="4"/>
  <c r="V136" i="4" s="1"/>
  <c r="U72" i="4"/>
  <c r="V72" i="4" s="1"/>
  <c r="U15" i="4"/>
  <c r="V15" i="4" s="1"/>
  <c r="U106" i="4"/>
  <c r="U24" i="4"/>
  <c r="V24" i="4" s="1"/>
  <c r="U116" i="4"/>
  <c r="U27" i="4"/>
  <c r="V27" i="4" s="1"/>
  <c r="U86" i="4"/>
  <c r="V86" i="4" s="1"/>
  <c r="U11" i="4"/>
  <c r="V11" i="4" s="1"/>
  <c r="U145" i="4"/>
  <c r="U137" i="4"/>
  <c r="U121" i="4"/>
  <c r="V121" i="4" s="1"/>
  <c r="U105" i="4"/>
  <c r="V105" i="4" s="1"/>
  <c r="U89" i="4"/>
  <c r="U81" i="4"/>
  <c r="U65" i="4"/>
  <c r="U49" i="4"/>
  <c r="V49" i="4" s="1"/>
  <c r="U25" i="4"/>
  <c r="V25" i="4" s="1"/>
  <c r="U152" i="4"/>
  <c r="U120" i="4"/>
  <c r="U88" i="4"/>
  <c r="U56" i="4"/>
  <c r="U29" i="4"/>
  <c r="V29" i="4" s="1"/>
  <c r="U154" i="4"/>
  <c r="U122" i="4"/>
  <c r="U90" i="4"/>
  <c r="U58" i="4"/>
  <c r="V58" i="4" s="1"/>
  <c r="U35" i="4"/>
  <c r="V35" i="4" s="1"/>
  <c r="U14" i="4"/>
  <c r="V14" i="4" s="1"/>
  <c r="U132" i="4"/>
  <c r="U100" i="4"/>
  <c r="U68" i="4"/>
  <c r="U34" i="4"/>
  <c r="V34" i="4" s="1"/>
  <c r="U16" i="4"/>
  <c r="V16" i="4" s="1"/>
  <c r="U134" i="4"/>
  <c r="V134" i="4" s="1"/>
  <c r="U102" i="4"/>
  <c r="U70" i="4"/>
  <c r="V70" i="4" s="1"/>
  <c r="U40" i="4"/>
  <c r="U19" i="4"/>
  <c r="V19" i="4" s="1"/>
  <c r="U157" i="4"/>
  <c r="U149" i="4"/>
  <c r="V149" i="4" s="1"/>
  <c r="U141" i="4"/>
  <c r="V141" i="4" s="1"/>
  <c r="U133" i="4"/>
  <c r="U125" i="4"/>
  <c r="V125" i="4" s="1"/>
  <c r="U117" i="4"/>
  <c r="V117" i="4" s="1"/>
  <c r="U109" i="4"/>
  <c r="V109" i="4" s="1"/>
  <c r="U101" i="4"/>
  <c r="V101" i="4" s="1"/>
  <c r="U93" i="4"/>
  <c r="V93" i="4" s="1"/>
  <c r="U85" i="4"/>
  <c r="V85" i="4" s="1"/>
  <c r="U77" i="4"/>
  <c r="V77" i="4" s="1"/>
  <c r="U69" i="4"/>
  <c r="U61" i="4"/>
  <c r="U53" i="4"/>
  <c r="V53" i="4" s="1"/>
  <c r="U45" i="4"/>
  <c r="U33" i="4"/>
  <c r="V33" i="4" s="1"/>
  <c r="U17" i="4"/>
  <c r="V17" i="4" s="1"/>
  <c r="U144" i="4"/>
  <c r="V144" i="4" s="1"/>
  <c r="U80" i="4"/>
  <c r="V80" i="4" s="1"/>
  <c r="U18" i="4"/>
  <c r="V18" i="4" s="1"/>
  <c r="U114" i="4"/>
  <c r="U50" i="4"/>
  <c r="U28" i="4"/>
  <c r="V28" i="4" s="1"/>
  <c r="U124" i="4"/>
  <c r="U60" i="4"/>
  <c r="U8" i="4"/>
  <c r="AW8" i="4"/>
  <c r="U94" i="4"/>
  <c r="U37" i="4"/>
  <c r="U155" i="4"/>
  <c r="U147" i="4"/>
  <c r="U131" i="4"/>
  <c r="U115" i="4"/>
  <c r="V115" i="4" s="1"/>
  <c r="U99" i="4"/>
  <c r="V99" i="4" s="1"/>
  <c r="U91" i="4"/>
  <c r="U75" i="4"/>
  <c r="U59" i="4"/>
  <c r="U51" i="4"/>
  <c r="V51" i="4" s="1"/>
  <c r="U30" i="4"/>
  <c r="V30" i="4" s="1"/>
  <c r="U104" i="4"/>
  <c r="U36" i="4"/>
  <c r="V36" i="4" s="1"/>
  <c r="U138" i="4"/>
  <c r="V138" i="4" s="1"/>
  <c r="U74" i="4"/>
  <c r="U42" i="4"/>
  <c r="V42" i="4" s="1"/>
  <c r="U148" i="4"/>
  <c r="V148" i="4" s="1"/>
  <c r="U84" i="4"/>
  <c r="U52" i="4"/>
  <c r="U150" i="4"/>
  <c r="U118" i="4"/>
  <c r="V118" i="4" s="1"/>
  <c r="U54" i="4"/>
  <c r="U26" i="4"/>
  <c r="V26" i="4" s="1"/>
  <c r="U153" i="4"/>
  <c r="U129" i="4"/>
  <c r="U113" i="4"/>
  <c r="U97" i="4"/>
  <c r="U73" i="4"/>
  <c r="V73" i="4" s="1"/>
  <c r="U57" i="4"/>
  <c r="U41" i="4"/>
  <c r="U10" i="4"/>
  <c r="V10" i="4" s="1"/>
  <c r="U128" i="4"/>
  <c r="V128" i="4" s="1"/>
  <c r="U96" i="4"/>
  <c r="V96" i="4" s="1"/>
  <c r="U64" i="4"/>
  <c r="U32" i="4"/>
  <c r="V32" i="4" s="1"/>
  <c r="U12" i="4"/>
  <c r="V12" i="4" s="1"/>
  <c r="U130" i="4"/>
  <c r="U98" i="4"/>
  <c r="V98" i="4" s="1"/>
  <c r="U66" i="4"/>
  <c r="V66" i="4" s="1"/>
  <c r="U39" i="4"/>
  <c r="U21" i="4"/>
  <c r="V21" i="4" s="1"/>
  <c r="U140" i="4"/>
  <c r="U108" i="4"/>
  <c r="U76" i="4"/>
  <c r="U44" i="4"/>
  <c r="V44" i="4" s="1"/>
  <c r="U20" i="4"/>
  <c r="V20" i="4" s="1"/>
  <c r="U142" i="4"/>
  <c r="U110" i="4"/>
  <c r="U78" i="4"/>
  <c r="V78" i="4" s="1"/>
  <c r="U46" i="4"/>
  <c r="U23" i="4"/>
  <c r="V23" i="4" s="1"/>
  <c r="U9" i="4"/>
  <c r="V9" i="4" s="1"/>
  <c r="U151" i="4"/>
  <c r="V151" i="4" s="1"/>
  <c r="U143" i="4"/>
  <c r="U135" i="4"/>
  <c r="V135" i="4" s="1"/>
  <c r="U127" i="4"/>
  <c r="V127" i="4" s="1"/>
  <c r="U119" i="4"/>
  <c r="V119" i="4" s="1"/>
  <c r="U111" i="4"/>
  <c r="U103" i="4"/>
  <c r="V103" i="4" s="1"/>
  <c r="U95" i="4"/>
  <c r="V95" i="4" s="1"/>
  <c r="U87" i="4"/>
  <c r="V87" i="4" s="1"/>
  <c r="U79" i="4"/>
  <c r="U71" i="4"/>
  <c r="V71" i="4" s="1"/>
  <c r="U63" i="4"/>
  <c r="V63" i="4" s="1"/>
  <c r="U55" i="4"/>
  <c r="V55" i="4" s="1"/>
  <c r="U47" i="4"/>
  <c r="U38" i="4"/>
  <c r="V38" i="4" s="1"/>
  <c r="U22" i="4"/>
  <c r="V22" i="4" s="1"/>
  <c r="Z361" i="10"/>
  <c r="AB361" i="10" s="1"/>
  <c r="Z280" i="10"/>
  <c r="AA280" i="10" s="1"/>
  <c r="Z176" i="10"/>
  <c r="AA176" i="10" s="1"/>
  <c r="Z248" i="10"/>
  <c r="AA248" i="10" s="1"/>
  <c r="Z204" i="10"/>
  <c r="AA204" i="10" s="1"/>
  <c r="Z396" i="10"/>
  <c r="AA396" i="10" s="1"/>
  <c r="Z245" i="10"/>
  <c r="AB245" i="10" s="1"/>
  <c r="Z539" i="10"/>
  <c r="AA539" i="10" s="1"/>
  <c r="Z324" i="10"/>
  <c r="AB324" i="10" s="1"/>
  <c r="Z467" i="10"/>
  <c r="AB467" i="10" s="1"/>
  <c r="Z259" i="10"/>
  <c r="Z560" i="10"/>
  <c r="AB560" i="10" s="1"/>
  <c r="Z430" i="10"/>
  <c r="AB430" i="10" s="1"/>
  <c r="Z534" i="10"/>
  <c r="AA534" i="10" s="1"/>
  <c r="Z540" i="10"/>
  <c r="Z21" i="10"/>
  <c r="AB21" i="10" s="1"/>
  <c r="Z33" i="10"/>
  <c r="AB33" i="10" s="1"/>
  <c r="Z368" i="10"/>
  <c r="Z304" i="10"/>
  <c r="Z483" i="10"/>
  <c r="AB483" i="10" s="1"/>
  <c r="Z125" i="10"/>
  <c r="AA125" i="10" s="1"/>
  <c r="Z348" i="10"/>
  <c r="AA348" i="10" s="1"/>
  <c r="Z498" i="10"/>
  <c r="Z554" i="10"/>
  <c r="AA554" i="10" s="1"/>
  <c r="Z19" i="10"/>
  <c r="AB19" i="10" s="1"/>
  <c r="Z192" i="10"/>
  <c r="AB192" i="10" s="1"/>
  <c r="Z505" i="10"/>
  <c r="AB505" i="10" s="1"/>
  <c r="Z104" i="10"/>
  <c r="AA104" i="10" s="1"/>
  <c r="Z129" i="10"/>
  <c r="AA129" i="10" s="1"/>
  <c r="Z7" i="10"/>
  <c r="AA7" i="10" s="1"/>
  <c r="Z512" i="10"/>
  <c r="AA512" i="10" s="1"/>
  <c r="Z60" i="10"/>
  <c r="AB60" i="10" s="1"/>
  <c r="Z31" i="10"/>
  <c r="AA31" i="10" s="1"/>
  <c r="Z425" i="10"/>
  <c r="AA425" i="10" s="1"/>
  <c r="Z529" i="10"/>
  <c r="AA529" i="10" s="1"/>
  <c r="Z453" i="10"/>
  <c r="AB453" i="10" s="1"/>
  <c r="Z323" i="10"/>
  <c r="AB323" i="10" s="1"/>
  <c r="Z386" i="10"/>
  <c r="AB386" i="10" s="1"/>
  <c r="Z247" i="10"/>
  <c r="AA247" i="10" s="1"/>
  <c r="Z117" i="10"/>
  <c r="AA117" i="10" s="1"/>
  <c r="Z39" i="10"/>
  <c r="AB39" i="10" s="1"/>
  <c r="Z151" i="10"/>
  <c r="AA151" i="10" s="1"/>
  <c r="Z85" i="10"/>
  <c r="Z207" i="10"/>
  <c r="AB207" i="10" s="1"/>
  <c r="Z22" i="10"/>
  <c r="AB22" i="10" s="1"/>
  <c r="Z238" i="10"/>
  <c r="AA238" i="10" s="1"/>
  <c r="Z377" i="10"/>
  <c r="AB377" i="10" s="1"/>
  <c r="Z469" i="10"/>
  <c r="AA469" i="10" s="1"/>
  <c r="Z551" i="10"/>
  <c r="AA551" i="10" s="1"/>
  <c r="Z468" i="10"/>
  <c r="AA468" i="10" s="1"/>
  <c r="Z504" i="10"/>
  <c r="AA504" i="10" s="1"/>
  <c r="Z433" i="10"/>
  <c r="AB433" i="10" s="1"/>
  <c r="Z351" i="10"/>
  <c r="AA351" i="10" s="1"/>
  <c r="Z357" i="10"/>
  <c r="AA357" i="10" s="1"/>
  <c r="Z227" i="10"/>
  <c r="AA227" i="10" s="1"/>
  <c r="Z65" i="10"/>
  <c r="AB65" i="10" s="1"/>
  <c r="Z115" i="10"/>
  <c r="AA115" i="10" s="1"/>
  <c r="Z43" i="10"/>
  <c r="AA43" i="10" s="1"/>
  <c r="Z284" i="10"/>
  <c r="AB284" i="10" s="1"/>
  <c r="Z479" i="10"/>
  <c r="AA479" i="10" s="1"/>
  <c r="Z32" i="10"/>
  <c r="AB32" i="10" s="1"/>
  <c r="Z164" i="10"/>
  <c r="AB164" i="10" s="1"/>
  <c r="Z277" i="10"/>
  <c r="Z461" i="10"/>
  <c r="AA461" i="10" s="1"/>
  <c r="Z543" i="10"/>
  <c r="AB543" i="10" s="1"/>
  <c r="Z521" i="10"/>
  <c r="AA521" i="10" s="1"/>
  <c r="Z449" i="10"/>
  <c r="Z366" i="10"/>
  <c r="AB366" i="10" s="1"/>
  <c r="Z318" i="10"/>
  <c r="AB318" i="10" s="1"/>
  <c r="Z243" i="10"/>
  <c r="AB243" i="10" s="1"/>
  <c r="Z206" i="10"/>
  <c r="Z131" i="10"/>
  <c r="AA131" i="10" s="1"/>
  <c r="Z202" i="10"/>
  <c r="AA202" i="10" s="1"/>
  <c r="Z252" i="10"/>
  <c r="AB252" i="10" s="1"/>
  <c r="Z399" i="10"/>
  <c r="Z524" i="10"/>
  <c r="AA524" i="10" s="1"/>
  <c r="Z226" i="10"/>
  <c r="AA226" i="10" s="1"/>
  <c r="Z261" i="10"/>
  <c r="AB261" i="10" s="1"/>
  <c r="Z413" i="10"/>
  <c r="AB413" i="10" s="1"/>
  <c r="Z520" i="10"/>
  <c r="AB520" i="10" s="1"/>
  <c r="Z475" i="10"/>
  <c r="AB475" i="10" s="1"/>
  <c r="Z76" i="10"/>
  <c r="AA76" i="10" s="1"/>
  <c r="Z244" i="10"/>
  <c r="AA244" i="10" s="1"/>
  <c r="Z383" i="10"/>
  <c r="AB383" i="10" s="1"/>
  <c r="Z485" i="10"/>
  <c r="AA485" i="10" s="1"/>
  <c r="Z62" i="10"/>
  <c r="AA62" i="10" s="1"/>
  <c r="Z559" i="10"/>
  <c r="AA559" i="10" s="1"/>
  <c r="Z414" i="10"/>
  <c r="AB414" i="10" s="1"/>
  <c r="Z287" i="10"/>
  <c r="AB287" i="10" s="1"/>
  <c r="Z57" i="10"/>
  <c r="AB57" i="10" s="1"/>
  <c r="Z71" i="10"/>
  <c r="AB71" i="10" s="1"/>
  <c r="Z224" i="10"/>
  <c r="AB224" i="10" s="1"/>
  <c r="Z201" i="10"/>
  <c r="AB201" i="10" s="1"/>
  <c r="Z460" i="10"/>
  <c r="AB460" i="10" s="1"/>
  <c r="Z34" i="10"/>
  <c r="AA34" i="10" s="1"/>
  <c r="Z296" i="10"/>
  <c r="AB296" i="10" s="1"/>
  <c r="Z385" i="10"/>
  <c r="AA385" i="10" s="1"/>
  <c r="Z550" i="10"/>
  <c r="AB550" i="10" s="1"/>
  <c r="Z100" i="10"/>
  <c r="AA100" i="10" s="1"/>
  <c r="Z254" i="10"/>
  <c r="AB254" i="10" s="1"/>
  <c r="Z495" i="10"/>
  <c r="AA495" i="10" s="1"/>
  <c r="Z128" i="10"/>
  <c r="AB128" i="10" s="1"/>
  <c r="Z517" i="10"/>
  <c r="AA517" i="10" s="1"/>
  <c r="Z239" i="10"/>
  <c r="AB239" i="10" s="1"/>
  <c r="Z260" i="10"/>
  <c r="AB260" i="10" s="1"/>
  <c r="Z294" i="10"/>
  <c r="AB294" i="10" s="1"/>
  <c r="Z68" i="10"/>
  <c r="AB68" i="10" s="1"/>
  <c r="Z442" i="10"/>
  <c r="AA442" i="10" s="1"/>
  <c r="Z412" i="10"/>
  <c r="AA412" i="10" s="1"/>
  <c r="Z337" i="10"/>
  <c r="AA337" i="10" s="1"/>
  <c r="Z26" i="10"/>
  <c r="AA26" i="10" s="1"/>
  <c r="Z166" i="10"/>
  <c r="AB166" i="10" s="1"/>
  <c r="Z503" i="10"/>
  <c r="AB503" i="10" s="1"/>
  <c r="Z193" i="10"/>
  <c r="AA193" i="10" s="1"/>
  <c r="Z452" i="10"/>
  <c r="AB452" i="10" s="1"/>
  <c r="Z470" i="10"/>
  <c r="AB470" i="10" s="1"/>
  <c r="Z139" i="10"/>
  <c r="AB139" i="10" s="1"/>
  <c r="Z222" i="10"/>
  <c r="AB222" i="10" s="1"/>
  <c r="Z519" i="10"/>
  <c r="Z523" i="10"/>
  <c r="AA523" i="10" s="1"/>
  <c r="Z404" i="10"/>
  <c r="AB404" i="10" s="1"/>
  <c r="Z307" i="10"/>
  <c r="AB307" i="10" s="1"/>
  <c r="Z329" i="10"/>
  <c r="AB329" i="10" s="1"/>
  <c r="Z183" i="10"/>
  <c r="AB183" i="10" s="1"/>
  <c r="Z101" i="10"/>
  <c r="AA101" i="10" s="1"/>
  <c r="Z99" i="10"/>
  <c r="AB99" i="10" s="1"/>
  <c r="Z135" i="10"/>
  <c r="AB135" i="10" s="1"/>
  <c r="Z59" i="10"/>
  <c r="AB59" i="10" s="1"/>
  <c r="Z48" i="10"/>
  <c r="AA48" i="10" s="1"/>
  <c r="Z86" i="10"/>
  <c r="AB86" i="10" s="1"/>
  <c r="Z276" i="10"/>
  <c r="AA276" i="10" s="1"/>
  <c r="Z298" i="10"/>
  <c r="AA298" i="10" s="1"/>
  <c r="Z436" i="10"/>
  <c r="AB436" i="10" s="1"/>
  <c r="Z169" i="10"/>
  <c r="AB169" i="10" s="1"/>
  <c r="Z56" i="10"/>
  <c r="Z492" i="10"/>
  <c r="AB492" i="10" s="1"/>
  <c r="Z400" i="10"/>
  <c r="AB400" i="10" s="1"/>
  <c r="Z319" i="10"/>
  <c r="AA319" i="10" s="1"/>
  <c r="Z325" i="10"/>
  <c r="Z179" i="10"/>
  <c r="AB179" i="10" s="1"/>
  <c r="Z23" i="10"/>
  <c r="AB23" i="10" s="1"/>
  <c r="Z81" i="10"/>
  <c r="AB81" i="10" s="1"/>
  <c r="Z35" i="10"/>
  <c r="AB35" i="10" s="1"/>
  <c r="Z197" i="10"/>
  <c r="AA197" i="10" s="1"/>
  <c r="Z516" i="10"/>
  <c r="AA516" i="10" s="1"/>
  <c r="Z114" i="10"/>
  <c r="AB114" i="10" s="1"/>
  <c r="Z212" i="10"/>
  <c r="AA212" i="10" s="1"/>
  <c r="Z246" i="10"/>
  <c r="AA246" i="10" s="1"/>
  <c r="Z432" i="10"/>
  <c r="AB432" i="10" s="1"/>
  <c r="Z185" i="10"/>
  <c r="AB185" i="10" s="1"/>
  <c r="Z496" i="10"/>
  <c r="AB496" i="10" s="1"/>
  <c r="Z416" i="10"/>
  <c r="AB416" i="10" s="1"/>
  <c r="Z335" i="10"/>
  <c r="AB335" i="10" s="1"/>
  <c r="Z341" i="10"/>
  <c r="AB341" i="10" s="1"/>
  <c r="Z211" i="10"/>
  <c r="Z29" i="10"/>
  <c r="AB29" i="10" s="1"/>
  <c r="Z97" i="10"/>
  <c r="AA97" i="10" s="1"/>
  <c r="Z182" i="10"/>
  <c r="AB182" i="10" s="1"/>
  <c r="Z173" i="10"/>
  <c r="AB173" i="10" s="1"/>
  <c r="Z489" i="10"/>
  <c r="AA489" i="10" s="1"/>
  <c r="Z90" i="10"/>
  <c r="AB90" i="10" s="1"/>
  <c r="Z177" i="10"/>
  <c r="AB177" i="10" s="1"/>
  <c r="Z293" i="10"/>
  <c r="AB293" i="10" s="1"/>
  <c r="Z419" i="10"/>
  <c r="AB419" i="10" s="1"/>
  <c r="Z553" i="10"/>
  <c r="AB553" i="10" s="1"/>
  <c r="Z538" i="10"/>
  <c r="AB538" i="10" s="1"/>
  <c r="Z230" i="10"/>
  <c r="AA230" i="10" s="1"/>
  <c r="Z221" i="10"/>
  <c r="AB221" i="10" s="1"/>
  <c r="Z391" i="10"/>
  <c r="AB391" i="10" s="1"/>
  <c r="Z557" i="10"/>
  <c r="AA557" i="10" s="1"/>
  <c r="Z138" i="10"/>
  <c r="AB138" i="10" s="1"/>
  <c r="Z527" i="10"/>
  <c r="AA527" i="10" s="1"/>
  <c r="Z347" i="10"/>
  <c r="AA347" i="10" s="1"/>
  <c r="Z223" i="10"/>
  <c r="AB223" i="10" s="1"/>
  <c r="Z111" i="10"/>
  <c r="Z292" i="10"/>
  <c r="AA292" i="10" s="1"/>
  <c r="Z74" i="10"/>
  <c r="AB74" i="10" s="1"/>
  <c r="Z285" i="10"/>
  <c r="AA285" i="10" s="1"/>
  <c r="Z544" i="10"/>
  <c r="Z118" i="10"/>
  <c r="AA118" i="10" s="1"/>
  <c r="Z373" i="10"/>
  <c r="AB373" i="10" s="1"/>
  <c r="Z423" i="10"/>
  <c r="AB423" i="10" s="1"/>
  <c r="Z47" i="10"/>
  <c r="Z120" i="10"/>
  <c r="AB120" i="10" s="1"/>
  <c r="Z369" i="10"/>
  <c r="AB369" i="10" s="1"/>
  <c r="Z471" i="10"/>
  <c r="AA471" i="10" s="1"/>
  <c r="Z225" i="10"/>
  <c r="Z445" i="10"/>
  <c r="AA445" i="10" s="1"/>
  <c r="Z203" i="10"/>
  <c r="AB203" i="10" s="1"/>
  <c r="Z415" i="10"/>
  <c r="AB415" i="10" s="1"/>
  <c r="Z451" i="10"/>
  <c r="AA451" i="10" s="1"/>
  <c r="Z288" i="10"/>
  <c r="AA288" i="10" s="1"/>
  <c r="Z541" i="10"/>
  <c r="AA541" i="10" s="1"/>
  <c r="Z398" i="10"/>
  <c r="AA398" i="10" s="1"/>
  <c r="Z271" i="10"/>
  <c r="AB271" i="10" s="1"/>
  <c r="Z159" i="10"/>
  <c r="AA159" i="10" s="1"/>
  <c r="Z158" i="10"/>
  <c r="AA158" i="10" s="1"/>
  <c r="Z281" i="10"/>
  <c r="AB281" i="10" s="1"/>
  <c r="Z233" i="10"/>
  <c r="Z493" i="10"/>
  <c r="AA493" i="10" s="1"/>
  <c r="Z349" i="10"/>
  <c r="AB349" i="10" s="1"/>
  <c r="Z268" i="10"/>
  <c r="AA268" i="10" s="1"/>
  <c r="Z482" i="10"/>
  <c r="Z380" i="10"/>
  <c r="AB380" i="10" s="1"/>
  <c r="Z167" i="10"/>
  <c r="AB167" i="10" s="1"/>
  <c r="Z75" i="10"/>
  <c r="AB75" i="10" s="1"/>
  <c r="Z46" i="10"/>
  <c r="AB46" i="10" s="1"/>
  <c r="Z126" i="10"/>
  <c r="AB126" i="10" s="1"/>
  <c r="Z360" i="10"/>
  <c r="AA360" i="10" s="1"/>
  <c r="Z249" i="10"/>
  <c r="AA249" i="10" s="1"/>
  <c r="Z477" i="10"/>
  <c r="Z376" i="10"/>
  <c r="AB376" i="10" s="1"/>
  <c r="Z145" i="10"/>
  <c r="AB145" i="10" s="1"/>
  <c r="Z44" i="10"/>
  <c r="AB44" i="10" s="1"/>
  <c r="Z312" i="10"/>
  <c r="Z69" i="10"/>
  <c r="AB69" i="10" s="1"/>
  <c r="Z316" i="10"/>
  <c r="AA316" i="10" s="1"/>
  <c r="Z257" i="10"/>
  <c r="AA257" i="10" s="1"/>
  <c r="Z384" i="10"/>
  <c r="Z309" i="10"/>
  <c r="AB309" i="10" s="1"/>
  <c r="Z95" i="10"/>
  <c r="AB95" i="10" s="1"/>
  <c r="Z30" i="10"/>
  <c r="AB30" i="10" s="1"/>
  <c r="Z542" i="10"/>
  <c r="AA542" i="10" s="1"/>
  <c r="Z228" i="10"/>
  <c r="AB228" i="10" s="1"/>
  <c r="Z443" i="10"/>
  <c r="AA443" i="10" s="1"/>
  <c r="Z78" i="10"/>
  <c r="AB78" i="10" s="1"/>
  <c r="Z290" i="10"/>
  <c r="AB290" i="10" s="1"/>
  <c r="Z558" i="10"/>
  <c r="AA558" i="10" s="1"/>
  <c r="Z473" i="10"/>
  <c r="AA473" i="10" s="1"/>
  <c r="Z141" i="10"/>
  <c r="AB141" i="10" s="1"/>
  <c r="Z328" i="10"/>
  <c r="AA328" i="10" s="1"/>
  <c r="Z332" i="10"/>
  <c r="AB332" i="10" s="1"/>
  <c r="Z92" i="10"/>
  <c r="AA92" i="10" s="1"/>
  <c r="Z446" i="10"/>
  <c r="AB446" i="10" s="1"/>
  <c r="Z160" i="10"/>
  <c r="AA160" i="10" s="1"/>
  <c r="Z82" i="10"/>
  <c r="AB82" i="10" s="1"/>
  <c r="Z362" i="10"/>
  <c r="AB362" i="10" s="1"/>
  <c r="Z162" i="10"/>
  <c r="AB162" i="10" s="1"/>
  <c r="Z237" i="10"/>
  <c r="Z331" i="10"/>
  <c r="AA331" i="10" s="1"/>
  <c r="Z93" i="10"/>
  <c r="AB93" i="10" s="1"/>
  <c r="Z200" i="10"/>
  <c r="AA200" i="10" s="1"/>
  <c r="Z556" i="10"/>
  <c r="Z150" i="10"/>
  <c r="AA150" i="10" s="1"/>
  <c r="Z300" i="10"/>
  <c r="AA300" i="10" s="1"/>
  <c r="Z434" i="10"/>
  <c r="Z37" i="10"/>
  <c r="AA37" i="10" s="1"/>
  <c r="Z124" i="10"/>
  <c r="AA124" i="10" s="1"/>
  <c r="Z389" i="10"/>
  <c r="AA389" i="10" s="1"/>
  <c r="Z533" i="10"/>
  <c r="AB533" i="10" s="1"/>
  <c r="Z378" i="10"/>
  <c r="AB378" i="10" s="1"/>
  <c r="Z255" i="10"/>
  <c r="AB255" i="10" s="1"/>
  <c r="Z143" i="10"/>
  <c r="AA143" i="10" s="1"/>
  <c r="Z156" i="10"/>
  <c r="Z427" i="10"/>
  <c r="Z253" i="10"/>
  <c r="AA253" i="10" s="1"/>
  <c r="Z522" i="10"/>
  <c r="AB522" i="10" s="1"/>
  <c r="Z94" i="10"/>
  <c r="AB94" i="10" s="1"/>
  <c r="Z165" i="10"/>
  <c r="AA165" i="10" s="1"/>
  <c r="Z417" i="10"/>
  <c r="AA417" i="10" s="1"/>
  <c r="Z122" i="10"/>
  <c r="AA122" i="10" s="1"/>
  <c r="Z502" i="10"/>
  <c r="AA502" i="10" s="1"/>
  <c r="Z435" i="10"/>
  <c r="AA435" i="10" s="1"/>
  <c r="Z53" i="10"/>
  <c r="AB53" i="10" s="1"/>
  <c r="Z532" i="10"/>
  <c r="AB532" i="10" s="1"/>
  <c r="Z526" i="10"/>
  <c r="AB526" i="10" s="1"/>
  <c r="Z181" i="10"/>
  <c r="Z536" i="10"/>
  <c r="AA536" i="10" s="1"/>
  <c r="Z116" i="10"/>
  <c r="AB116" i="10" s="1"/>
  <c r="Z154" i="10"/>
  <c r="AA154" i="10" s="1"/>
  <c r="Z356" i="10"/>
  <c r="AA356" i="10" s="1"/>
  <c r="Z545" i="10"/>
  <c r="AA545" i="10" s="1"/>
  <c r="Z67" i="10"/>
  <c r="AB67" i="10" s="1"/>
  <c r="Z381" i="10"/>
  <c r="AB381" i="10" s="1"/>
  <c r="Z478" i="10"/>
  <c r="AB478" i="10" s="1"/>
  <c r="Z161" i="10"/>
  <c r="AA161" i="10" s="1"/>
  <c r="Z219" i="10"/>
  <c r="AA219" i="10" s="1"/>
  <c r="Z282" i="10"/>
  <c r="AB282" i="10" s="1"/>
  <c r="Z481" i="10"/>
  <c r="AB481" i="10" s="1"/>
  <c r="Z322" i="10"/>
  <c r="AA322" i="10" s="1"/>
  <c r="Z149" i="10"/>
  <c r="AB149" i="10" s="1"/>
  <c r="Z52" i="10"/>
  <c r="AB52" i="10" s="1"/>
  <c r="Z170" i="10"/>
  <c r="AA170" i="10" s="1"/>
  <c r="Z132" i="10"/>
  <c r="AB132" i="10" s="1"/>
  <c r="Z379" i="10"/>
  <c r="AB379" i="10" s="1"/>
  <c r="Z465" i="10"/>
  <c r="AB465" i="10" s="1"/>
  <c r="Z480" i="10"/>
  <c r="AB480" i="10" s="1"/>
  <c r="Z334" i="10"/>
  <c r="AA334" i="10" s="1"/>
  <c r="Z113" i="10"/>
  <c r="AA113" i="10" s="1"/>
  <c r="Z87" i="10"/>
  <c r="AA87" i="10" s="1"/>
  <c r="Z393" i="10"/>
  <c r="AA393" i="10" s="1"/>
  <c r="Z152" i="10"/>
  <c r="AB152" i="10" s="1"/>
  <c r="Z367" i="10"/>
  <c r="AB367" i="10" s="1"/>
  <c r="Z547" i="10"/>
  <c r="AA547" i="10" s="1"/>
  <c r="Z402" i="10"/>
  <c r="AB402" i="10" s="1"/>
  <c r="Z275" i="10"/>
  <c r="AB275" i="10" s="1"/>
  <c r="Z163" i="10"/>
  <c r="AB163" i="10" s="1"/>
  <c r="Z142" i="10"/>
  <c r="AA142" i="10" s="1"/>
  <c r="Z265" i="10"/>
  <c r="Z217" i="10"/>
  <c r="AA217" i="10" s="1"/>
  <c r="Z487" i="10"/>
  <c r="AA487" i="10" s="1"/>
  <c r="Z134" i="10"/>
  <c r="AA134" i="10" s="1"/>
  <c r="Z352" i="10"/>
  <c r="Z27" i="10"/>
  <c r="AB27" i="10" s="1"/>
  <c r="Z428" i="10"/>
  <c r="AA428" i="10" s="1"/>
  <c r="Z63" i="10"/>
  <c r="AB63" i="10" s="1"/>
  <c r="Z463" i="10"/>
  <c r="Z403" i="10"/>
  <c r="AB403" i="10" s="1"/>
  <c r="Z256" i="10"/>
  <c r="AB256" i="10" s="1"/>
  <c r="Z530" i="10"/>
  <c r="AB530" i="10" s="1"/>
  <c r="Z188" i="10"/>
  <c r="Z80" i="10"/>
  <c r="AA80" i="10" s="1"/>
  <c r="Z314" i="10"/>
  <c r="AB314" i="10" s="1"/>
  <c r="Z236" i="10"/>
  <c r="AB236" i="10" s="1"/>
  <c r="Z375" i="10"/>
  <c r="AA375" i="10" s="1"/>
  <c r="Z346" i="10"/>
  <c r="AB346" i="10" s="1"/>
  <c r="Z186" i="10"/>
  <c r="AA186" i="10" s="1"/>
  <c r="Z136" i="10"/>
  <c r="AB136" i="10" s="1"/>
  <c r="Z270" i="10"/>
  <c r="AA270" i="10" s="1"/>
  <c r="Z148" i="10"/>
  <c r="AB148" i="10" s="1"/>
  <c r="Z274" i="10"/>
  <c r="AA274" i="10" s="1"/>
  <c r="Z455" i="10"/>
  <c r="Z106" i="10"/>
  <c r="Z218" i="10"/>
  <c r="AB218" i="10" s="1"/>
  <c r="Z444" i="10"/>
  <c r="AB444" i="10" s="1"/>
  <c r="Z488" i="10"/>
  <c r="AB488" i="10" s="1"/>
  <c r="Z315" i="10"/>
  <c r="AA315" i="10" s="1"/>
  <c r="Z175" i="10"/>
  <c r="AA175" i="10" s="1"/>
  <c r="Z77" i="10"/>
  <c r="AB77" i="10" s="1"/>
  <c r="Z213" i="10"/>
  <c r="Z130" i="10"/>
  <c r="AA130" i="10" s="1"/>
  <c r="Z262" i="10"/>
  <c r="AA262" i="10" s="1"/>
  <c r="Z232" i="10"/>
  <c r="AA232" i="10" s="1"/>
  <c r="Z196" i="10"/>
  <c r="AA196" i="10" s="1"/>
  <c r="Z205" i="10"/>
  <c r="Z438" i="10"/>
  <c r="AA438" i="10" s="1"/>
  <c r="Z112" i="10"/>
  <c r="AB112" i="10" s="1"/>
  <c r="Z546" i="10"/>
  <c r="AB546" i="10" s="1"/>
  <c r="Z303" i="10"/>
  <c r="AA303" i="10" s="1"/>
  <c r="Z42" i="10"/>
  <c r="AB42" i="10" s="1"/>
  <c r="Z242" i="10"/>
  <c r="AB242" i="10" s="1"/>
  <c r="Z308" i="10"/>
  <c r="Z320" i="10"/>
  <c r="Z96" i="10"/>
  <c r="AB96" i="10" s="1"/>
  <c r="Z98" i="10"/>
  <c r="AA98" i="10" s="1"/>
  <c r="Z172" i="10"/>
  <c r="Z20" i="10"/>
  <c r="AA20" i="10" s="1"/>
  <c r="Z548" i="10"/>
  <c r="AA548" i="10" s="1"/>
  <c r="Z422" i="10"/>
  <c r="AB422" i="10" s="1"/>
  <c r="Z295" i="10"/>
  <c r="AA295" i="10" s="1"/>
  <c r="Z195" i="10"/>
  <c r="Z119" i="10"/>
  <c r="AB119" i="10" s="1"/>
  <c r="Z190" i="10"/>
  <c r="AA190" i="10" s="1"/>
  <c r="Z184" i="10"/>
  <c r="AA184" i="10" s="1"/>
  <c r="Z491" i="10"/>
  <c r="AB491" i="10" s="1"/>
  <c r="Z418" i="10"/>
  <c r="AB418" i="10" s="1"/>
  <c r="Z291" i="10"/>
  <c r="AA291" i="10" s="1"/>
  <c r="Z66" i="10"/>
  <c r="AA66" i="10" s="1"/>
  <c r="Z216" i="10"/>
  <c r="AA216" i="10" s="1"/>
  <c r="Z459" i="10"/>
  <c r="AB459" i="10" s="1"/>
  <c r="Z457" i="10"/>
  <c r="AA457" i="10" s="1"/>
  <c r="Z439" i="10"/>
  <c r="AB439" i="10" s="1"/>
  <c r="Z102" i="10"/>
  <c r="AB102" i="10" s="1"/>
  <c r="Z474" i="10"/>
  <c r="AA474" i="10" s="1"/>
  <c r="Z214" i="10"/>
  <c r="AA214" i="10" s="1"/>
  <c r="Z409" i="10"/>
  <c r="AA409" i="10" s="1"/>
  <c r="Z476" i="10"/>
  <c r="Z518" i="10"/>
  <c r="AA518" i="10" s="1"/>
  <c r="Z301" i="10"/>
  <c r="AA301" i="10" s="1"/>
  <c r="Z241" i="10"/>
  <c r="AB241" i="10" s="1"/>
  <c r="Z64" i="10"/>
  <c r="AB64" i="10" s="1"/>
  <c r="Z24" i="10"/>
  <c r="AA24" i="10" s="1"/>
  <c r="Z272" i="10"/>
  <c r="AB272" i="10" s="1"/>
  <c r="Z250" i="10"/>
  <c r="AA250" i="10" s="1"/>
  <c r="Z395" i="10"/>
  <c r="Z382" i="10"/>
  <c r="AB382" i="10" s="1"/>
  <c r="Z390" i="10"/>
  <c r="AB390" i="10" s="1"/>
  <c r="Z421" i="10"/>
  <c r="AA421" i="10" s="1"/>
  <c r="Z464" i="10"/>
  <c r="AA464" i="10" s="1"/>
  <c r="Z429" i="10"/>
  <c r="AB429" i="10" s="1"/>
  <c r="Z91" i="10"/>
  <c r="AB91" i="10" s="1"/>
  <c r="Z340" i="10"/>
  <c r="AB340" i="10" s="1"/>
  <c r="Z363" i="10"/>
  <c r="Z515" i="10"/>
  <c r="AB515" i="10" s="1"/>
  <c r="Z220" i="10"/>
  <c r="AA220" i="10" s="1"/>
  <c r="Z28" i="10"/>
  <c r="AB28" i="10" s="1"/>
  <c r="Z321" i="10"/>
  <c r="Z501" i="10"/>
  <c r="AB501" i="10" s="1"/>
  <c r="Z108" i="10"/>
  <c r="AB108" i="10" s="1"/>
  <c r="Z401" i="10"/>
  <c r="AA401" i="10" s="1"/>
  <c r="Z70" i="10"/>
  <c r="AB70" i="10" s="1"/>
  <c r="Z365" i="10"/>
  <c r="AB365" i="10" s="1"/>
  <c r="Z458" i="10"/>
  <c r="AA458" i="10" s="1"/>
  <c r="Z199" i="10"/>
  <c r="Z490" i="10"/>
  <c r="Z336" i="10"/>
  <c r="AA336" i="10" s="1"/>
  <c r="Z180" i="10"/>
  <c r="AA180" i="10" s="1"/>
  <c r="Z353" i="10"/>
  <c r="Z450" i="10"/>
  <c r="Z297" i="10"/>
  <c r="AA297" i="10" s="1"/>
  <c r="Z88" i="10"/>
  <c r="AA88" i="10" s="1"/>
  <c r="Z194" i="10"/>
  <c r="AB194" i="10" s="1"/>
  <c r="Z462" i="10"/>
  <c r="Z140" i="10"/>
  <c r="AB140" i="10" s="1"/>
  <c r="Z525" i="10"/>
  <c r="AA525" i="10" s="1"/>
  <c r="Z103" i="10"/>
  <c r="AA103" i="10" s="1"/>
  <c r="Z549" i="10"/>
  <c r="Z289" i="10"/>
  <c r="AB289" i="10" s="1"/>
  <c r="Z266" i="10"/>
  <c r="AA266" i="10" s="1"/>
  <c r="Z528" i="10"/>
  <c r="AB528" i="10" s="1"/>
  <c r="Z397" i="10"/>
  <c r="AB397" i="10" s="1"/>
  <c r="Z109" i="10"/>
  <c r="AA109" i="10" s="1"/>
  <c r="Z209" i="10"/>
  <c r="AB209" i="10" s="1"/>
  <c r="Z264" i="10"/>
  <c r="AA264" i="10" s="1"/>
  <c r="Z191" i="10"/>
  <c r="Z405" i="10"/>
  <c r="AB405" i="10" s="1"/>
  <c r="Z273" i="10"/>
  <c r="AA273" i="10" s="1"/>
  <c r="Z61" i="10"/>
  <c r="AB61" i="10" s="1"/>
  <c r="Z278" i="10"/>
  <c r="Z350" i="10"/>
  <c r="AB350" i="10" s="1"/>
  <c r="Z38" i="10"/>
  <c r="AB38" i="10" s="1"/>
  <c r="Z144" i="10"/>
  <c r="AB144" i="10" s="1"/>
  <c r="Z407" i="10"/>
  <c r="AB407" i="10" s="1"/>
  <c r="Z269" i="10"/>
  <c r="AB269" i="10" s="1"/>
  <c r="Z157" i="10"/>
  <c r="AB157" i="10" s="1"/>
  <c r="Z234" i="10"/>
  <c r="AB234" i="10" s="1"/>
  <c r="Z306" i="10"/>
  <c r="Z302" i="10"/>
  <c r="AA302" i="10" s="1"/>
  <c r="Z210" i="10"/>
  <c r="AB210" i="10" s="1"/>
  <c r="Z50" i="10"/>
  <c r="AB50" i="10" s="1"/>
  <c r="Z330" i="10"/>
  <c r="AB330" i="10" s="1"/>
  <c r="Z494" i="10"/>
  <c r="AA494" i="10" s="1"/>
  <c r="Z208" i="10"/>
  <c r="AB208" i="10" s="1"/>
  <c r="Z364" i="10"/>
  <c r="AB364" i="10" s="1"/>
  <c r="Z509" i="10"/>
  <c r="Z189" i="10"/>
  <c r="AA189" i="10" s="1"/>
  <c r="Z506" i="10"/>
  <c r="AA506" i="10" s="1"/>
  <c r="Z127" i="10"/>
  <c r="AA127" i="10" s="1"/>
  <c r="Z411" i="10"/>
  <c r="Z258" i="10"/>
  <c r="AA258" i="10" s="1"/>
  <c r="Z72" i="10"/>
  <c r="AA72" i="10" s="1"/>
  <c r="Z372" i="10"/>
  <c r="AA372" i="10" s="1"/>
  <c r="Z440" i="10"/>
  <c r="Z305" i="10"/>
  <c r="AB305" i="10" s="1"/>
  <c r="Z146" i="10"/>
  <c r="AB146" i="10" s="1"/>
  <c r="Z55" i="10"/>
  <c r="AB55" i="10" s="1"/>
  <c r="Z499" i="10"/>
  <c r="Z147" i="10"/>
  <c r="AA147" i="10" s="1"/>
  <c r="Z497" i="10"/>
  <c r="AB497" i="10" s="1"/>
  <c r="Z36" i="10"/>
  <c r="AB36" i="10" s="1"/>
  <c r="Z45" i="10"/>
  <c r="Z155" i="10"/>
  <c r="AA155" i="10" s="1"/>
  <c r="Z327" i="10"/>
  <c r="AA327" i="10" s="1"/>
  <c r="T157" i="4"/>
  <c r="Z370" i="10"/>
  <c r="AA370" i="10" s="1"/>
  <c r="Z437" i="10"/>
  <c r="AA437" i="10" s="1"/>
  <c r="Z510" i="10"/>
  <c r="AB510" i="10" s="1"/>
  <c r="Z447" i="10"/>
  <c r="AA447" i="10" s="1"/>
  <c r="Z344" i="10"/>
  <c r="AA344" i="10" s="1"/>
  <c r="Z49" i="10"/>
  <c r="AB49" i="10" s="1"/>
  <c r="Z107" i="10"/>
  <c r="AB107" i="10" s="1"/>
  <c r="Z121" i="10"/>
  <c r="AB121" i="10" s="1"/>
  <c r="Z343" i="10"/>
  <c r="AA343" i="10" s="1"/>
  <c r="T136" i="4"/>
  <c r="T72" i="4"/>
  <c r="T15" i="4"/>
  <c r="T74" i="4"/>
  <c r="T148" i="4"/>
  <c r="T116" i="4"/>
  <c r="T27" i="4"/>
  <c r="T118" i="4"/>
  <c r="T54" i="4"/>
  <c r="T153" i="4"/>
  <c r="T137" i="4"/>
  <c r="T113" i="4"/>
  <c r="T97" i="4"/>
  <c r="T81" i="4"/>
  <c r="T57" i="4"/>
  <c r="T41" i="4"/>
  <c r="BW7" i="4"/>
  <c r="T7" i="4"/>
  <c r="T144" i="4"/>
  <c r="T112" i="4"/>
  <c r="T80" i="4"/>
  <c r="T48" i="4"/>
  <c r="T18" i="4"/>
  <c r="T146" i="4"/>
  <c r="T114" i="4"/>
  <c r="T82" i="4"/>
  <c r="T50" i="4"/>
  <c r="T28" i="4"/>
  <c r="T156" i="4"/>
  <c r="T124" i="4"/>
  <c r="T92" i="4"/>
  <c r="T60" i="4"/>
  <c r="T31" i="4"/>
  <c r="T8" i="4"/>
  <c r="T126" i="4"/>
  <c r="T94" i="4"/>
  <c r="T62" i="4"/>
  <c r="T37" i="4"/>
  <c r="T13" i="4"/>
  <c r="T155" i="4"/>
  <c r="T147" i="4"/>
  <c r="T139" i="4"/>
  <c r="T131" i="4"/>
  <c r="T123" i="4"/>
  <c r="T115" i="4"/>
  <c r="T107" i="4"/>
  <c r="T99" i="4"/>
  <c r="T91" i="4"/>
  <c r="T83" i="4"/>
  <c r="T75" i="4"/>
  <c r="T67" i="4"/>
  <c r="T59" i="4"/>
  <c r="T51" i="4"/>
  <c r="T43" i="4"/>
  <c r="T30" i="4"/>
  <c r="T36" i="4"/>
  <c r="T106" i="4"/>
  <c r="T24" i="4"/>
  <c r="T52" i="4"/>
  <c r="T86" i="4"/>
  <c r="T11" i="4"/>
  <c r="T129" i="4"/>
  <c r="T105" i="4"/>
  <c r="T73" i="4"/>
  <c r="T49" i="4"/>
  <c r="T10" i="4"/>
  <c r="T128" i="4"/>
  <c r="T96" i="4"/>
  <c r="T64" i="4"/>
  <c r="T32" i="4"/>
  <c r="T12" i="4"/>
  <c r="T130" i="4"/>
  <c r="T98" i="4"/>
  <c r="T66" i="4"/>
  <c r="T39" i="4"/>
  <c r="T21" i="4"/>
  <c r="T140" i="4"/>
  <c r="T108" i="4"/>
  <c r="T76" i="4"/>
  <c r="T44" i="4"/>
  <c r="T20" i="4"/>
  <c r="T142" i="4"/>
  <c r="T110" i="4"/>
  <c r="T78" i="4"/>
  <c r="T46" i="4"/>
  <c r="T23" i="4"/>
  <c r="T9" i="4"/>
  <c r="T151" i="4"/>
  <c r="T143" i="4"/>
  <c r="T135" i="4"/>
  <c r="T127" i="4"/>
  <c r="T119" i="4"/>
  <c r="T111" i="4"/>
  <c r="T103" i="4"/>
  <c r="T95" i="4"/>
  <c r="T87" i="4"/>
  <c r="T79" i="4"/>
  <c r="T71" i="4"/>
  <c r="T63" i="4"/>
  <c r="T55" i="4"/>
  <c r="T47" i="4"/>
  <c r="T38" i="4"/>
  <c r="T22" i="4"/>
  <c r="T104" i="4"/>
  <c r="T138" i="4"/>
  <c r="T42" i="4"/>
  <c r="T84" i="4"/>
  <c r="T150" i="4"/>
  <c r="T26" i="4"/>
  <c r="T145" i="4"/>
  <c r="T121" i="4"/>
  <c r="T89" i="4"/>
  <c r="T65" i="4"/>
  <c r="T25" i="4"/>
  <c r="T152" i="4"/>
  <c r="T120" i="4"/>
  <c r="T88" i="4"/>
  <c r="T56" i="4"/>
  <c r="T29" i="4"/>
  <c r="T154" i="4"/>
  <c r="T122" i="4"/>
  <c r="T90" i="4"/>
  <c r="T58" i="4"/>
  <c r="T35" i="4"/>
  <c r="T14" i="4"/>
  <c r="T132" i="4"/>
  <c r="T100" i="4"/>
  <c r="T68" i="4"/>
  <c r="T34" i="4"/>
  <c r="T16" i="4"/>
  <c r="T134" i="4"/>
  <c r="T102" i="4"/>
  <c r="T70" i="4"/>
  <c r="T40" i="4"/>
  <c r="T19" i="4"/>
  <c r="T149" i="4"/>
  <c r="T141" i="4"/>
  <c r="T133" i="4"/>
  <c r="T125" i="4"/>
  <c r="T117" i="4"/>
  <c r="T109" i="4"/>
  <c r="T101" i="4"/>
  <c r="T93" i="4"/>
  <c r="T85" i="4"/>
  <c r="T77" i="4"/>
  <c r="T69" i="4"/>
  <c r="T61" i="4"/>
  <c r="T53" i="4"/>
  <c r="T45" i="4"/>
  <c r="T33" i="4"/>
  <c r="T17" i="4"/>
  <c r="Z133" i="10"/>
  <c r="AB133" i="10" s="1"/>
  <c r="Z231" i="10"/>
  <c r="AB231" i="10" s="1"/>
  <c r="Z313" i="10"/>
  <c r="AB313" i="10" s="1"/>
  <c r="Z338" i="10"/>
  <c r="AB338" i="10" s="1"/>
  <c r="Z355" i="10"/>
  <c r="Z388" i="10"/>
  <c r="AA388" i="10" s="1"/>
  <c r="Z484" i="10"/>
  <c r="AA484" i="10" s="1"/>
  <c r="Z508" i="10"/>
  <c r="AB508" i="10" s="1"/>
  <c r="Z40" i="10"/>
  <c r="AB40" i="10" s="1"/>
  <c r="Z456" i="10"/>
  <c r="AB456" i="10" s="1"/>
  <c r="Z168" i="10"/>
  <c r="AA168" i="10" s="1"/>
  <c r="Z25" i="10"/>
  <c r="AB25" i="10" s="1"/>
  <c r="Z51" i="10"/>
  <c r="AB51" i="10" s="1"/>
  <c r="Z41" i="10"/>
  <c r="AA41" i="10" s="1"/>
  <c r="Z317" i="10"/>
  <c r="AB317" i="10" s="1"/>
  <c r="Z410" i="10"/>
  <c r="AA410" i="10" s="1"/>
  <c r="Z215" i="10"/>
  <c r="AA215" i="10" s="1"/>
  <c r="Z279" i="10"/>
  <c r="AA279" i="10" s="1"/>
  <c r="Z345" i="10"/>
  <c r="AB345" i="10" s="1"/>
  <c r="Z354" i="10"/>
  <c r="AA354" i="10" s="1"/>
  <c r="Z339" i="10"/>
  <c r="AB339" i="10" s="1"/>
  <c r="Z406" i="10"/>
  <c r="AB406" i="10" s="1"/>
  <c r="Z420" i="10"/>
  <c r="AA420" i="10" s="1"/>
  <c r="Z466" i="10"/>
  <c r="AA466" i="10" s="1"/>
  <c r="Z500" i="10"/>
  <c r="AA500" i="10" s="1"/>
  <c r="Z537" i="10"/>
  <c r="AA537" i="10" s="1"/>
  <c r="Z240" i="10"/>
  <c r="AA240" i="10" s="1"/>
  <c r="Z448" i="10"/>
  <c r="AB448" i="10" s="1"/>
  <c r="Z229" i="10"/>
  <c r="AA229" i="10" s="1"/>
  <c r="Z110" i="10"/>
  <c r="AB110" i="10" s="1"/>
  <c r="Z58" i="10"/>
  <c r="AB58" i="10" s="1"/>
  <c r="Z73" i="10"/>
  <c r="AA73" i="10" s="1"/>
  <c r="Z174" i="10"/>
  <c r="Z187" i="10"/>
  <c r="AA187" i="10" s="1"/>
  <c r="Z326" i="10"/>
  <c r="AA326" i="10" s="1"/>
  <c r="Z441" i="10"/>
  <c r="AA441" i="10" s="1"/>
  <c r="Z286" i="10"/>
  <c r="AA286" i="10" s="1"/>
  <c r="Z513" i="10"/>
  <c r="AA513" i="10" s="1"/>
  <c r="Z371" i="10"/>
  <c r="AA371" i="10" s="1"/>
  <c r="Z387" i="10"/>
  <c r="AA387" i="10" s="1"/>
  <c r="Z84" i="10"/>
  <c r="AB84" i="10" s="1"/>
  <c r="Z83" i="10"/>
  <c r="AA83" i="10" s="1"/>
  <c r="Z178" i="10"/>
  <c r="AA178" i="10" s="1"/>
  <c r="Z89" i="10"/>
  <c r="AB89" i="10" s="1"/>
  <c r="Z54" i="10"/>
  <c r="AA54" i="10" s="1"/>
  <c r="Z105" i="10"/>
  <c r="AB105" i="10" s="1"/>
  <c r="Z267" i="10"/>
  <c r="AB267" i="10" s="1"/>
  <c r="Z311" i="10"/>
  <c r="AB311" i="10" s="1"/>
  <c r="Z392" i="10"/>
  <c r="AB392" i="10" s="1"/>
  <c r="Z12" i="10"/>
  <c r="AA12" i="10" s="1"/>
  <c r="Z531" i="10"/>
  <c r="AA531" i="10" s="1"/>
  <c r="Z13" i="10"/>
  <c r="AB13" i="10" s="1"/>
  <c r="Z171" i="10"/>
  <c r="AB171" i="10" s="1"/>
  <c r="Z283" i="10"/>
  <c r="AA283" i="10" s="1"/>
  <c r="Z342" i="10"/>
  <c r="AA342" i="10" s="1"/>
  <c r="Z394" i="10"/>
  <c r="AA394" i="10" s="1"/>
  <c r="Z454" i="10"/>
  <c r="AB454" i="10" s="1"/>
  <c r="Z535" i="10"/>
  <c r="AB535" i="10" s="1"/>
  <c r="Z137" i="10"/>
  <c r="AA137" i="10" s="1"/>
  <c r="Z251" i="10"/>
  <c r="AB251" i="10" s="1"/>
  <c r="Z333" i="10"/>
  <c r="AA333" i="10" s="1"/>
  <c r="Z358" i="10"/>
  <c r="AB358" i="10" s="1"/>
  <c r="Z374" i="10"/>
  <c r="AA374" i="10" s="1"/>
  <c r="Z408" i="10"/>
  <c r="AB408" i="10" s="1"/>
  <c r="Z507" i="10"/>
  <c r="AB507" i="10" s="1"/>
  <c r="Z10" i="10"/>
  <c r="AB10" i="10" s="1"/>
  <c r="Z123" i="10"/>
  <c r="AB123" i="10" s="1"/>
  <c r="Z79" i="10"/>
  <c r="AB79" i="10" s="1"/>
  <c r="Z198" i="10"/>
  <c r="Z153" i="10"/>
  <c r="AB153" i="10" s="1"/>
  <c r="Z235" i="10"/>
  <c r="AA235" i="10" s="1"/>
  <c r="Z299" i="10"/>
  <c r="AA299" i="10" s="1"/>
  <c r="Z310" i="10"/>
  <c r="Z431" i="10"/>
  <c r="AA431" i="10" s="1"/>
  <c r="Z359" i="10"/>
  <c r="AA359" i="10" s="1"/>
  <c r="Z426" i="10"/>
  <c r="AA426" i="10" s="1"/>
  <c r="Z472" i="10"/>
  <c r="Z514" i="10"/>
  <c r="AB514" i="10" s="1"/>
  <c r="Z552" i="10"/>
  <c r="AB552" i="10" s="1"/>
  <c r="Z8" i="10"/>
  <c r="AA8" i="10" s="1"/>
  <c r="Z424" i="10"/>
  <c r="Z486" i="10"/>
  <c r="AB486" i="10" s="1"/>
  <c r="Z511" i="10"/>
  <c r="AB511" i="10" s="1"/>
  <c r="Z555" i="10"/>
  <c r="AA555" i="10" s="1"/>
  <c r="AT12" i="10"/>
  <c r="AU12" i="10"/>
  <c r="AT13" i="10"/>
  <c r="AU13" i="10"/>
  <c r="B41" i="10"/>
  <c r="P19" i="10" s="1"/>
  <c r="B42" i="10"/>
  <c r="Q231" i="10" s="1"/>
  <c r="V10" i="10"/>
  <c r="U10" i="10"/>
  <c r="AH10" i="10"/>
  <c r="AI10" i="10"/>
  <c r="AL10" i="10"/>
  <c r="AK10" i="10"/>
  <c r="AQ10" i="10"/>
  <c r="AR10" i="10"/>
  <c r="AN10" i="10"/>
  <c r="AO10" i="10"/>
  <c r="AS10" i="10"/>
  <c r="W10" i="10"/>
  <c r="W7" i="10"/>
  <c r="W13" i="10"/>
  <c r="W12" i="10"/>
  <c r="W8" i="10"/>
  <c r="AB263" i="10"/>
  <c r="AA263" i="10"/>
  <c r="W544" i="10"/>
  <c r="W540" i="10"/>
  <c r="W539" i="10"/>
  <c r="W543" i="10"/>
  <c r="W519" i="10"/>
  <c r="W515" i="10"/>
  <c r="W503" i="10"/>
  <c r="W499" i="10"/>
  <c r="W495" i="10"/>
  <c r="W538" i="10"/>
  <c r="W518" i="10"/>
  <c r="W498" i="10"/>
  <c r="W486" i="10"/>
  <c r="W489" i="10"/>
  <c r="W479" i="10"/>
  <c r="W475" i="10"/>
  <c r="W452" i="10"/>
  <c r="W448" i="10"/>
  <c r="W444" i="10"/>
  <c r="W440" i="10"/>
  <c r="W434" i="10"/>
  <c r="W494" i="10"/>
  <c r="W467" i="10"/>
  <c r="W459" i="10"/>
  <c r="W463" i="10"/>
  <c r="W455" i="10"/>
  <c r="W385" i="10"/>
  <c r="W383" i="10"/>
  <c r="W379" i="10"/>
  <c r="W375" i="10"/>
  <c r="W371" i="10"/>
  <c r="W429" i="10"/>
  <c r="W425" i="10"/>
  <c r="W421" i="10"/>
  <c r="W417" i="10"/>
  <c r="W413" i="10"/>
  <c r="W409" i="10"/>
  <c r="W405" i="10"/>
  <c r="W401" i="10"/>
  <c r="W397" i="10"/>
  <c r="W393" i="10"/>
  <c r="W389" i="10"/>
  <c r="W387" i="10"/>
  <c r="W367" i="10"/>
  <c r="W363" i="10"/>
  <c r="W306" i="10"/>
  <c r="W302" i="10"/>
  <c r="W298" i="10"/>
  <c r="W294" i="10"/>
  <c r="W290" i="10"/>
  <c r="W286" i="10"/>
  <c r="W282" i="10"/>
  <c r="W278" i="10"/>
  <c r="W274" i="10"/>
  <c r="W270" i="10"/>
  <c r="W266" i="10"/>
  <c r="W262" i="10"/>
  <c r="W258" i="10"/>
  <c r="W254" i="10"/>
  <c r="W250" i="10"/>
  <c r="W246" i="10"/>
  <c r="W241" i="10"/>
  <c r="W237" i="10"/>
  <c r="W233" i="10"/>
  <c r="W229" i="10"/>
  <c r="W225" i="10"/>
  <c r="W221" i="10"/>
  <c r="W217" i="10"/>
  <c r="W213" i="10"/>
  <c r="W209" i="10"/>
  <c r="W244" i="10"/>
  <c r="W240" i="10"/>
  <c r="W236" i="10"/>
  <c r="W232" i="10"/>
  <c r="W228" i="10"/>
  <c r="W224" i="10"/>
  <c r="W220" i="10"/>
  <c r="W216" i="10"/>
  <c r="W212" i="10"/>
  <c r="W193" i="10"/>
  <c r="W189" i="10"/>
  <c r="W185" i="10"/>
  <c r="W181" i="10"/>
  <c r="W177" i="10"/>
  <c r="W173" i="10"/>
  <c r="W169" i="10"/>
  <c r="W165" i="10"/>
  <c r="W201" i="10"/>
  <c r="W162" i="10"/>
  <c r="W154" i="10"/>
  <c r="W102" i="10"/>
  <c r="W192" i="10"/>
  <c r="W188" i="10"/>
  <c r="W184" i="10"/>
  <c r="W180" i="10"/>
  <c r="W176" i="10"/>
  <c r="W172" i="10"/>
  <c r="W168" i="10"/>
  <c r="W164" i="10"/>
  <c r="B46" i="10"/>
  <c r="W142" i="10"/>
  <c r="W138" i="10"/>
  <c r="W126" i="10"/>
  <c r="W118" i="10"/>
  <c r="W110" i="10"/>
  <c r="W106" i="10"/>
  <c r="W242" i="10"/>
  <c r="W238" i="10"/>
  <c r="W234" i="10"/>
  <c r="W230" i="10"/>
  <c r="W226" i="10"/>
  <c r="W222" i="10"/>
  <c r="W218" i="10"/>
  <c r="W214" i="10"/>
  <c r="W210" i="10"/>
  <c r="W205" i="10"/>
  <c r="W197" i="10"/>
  <c r="W61" i="10"/>
  <c r="W158" i="10"/>
  <c r="W150" i="10"/>
  <c r="W146" i="10"/>
  <c r="W134" i="10"/>
  <c r="W130" i="10"/>
  <c r="W122" i="10"/>
  <c r="W114" i="10"/>
  <c r="W40" i="10"/>
  <c r="W37" i="10"/>
  <c r="W34" i="10"/>
  <c r="W27" i="10"/>
  <c r="O9" i="10"/>
  <c r="W32" i="10"/>
  <c r="W30" i="10"/>
  <c r="W21" i="10"/>
  <c r="W200" i="10"/>
  <c r="W69" i="10"/>
  <c r="W74" i="10"/>
  <c r="W90" i="10"/>
  <c r="W47" i="10"/>
  <c r="W23" i="10"/>
  <c r="W31" i="10"/>
  <c r="W43" i="10"/>
  <c r="W58" i="10"/>
  <c r="W49" i="10"/>
  <c r="W22" i="10"/>
  <c r="W33" i="10"/>
  <c r="W46" i="10"/>
  <c r="W80" i="10"/>
  <c r="W96" i="10"/>
  <c r="W204" i="10"/>
  <c r="W65" i="10"/>
  <c r="W75" i="10"/>
  <c r="W91" i="10"/>
  <c r="W147" i="10"/>
  <c r="W163" i="10"/>
  <c r="W73" i="10"/>
  <c r="W89" i="10"/>
  <c r="W101" i="10"/>
  <c r="W109" i="10"/>
  <c r="W117" i="10"/>
  <c r="W125" i="10"/>
  <c r="W133" i="10"/>
  <c r="W149" i="10"/>
  <c r="W198" i="10"/>
  <c r="W206" i="10"/>
  <c r="W373" i="10"/>
  <c r="W171" i="10"/>
  <c r="W187" i="10"/>
  <c r="W203" i="10"/>
  <c r="W219" i="10"/>
  <c r="W235" i="10"/>
  <c r="W316" i="10"/>
  <c r="W332" i="10"/>
  <c r="W348" i="10"/>
  <c r="W310" i="10"/>
  <c r="W318" i="10"/>
  <c r="W326" i="10"/>
  <c r="W334" i="10"/>
  <c r="W342" i="10"/>
  <c r="W350" i="10"/>
  <c r="W358" i="10"/>
  <c r="W376" i="10"/>
  <c r="W465" i="10"/>
  <c r="W247" i="10"/>
  <c r="W263" i="10"/>
  <c r="W279" i="10"/>
  <c r="W295" i="10"/>
  <c r="W403" i="10"/>
  <c r="W419" i="10"/>
  <c r="W370" i="10"/>
  <c r="W433" i="10"/>
  <c r="W442" i="10"/>
  <c r="W450" i="10"/>
  <c r="W451" i="10"/>
  <c r="W483" i="10"/>
  <c r="W476" i="10"/>
  <c r="W484" i="10"/>
  <c r="W493" i="10"/>
  <c r="W466" i="10"/>
  <c r="W474" i="10"/>
  <c r="W492" i="10"/>
  <c r="W516" i="10"/>
  <c r="W500" i="10"/>
  <c r="W527" i="10"/>
  <c r="W532" i="10"/>
  <c r="W521" i="10"/>
  <c r="W535" i="10"/>
  <c r="W533" i="10"/>
  <c r="W542" i="10"/>
  <c r="W553" i="10"/>
  <c r="W548" i="10"/>
  <c r="W557" i="10"/>
  <c r="W559" i="10"/>
  <c r="W549" i="10"/>
  <c r="W199" i="10"/>
  <c r="W368" i="10"/>
  <c r="W337" i="10"/>
  <c r="W345" i="10"/>
  <c r="W369" i="10"/>
  <c r="W259" i="10"/>
  <c r="W307" i="10"/>
  <c r="W331" i="10"/>
  <c r="W399" i="10"/>
  <c r="W388" i="10"/>
  <c r="W420" i="10"/>
  <c r="W382" i="10"/>
  <c r="W406" i="10"/>
  <c r="W456" i="10"/>
  <c r="W485" i="10"/>
  <c r="W462" i="10"/>
  <c r="W508" i="10"/>
  <c r="W526" i="10"/>
  <c r="W555" i="10"/>
  <c r="W42" i="10"/>
  <c r="W208" i="10"/>
  <c r="W50" i="10"/>
  <c r="W54" i="10"/>
  <c r="W57" i="10"/>
  <c r="W78" i="10"/>
  <c r="W94" i="10"/>
  <c r="W56" i="10"/>
  <c r="W64" i="10"/>
  <c r="W166" i="10"/>
  <c r="W174" i="10"/>
  <c r="W182" i="10"/>
  <c r="W190" i="10"/>
  <c r="W25" i="10"/>
  <c r="W35" i="10"/>
  <c r="W41" i="10"/>
  <c r="W24" i="10"/>
  <c r="W29" i="10"/>
  <c r="W36" i="10"/>
  <c r="W53" i="10"/>
  <c r="W84" i="10"/>
  <c r="W67" i="10"/>
  <c r="W87" i="10"/>
  <c r="W143" i="10"/>
  <c r="W159" i="10"/>
  <c r="W248" i="10"/>
  <c r="W256" i="10"/>
  <c r="W264" i="10"/>
  <c r="W272" i="10"/>
  <c r="W280" i="10"/>
  <c r="W288" i="10"/>
  <c r="W296" i="10"/>
  <c r="W100" i="10"/>
  <c r="W108" i="10"/>
  <c r="W116" i="10"/>
  <c r="W124" i="10"/>
  <c r="W132" i="10"/>
  <c r="W140" i="10"/>
  <c r="W148" i="10"/>
  <c r="W156" i="10"/>
  <c r="W77" i="10"/>
  <c r="W93" i="10"/>
  <c r="W145" i="10"/>
  <c r="W161" i="10"/>
  <c r="W245" i="10"/>
  <c r="W249" i="10"/>
  <c r="W253" i="10"/>
  <c r="W257" i="10"/>
  <c r="W261" i="10"/>
  <c r="W265" i="10"/>
  <c r="W269" i="10"/>
  <c r="W273" i="10"/>
  <c r="W277" i="10"/>
  <c r="W281" i="10"/>
  <c r="W285" i="10"/>
  <c r="W289" i="10"/>
  <c r="W293" i="10"/>
  <c r="W297" i="10"/>
  <c r="W301" i="10"/>
  <c r="W300" i="10"/>
  <c r="W175" i="10"/>
  <c r="W191" i="10"/>
  <c r="W207" i="10"/>
  <c r="W223" i="10"/>
  <c r="W239" i="10"/>
  <c r="W320" i="10"/>
  <c r="W336" i="10"/>
  <c r="W352" i="10"/>
  <c r="W364" i="10"/>
  <c r="W309" i="10"/>
  <c r="W317" i="10"/>
  <c r="W325" i="10"/>
  <c r="W333" i="10"/>
  <c r="W341" i="10"/>
  <c r="W349" i="10"/>
  <c r="W357" i="10"/>
  <c r="W365" i="10"/>
  <c r="W380" i="10"/>
  <c r="W435" i="10"/>
  <c r="W251" i="10"/>
  <c r="W267" i="10"/>
  <c r="W283" i="10"/>
  <c r="W299" i="10"/>
  <c r="W311" i="10"/>
  <c r="W319" i="10"/>
  <c r="W327" i="10"/>
  <c r="W335" i="10"/>
  <c r="W343" i="10"/>
  <c r="W351" i="10"/>
  <c r="W359" i="10"/>
  <c r="W469" i="10"/>
  <c r="W391" i="10"/>
  <c r="W407" i="10"/>
  <c r="W423" i="10"/>
  <c r="W384" i="10"/>
  <c r="W392" i="10"/>
  <c r="W400" i="10"/>
  <c r="W408" i="10"/>
  <c r="W416" i="10"/>
  <c r="W432" i="10"/>
  <c r="W436" i="10"/>
  <c r="W374" i="10"/>
  <c r="W386" i="10"/>
  <c r="W394" i="10"/>
  <c r="W402" i="10"/>
  <c r="W410" i="10"/>
  <c r="W418" i="10"/>
  <c r="W426" i="10"/>
  <c r="W437" i="10"/>
  <c r="W441" i="10"/>
  <c r="W445" i="10"/>
  <c r="W449" i="10"/>
  <c r="W453" i="10"/>
  <c r="W460" i="10"/>
  <c r="W468" i="10"/>
  <c r="W490" i="10"/>
  <c r="W439" i="10"/>
  <c r="W454" i="10"/>
  <c r="W470" i="10"/>
  <c r="W505" i="10"/>
  <c r="W497" i="10"/>
  <c r="W506" i="10"/>
  <c r="W514" i="10"/>
  <c r="W504" i="10"/>
  <c r="W523" i="10"/>
  <c r="W524" i="10"/>
  <c r="W551" i="10"/>
  <c r="W531" i="10"/>
  <c r="W550" i="10"/>
  <c r="W541" i="10"/>
  <c r="W558" i="10"/>
  <c r="W556" i="10"/>
  <c r="W153" i="10"/>
  <c r="W381" i="10"/>
  <c r="W304" i="10"/>
  <c r="W215" i="10"/>
  <c r="W312" i="10"/>
  <c r="W344" i="10"/>
  <c r="W360" i="10"/>
  <c r="W321" i="10"/>
  <c r="W291" i="10"/>
  <c r="W323" i="10"/>
  <c r="W347" i="10"/>
  <c r="W396" i="10"/>
  <c r="W390" i="10"/>
  <c r="W422" i="10"/>
  <c r="W477" i="10"/>
  <c r="W491" i="10"/>
  <c r="W501" i="10"/>
  <c r="W510" i="10"/>
  <c r="W517" i="10"/>
  <c r="W536" i="10"/>
  <c r="W537" i="10"/>
  <c r="W552" i="10"/>
  <c r="W82" i="10"/>
  <c r="W98" i="10"/>
  <c r="W66" i="10"/>
  <c r="W48" i="10"/>
  <c r="W19" i="10"/>
  <c r="W20" i="10"/>
  <c r="W44" i="10"/>
  <c r="W59" i="10"/>
  <c r="W72" i="10"/>
  <c r="W88" i="10"/>
  <c r="W196" i="10"/>
  <c r="W60" i="10"/>
  <c r="W83" i="10"/>
  <c r="W99" i="10"/>
  <c r="W103" i="10"/>
  <c r="W107" i="10"/>
  <c r="W111" i="10"/>
  <c r="W115" i="10"/>
  <c r="W119" i="10"/>
  <c r="W123" i="10"/>
  <c r="W127" i="10"/>
  <c r="W131" i="10"/>
  <c r="W139" i="10"/>
  <c r="W155" i="10"/>
  <c r="W81" i="10"/>
  <c r="W97" i="10"/>
  <c r="W105" i="10"/>
  <c r="W113" i="10"/>
  <c r="W121" i="10"/>
  <c r="W129" i="10"/>
  <c r="W141" i="10"/>
  <c r="W157" i="10"/>
  <c r="W202" i="10"/>
  <c r="W305" i="10"/>
  <c r="W377" i="10"/>
  <c r="W179" i="10"/>
  <c r="W195" i="10"/>
  <c r="W211" i="10"/>
  <c r="W227" i="10"/>
  <c r="W243" i="10"/>
  <c r="W308" i="10"/>
  <c r="W324" i="10"/>
  <c r="W340" i="10"/>
  <c r="W356" i="10"/>
  <c r="W361" i="10"/>
  <c r="W314" i="10"/>
  <c r="W322" i="10"/>
  <c r="W330" i="10"/>
  <c r="W338" i="10"/>
  <c r="W346" i="10"/>
  <c r="W354" i="10"/>
  <c r="W255" i="10"/>
  <c r="W271" i="10"/>
  <c r="W287" i="10"/>
  <c r="W303" i="10"/>
  <c r="W461" i="10"/>
  <c r="W395" i="10"/>
  <c r="W411" i="10"/>
  <c r="W427" i="10"/>
  <c r="W431" i="10"/>
  <c r="W457" i="10"/>
  <c r="W424" i="10"/>
  <c r="W428" i="10"/>
  <c r="W362" i="10"/>
  <c r="W378" i="10"/>
  <c r="W430" i="10"/>
  <c r="W502" i="10"/>
  <c r="W438" i="10"/>
  <c r="W446" i="10"/>
  <c r="W471" i="10"/>
  <c r="W443" i="10"/>
  <c r="W472" i="10"/>
  <c r="W480" i="10"/>
  <c r="W458" i="10"/>
  <c r="W482" i="10"/>
  <c r="W487" i="10"/>
  <c r="W488" i="10"/>
  <c r="W520" i="10"/>
  <c r="W513" i="10"/>
  <c r="W522" i="10"/>
  <c r="W507" i="10"/>
  <c r="W511" i="10"/>
  <c r="W534" i="10"/>
  <c r="W512" i="10"/>
  <c r="W530" i="10"/>
  <c r="W529" i="10"/>
  <c r="W546" i="10"/>
  <c r="W547" i="10"/>
  <c r="W554" i="10"/>
  <c r="W545" i="10"/>
  <c r="W45" i="10"/>
  <c r="W52" i="10"/>
  <c r="W70" i="10"/>
  <c r="W86" i="10"/>
  <c r="W62" i="10"/>
  <c r="W71" i="10"/>
  <c r="W170" i="10"/>
  <c r="W178" i="10"/>
  <c r="W186" i="10"/>
  <c r="W194" i="10"/>
  <c r="W28" i="10"/>
  <c r="W38" i="10"/>
  <c r="W39" i="10"/>
  <c r="W26" i="10"/>
  <c r="W51" i="10"/>
  <c r="W55" i="10"/>
  <c r="W68" i="10"/>
  <c r="W76" i="10"/>
  <c r="W92" i="10"/>
  <c r="W63" i="10"/>
  <c r="W79" i="10"/>
  <c r="W95" i="10"/>
  <c r="W135" i="10"/>
  <c r="W151" i="10"/>
  <c r="W252" i="10"/>
  <c r="W260" i="10"/>
  <c r="W268" i="10"/>
  <c r="W276" i="10"/>
  <c r="W284" i="10"/>
  <c r="W292" i="10"/>
  <c r="W104" i="10"/>
  <c r="W112" i="10"/>
  <c r="W120" i="10"/>
  <c r="W128" i="10"/>
  <c r="W136" i="10"/>
  <c r="W144" i="10"/>
  <c r="W152" i="10"/>
  <c r="W160" i="10"/>
  <c r="W85" i="10"/>
  <c r="W137" i="10"/>
  <c r="W167" i="10"/>
  <c r="W183" i="10"/>
  <c r="W231" i="10"/>
  <c r="W328" i="10"/>
  <c r="W313" i="10"/>
  <c r="W329" i="10"/>
  <c r="W353" i="10"/>
  <c r="W372" i="10"/>
  <c r="W275" i="10"/>
  <c r="W315" i="10"/>
  <c r="W339" i="10"/>
  <c r="W355" i="10"/>
  <c r="W415" i="10"/>
  <c r="W404" i="10"/>
  <c r="W412" i="10"/>
  <c r="W366" i="10"/>
  <c r="W398" i="10"/>
  <c r="W414" i="10"/>
  <c r="W464" i="10"/>
  <c r="W447" i="10"/>
  <c r="W473" i="10"/>
  <c r="W481" i="10"/>
  <c r="W478" i="10"/>
  <c r="W509" i="10"/>
  <c r="W496" i="10"/>
  <c r="W528" i="10"/>
  <c r="W525" i="10"/>
  <c r="W560" i="10"/>
  <c r="Z7" i="5"/>
  <c r="P7" i="5"/>
  <c r="Q7" i="5"/>
  <c r="S7" i="5" s="1"/>
  <c r="B42" i="5"/>
  <c r="Q508" i="5" s="1"/>
  <c r="R508" i="5" s="1"/>
  <c r="B181" i="2"/>
  <c r="B260" i="2" s="1"/>
  <c r="B261" i="2" s="1"/>
  <c r="B41" i="5"/>
  <c r="P455" i="5" s="1"/>
  <c r="B187" i="2"/>
  <c r="B122" i="2" s="1"/>
  <c r="W7" i="5"/>
  <c r="B82" i="2"/>
  <c r="H26" i="1" s="1"/>
  <c r="B90" i="2"/>
  <c r="B86" i="2"/>
  <c r="Z10" i="5"/>
  <c r="AB10" i="5" s="1"/>
  <c r="W59" i="5"/>
  <c r="X59" i="5" s="1"/>
  <c r="H36" i="1"/>
  <c r="W525" i="5"/>
  <c r="Y525" i="5" s="1"/>
  <c r="W376" i="5"/>
  <c r="X376" i="5" s="1"/>
  <c r="W515" i="5"/>
  <c r="Y515" i="5" s="1"/>
  <c r="W190" i="5"/>
  <c r="X190" i="5" s="1"/>
  <c r="W554" i="5"/>
  <c r="X554" i="5" s="1"/>
  <c r="W415" i="5"/>
  <c r="X415" i="5" s="1"/>
  <c r="W544" i="5"/>
  <c r="X544" i="5" s="1"/>
  <c r="W536" i="5"/>
  <c r="Y536" i="5" s="1"/>
  <c r="W339" i="5"/>
  <c r="X339" i="5" s="1"/>
  <c r="W154" i="5"/>
  <c r="X154" i="5" s="1"/>
  <c r="W448" i="5"/>
  <c r="Y448" i="5" s="1"/>
  <c r="W214" i="5"/>
  <c r="Y214" i="5" s="1"/>
  <c r="W524" i="5"/>
  <c r="X524" i="5" s="1"/>
  <c r="W373" i="5"/>
  <c r="X373" i="5" s="1"/>
  <c r="W206" i="5"/>
  <c r="X206" i="5" s="1"/>
  <c r="W107" i="5"/>
  <c r="X107" i="5" s="1"/>
  <c r="W379" i="5"/>
  <c r="X379" i="5" s="1"/>
  <c r="W464" i="5"/>
  <c r="X464" i="5" s="1"/>
  <c r="W484" i="5"/>
  <c r="Y484" i="5" s="1"/>
  <c r="W337" i="5"/>
  <c r="X337" i="5" s="1"/>
  <c r="W216" i="5"/>
  <c r="X216" i="5" s="1"/>
  <c r="W45" i="5"/>
  <c r="X45" i="5" s="1"/>
  <c r="W40" i="5"/>
  <c r="Y40" i="5" s="1"/>
  <c r="W94" i="5"/>
  <c r="Y94" i="5" s="1"/>
  <c r="W102" i="5"/>
  <c r="Y102" i="5" s="1"/>
  <c r="W132" i="5"/>
  <c r="Y132" i="5" s="1"/>
  <c r="W150" i="5"/>
  <c r="X150" i="5" s="1"/>
  <c r="W103" i="5"/>
  <c r="Y103" i="5" s="1"/>
  <c r="W194" i="5"/>
  <c r="Y194" i="5" s="1"/>
  <c r="W200" i="5"/>
  <c r="X200" i="5" s="1"/>
  <c r="W211" i="5"/>
  <c r="X211" i="5" s="1"/>
  <c r="W267" i="5"/>
  <c r="X267" i="5" s="1"/>
  <c r="W329" i="5"/>
  <c r="Y329" i="5" s="1"/>
  <c r="W273" i="5"/>
  <c r="Y273" i="5" s="1"/>
  <c r="W332" i="5"/>
  <c r="X332" i="5" s="1"/>
  <c r="W323" i="5"/>
  <c r="X323" i="5" s="1"/>
  <c r="W335" i="5"/>
  <c r="Y335" i="5" s="1"/>
  <c r="W395" i="5"/>
  <c r="X395" i="5" s="1"/>
  <c r="W320" i="5"/>
  <c r="Y320" i="5" s="1"/>
  <c r="W381" i="5"/>
  <c r="X381" i="5" s="1"/>
  <c r="W410" i="5"/>
  <c r="X410" i="5" s="1"/>
  <c r="W285" i="5"/>
  <c r="Y285" i="5" s="1"/>
  <c r="W375" i="5"/>
  <c r="Y375" i="5" s="1"/>
  <c r="W405" i="5"/>
  <c r="X405" i="5" s="1"/>
  <c r="W361" i="5"/>
  <c r="X361" i="5" s="1"/>
  <c r="W455" i="5"/>
  <c r="Y455" i="5" s="1"/>
  <c r="W479" i="5"/>
  <c r="Y479" i="5" s="1"/>
  <c r="W506" i="5"/>
  <c r="X506" i="5" s="1"/>
  <c r="W535" i="5"/>
  <c r="Y535" i="5" s="1"/>
  <c r="W411" i="5"/>
  <c r="X411" i="5" s="1"/>
  <c r="W447" i="5"/>
  <c r="Y447" i="5" s="1"/>
  <c r="W489" i="5"/>
  <c r="X489" i="5" s="1"/>
  <c r="W514" i="5"/>
  <c r="X514" i="5" s="1"/>
  <c r="W404" i="5"/>
  <c r="Y404" i="5" s="1"/>
  <c r="W460" i="5"/>
  <c r="X460" i="5" s="1"/>
  <c r="W496" i="5"/>
  <c r="Y496" i="5" s="1"/>
  <c r="W523" i="5"/>
  <c r="X523" i="5" s="1"/>
  <c r="W558" i="5"/>
  <c r="X558" i="5" s="1"/>
  <c r="W531" i="5"/>
  <c r="X531" i="5" s="1"/>
  <c r="W457" i="5"/>
  <c r="Y457" i="5" s="1"/>
  <c r="W546" i="5"/>
  <c r="Y546" i="5" s="1"/>
  <c r="W500" i="5"/>
  <c r="X500" i="5" s="1"/>
  <c r="W553" i="5"/>
  <c r="Y553" i="5" s="1"/>
  <c r="W442" i="5"/>
  <c r="Y442" i="5" s="1"/>
  <c r="W492" i="5"/>
  <c r="X492" i="5" s="1"/>
  <c r="W549" i="5"/>
  <c r="Y549" i="5" s="1"/>
  <c r="W19" i="5"/>
  <c r="Y19" i="5" s="1"/>
  <c r="W10" i="5"/>
  <c r="W44" i="5"/>
  <c r="Y44" i="5" s="1"/>
  <c r="W43" i="5"/>
  <c r="Y43" i="5" s="1"/>
  <c r="W76" i="5"/>
  <c r="X76" i="5" s="1"/>
  <c r="W66" i="5"/>
  <c r="X66" i="5" s="1"/>
  <c r="W158" i="5"/>
  <c r="X158" i="5" s="1"/>
  <c r="W128" i="5"/>
  <c r="Y128" i="5" s="1"/>
  <c r="W176" i="5"/>
  <c r="X176" i="5" s="1"/>
  <c r="W184" i="5"/>
  <c r="Y184" i="5" s="1"/>
  <c r="W248" i="5"/>
  <c r="Y248" i="5" s="1"/>
  <c r="W227" i="5"/>
  <c r="Y227" i="5" s="1"/>
  <c r="W207" i="5"/>
  <c r="Y207" i="5" s="1"/>
  <c r="W309" i="5"/>
  <c r="Y309" i="5" s="1"/>
  <c r="W255" i="5"/>
  <c r="X255" i="5" s="1"/>
  <c r="W308" i="5"/>
  <c r="X308" i="5" s="1"/>
  <c r="W292" i="5"/>
  <c r="Y292" i="5" s="1"/>
  <c r="W355" i="5"/>
  <c r="Y355" i="5" s="1"/>
  <c r="W370" i="5"/>
  <c r="Y370" i="5" s="1"/>
  <c r="W434" i="5"/>
  <c r="Y434" i="5" s="1"/>
  <c r="W366" i="5"/>
  <c r="X366" i="5" s="1"/>
  <c r="W400" i="5"/>
  <c r="Y400" i="5" s="1"/>
  <c r="W253" i="5"/>
  <c r="X253" i="5" s="1"/>
  <c r="W369" i="5"/>
  <c r="X369" i="5" s="1"/>
  <c r="W391" i="5"/>
  <c r="X391" i="5" s="1"/>
  <c r="W269" i="5"/>
  <c r="X269" i="5" s="1"/>
  <c r="W444" i="5"/>
  <c r="X444" i="5" s="1"/>
  <c r="W470" i="5"/>
  <c r="Y470" i="5" s="1"/>
  <c r="W495" i="5"/>
  <c r="Y495" i="5" s="1"/>
  <c r="W526" i="5"/>
  <c r="X526" i="5" s="1"/>
  <c r="W353" i="5"/>
  <c r="X353" i="5" s="1"/>
  <c r="W430" i="5"/>
  <c r="X430" i="5" s="1"/>
  <c r="W469" i="5"/>
  <c r="X469" i="5" s="1"/>
  <c r="W507" i="5"/>
  <c r="Y507" i="5" s="1"/>
  <c r="W365" i="5"/>
  <c r="X365" i="5" s="1"/>
  <c r="W453" i="5"/>
  <c r="Y453" i="5" s="1"/>
  <c r="W480" i="5"/>
  <c r="X480" i="5" s="1"/>
  <c r="W516" i="5"/>
  <c r="Y516" i="5" s="1"/>
  <c r="W545" i="5"/>
  <c r="X545" i="5" s="1"/>
  <c r="W462" i="5"/>
  <c r="Y462" i="5" s="1"/>
  <c r="W422" i="5"/>
  <c r="Y422" i="5" s="1"/>
  <c r="W539" i="5"/>
  <c r="X539" i="5" s="1"/>
  <c r="W474" i="5"/>
  <c r="Y474" i="5" s="1"/>
  <c r="W552" i="5"/>
  <c r="Y552" i="5" s="1"/>
  <c r="W425" i="5"/>
  <c r="X425" i="5" s="1"/>
  <c r="W482" i="5"/>
  <c r="Y482" i="5" s="1"/>
  <c r="W533" i="5"/>
  <c r="Y533" i="5" s="1"/>
  <c r="W560" i="5"/>
  <c r="Y560" i="5" s="1"/>
  <c r="W559" i="5"/>
  <c r="Y559" i="5" s="1"/>
  <c r="W459" i="5"/>
  <c r="X459" i="5" s="1"/>
  <c r="W551" i="5"/>
  <c r="Y551" i="5" s="1"/>
  <c r="W534" i="5"/>
  <c r="Y534" i="5" s="1"/>
  <c r="W439" i="5"/>
  <c r="X439" i="5" s="1"/>
  <c r="W512" i="5"/>
  <c r="Y512" i="5" s="1"/>
  <c r="W438" i="5"/>
  <c r="Y438" i="5" s="1"/>
  <c r="W502" i="5"/>
  <c r="X502" i="5" s="1"/>
  <c r="W429" i="5"/>
  <c r="X429" i="5" s="1"/>
  <c r="W520" i="5"/>
  <c r="X520" i="5" s="1"/>
  <c r="W467" i="5"/>
  <c r="X467" i="5" s="1"/>
  <c r="W236" i="5"/>
  <c r="X236" i="5" s="1"/>
  <c r="W354" i="5"/>
  <c r="X354" i="5" s="1"/>
  <c r="W398" i="5"/>
  <c r="Y398" i="5" s="1"/>
  <c r="W427" i="5"/>
  <c r="Y427" i="5" s="1"/>
  <c r="W345" i="5"/>
  <c r="X345" i="5" s="1"/>
  <c r="W301" i="5"/>
  <c r="Y301" i="5" s="1"/>
  <c r="W297" i="5"/>
  <c r="X297" i="5" s="1"/>
  <c r="W223" i="5"/>
  <c r="Y223" i="5" s="1"/>
  <c r="W181" i="5"/>
  <c r="X181" i="5" s="1"/>
  <c r="W123" i="5"/>
  <c r="Y123" i="5" s="1"/>
  <c r="W99" i="5"/>
  <c r="X99" i="5" s="1"/>
  <c r="W27" i="5"/>
  <c r="Y27" i="5" s="1"/>
  <c r="W556" i="5"/>
  <c r="X556" i="5" s="1"/>
  <c r="W452" i="5"/>
  <c r="X452" i="5" s="1"/>
  <c r="W521" i="5"/>
  <c r="X521" i="5" s="1"/>
  <c r="W486" i="5"/>
  <c r="X486" i="5" s="1"/>
  <c r="W310" i="5"/>
  <c r="Y310" i="5" s="1"/>
  <c r="W498" i="5"/>
  <c r="Y498" i="5" s="1"/>
  <c r="W431" i="5"/>
  <c r="Y431" i="5" s="1"/>
  <c r="W491" i="5"/>
  <c r="Y491" i="5" s="1"/>
  <c r="W414" i="5"/>
  <c r="Y414" i="5" s="1"/>
  <c r="W509" i="5"/>
  <c r="Y509" i="5" s="1"/>
  <c r="W461" i="5"/>
  <c r="X461" i="5" s="1"/>
  <c r="W407" i="5"/>
  <c r="X407" i="5" s="1"/>
  <c r="W305" i="5"/>
  <c r="Y305" i="5" s="1"/>
  <c r="W387" i="5"/>
  <c r="Y387" i="5" s="1"/>
  <c r="W401" i="5"/>
  <c r="W328" i="5"/>
  <c r="Y328" i="5" s="1"/>
  <c r="W277" i="5"/>
  <c r="X277" i="5" s="1"/>
  <c r="W275" i="5"/>
  <c r="Y275" i="5" s="1"/>
  <c r="W203" i="5"/>
  <c r="Y203" i="5" s="1"/>
  <c r="W139" i="5"/>
  <c r="W97" i="5"/>
  <c r="X97" i="5" s="1"/>
  <c r="W85" i="5"/>
  <c r="Y85" i="5" s="1"/>
  <c r="W34" i="5"/>
  <c r="Y34" i="5" s="1"/>
  <c r="W530" i="5"/>
  <c r="X530" i="5" s="1"/>
  <c r="W385" i="5"/>
  <c r="X385" i="5" s="1"/>
  <c r="W446" i="5"/>
  <c r="X446" i="5" s="1"/>
  <c r="W388" i="5"/>
  <c r="X388" i="5" s="1"/>
  <c r="W540" i="5"/>
  <c r="Y540" i="5" s="1"/>
  <c r="W475" i="5"/>
  <c r="Y475" i="5" s="1"/>
  <c r="W296" i="5"/>
  <c r="Y296" i="5" s="1"/>
  <c r="W466" i="5"/>
  <c r="X466" i="5" s="1"/>
  <c r="W343" i="5"/>
  <c r="X343" i="5" s="1"/>
  <c r="W490" i="5"/>
  <c r="X490" i="5" s="1"/>
  <c r="W440" i="5"/>
  <c r="X440" i="5" s="1"/>
  <c r="W390" i="5"/>
  <c r="Y390" i="5" s="1"/>
  <c r="W186" i="5"/>
  <c r="X186" i="5" s="1"/>
  <c r="W364" i="5"/>
  <c r="Y364" i="5" s="1"/>
  <c r="W360" i="5"/>
  <c r="Y360" i="5" s="1"/>
  <c r="W288" i="5"/>
  <c r="X288" i="5" s="1"/>
  <c r="W252" i="5"/>
  <c r="X252" i="5" s="1"/>
  <c r="W243" i="5"/>
  <c r="Y243" i="5" s="1"/>
  <c r="W246" i="5"/>
  <c r="X246" i="5" s="1"/>
  <c r="W164" i="5"/>
  <c r="Y164" i="5" s="1"/>
  <c r="W152" i="5"/>
  <c r="Y152" i="5" s="1"/>
  <c r="W58" i="5"/>
  <c r="Y58" i="5" s="1"/>
  <c r="W29" i="5"/>
  <c r="X29" i="5" s="1"/>
  <c r="AN10" i="5"/>
  <c r="AO10" i="5"/>
  <c r="AH10" i="5"/>
  <c r="AI10" i="5"/>
  <c r="AP10" i="5"/>
  <c r="AQ13" i="5"/>
  <c r="AR13" i="5"/>
  <c r="O9" i="5"/>
  <c r="W8" i="5"/>
  <c r="W12" i="5"/>
  <c r="W13" i="5"/>
  <c r="W35" i="5"/>
  <c r="Y35" i="5" s="1"/>
  <c r="W21" i="5"/>
  <c r="Y21" i="5" s="1"/>
  <c r="W49" i="5"/>
  <c r="Y49" i="5" s="1"/>
  <c r="W64" i="5"/>
  <c r="Y64" i="5" s="1"/>
  <c r="W65" i="5"/>
  <c r="X65" i="5" s="1"/>
  <c r="W74" i="5"/>
  <c r="Y74" i="5" s="1"/>
  <c r="W73" i="5"/>
  <c r="Y73" i="5" s="1"/>
  <c r="W87" i="5"/>
  <c r="X87" i="5" s="1"/>
  <c r="W119" i="5"/>
  <c r="X119" i="5" s="1"/>
  <c r="W115" i="5"/>
  <c r="Y115" i="5" s="1"/>
  <c r="W110" i="5"/>
  <c r="W134" i="5"/>
  <c r="X134" i="5" s="1"/>
  <c r="W137" i="5"/>
  <c r="Y137" i="5" s="1"/>
  <c r="W171" i="5"/>
  <c r="X171" i="5" s="1"/>
  <c r="W148" i="5"/>
  <c r="X148" i="5" s="1"/>
  <c r="W202" i="5"/>
  <c r="Y202" i="5" s="1"/>
  <c r="W226" i="5"/>
  <c r="Y226" i="5" s="1"/>
  <c r="W172" i="5"/>
  <c r="X172" i="5" s="1"/>
  <c r="W209" i="5"/>
  <c r="X209" i="5" s="1"/>
  <c r="W239" i="5"/>
  <c r="X239" i="5" s="1"/>
  <c r="W229" i="5"/>
  <c r="X229" i="5" s="1"/>
  <c r="W225" i="5"/>
  <c r="Y225" i="5" s="1"/>
  <c r="W283" i="5"/>
  <c r="Y283" i="5" s="1"/>
  <c r="W315" i="5"/>
  <c r="Y315" i="5" s="1"/>
  <c r="W213" i="5"/>
  <c r="X213" i="5" s="1"/>
  <c r="W260" i="5"/>
  <c r="Y260" i="5" s="1"/>
  <c r="W279" i="5"/>
  <c r="X279" i="5" s="1"/>
  <c r="W318" i="5"/>
  <c r="X318" i="5" s="1"/>
  <c r="W251" i="5"/>
  <c r="X251" i="5" s="1"/>
  <c r="W302" i="5"/>
  <c r="Y302" i="5" s="1"/>
  <c r="W333" i="5"/>
  <c r="Y333" i="5" s="1"/>
  <c r="W268" i="5"/>
  <c r="X268" i="5" s="1"/>
  <c r="W351" i="5"/>
  <c r="Y351" i="5" s="1"/>
  <c r="W377" i="5"/>
  <c r="Y377" i="5" s="1"/>
  <c r="W412" i="5"/>
  <c r="X412" i="5" s="1"/>
  <c r="W259" i="5"/>
  <c r="Y259" i="5" s="1"/>
  <c r="W346" i="5"/>
  <c r="X346" i="5" s="1"/>
  <c r="W367" i="5"/>
  <c r="Y367" i="5" s="1"/>
  <c r="W394" i="5"/>
  <c r="X394" i="5" s="1"/>
  <c r="W403" i="5"/>
  <c r="W420" i="5"/>
  <c r="Y420" i="5" s="1"/>
  <c r="W256" i="5"/>
  <c r="Y256" i="5" s="1"/>
  <c r="W341" i="5"/>
  <c r="Y341" i="5" s="1"/>
  <c r="W371" i="5"/>
  <c r="X371" i="5" s="1"/>
  <c r="W380" i="5"/>
  <c r="X380" i="5" s="1"/>
  <c r="W393" i="5"/>
  <c r="Y393" i="5" s="1"/>
  <c r="W409" i="5"/>
  <c r="W281" i="5"/>
  <c r="X281" i="5" s="1"/>
  <c r="W423" i="5"/>
  <c r="X423" i="5" s="1"/>
  <c r="W445" i="5"/>
  <c r="Y445" i="5" s="1"/>
  <c r="W463" i="5"/>
  <c r="W473" i="5"/>
  <c r="X473" i="5" s="1"/>
  <c r="W487" i="5"/>
  <c r="X487" i="5" s="1"/>
  <c r="W497" i="5"/>
  <c r="Y497" i="5" s="1"/>
  <c r="W510" i="5"/>
  <c r="W528" i="5"/>
  <c r="Y528" i="5" s="1"/>
  <c r="W217" i="5"/>
  <c r="X217" i="5" s="1"/>
  <c r="W363" i="5"/>
  <c r="Y363" i="5" s="1"/>
  <c r="W417" i="5"/>
  <c r="X417" i="5" s="1"/>
  <c r="W441" i="5"/>
  <c r="Y441" i="5" s="1"/>
  <c r="W450" i="5"/>
  <c r="X450" i="5" s="1"/>
  <c r="W478" i="5"/>
  <c r="Y478" i="5" s="1"/>
  <c r="W494" i="5"/>
  <c r="X494" i="5" s="1"/>
  <c r="W508" i="5"/>
  <c r="Y508" i="5" s="1"/>
  <c r="W284" i="5"/>
  <c r="X284" i="5" s="1"/>
  <c r="W383" i="5"/>
  <c r="X383" i="5" s="1"/>
  <c r="W433" i="5"/>
  <c r="X433" i="5" s="1"/>
  <c r="W456" i="5"/>
  <c r="X456" i="5" s="1"/>
  <c r="W471" i="5"/>
  <c r="Y471" i="5" s="1"/>
  <c r="W483" i="5"/>
  <c r="Y483" i="5" s="1"/>
  <c r="W501" i="5"/>
  <c r="Y501" i="5" s="1"/>
  <c r="W517" i="5"/>
  <c r="W527" i="5"/>
  <c r="X527" i="5" s="1"/>
  <c r="W550" i="5"/>
  <c r="Y550" i="5" s="1"/>
  <c r="W435" i="5"/>
  <c r="Y435" i="5" s="1"/>
  <c r="W468" i="5"/>
  <c r="Y468" i="5" s="1"/>
  <c r="W557" i="5"/>
  <c r="Y557" i="5" s="1"/>
  <c r="W424" i="5"/>
  <c r="X424" i="5" s="1"/>
  <c r="W511" i="5"/>
  <c r="W541" i="5"/>
  <c r="Y541" i="5" s="1"/>
  <c r="W538" i="5"/>
  <c r="Y538" i="5" s="1"/>
  <c r="W477" i="5"/>
  <c r="X477" i="5" s="1"/>
  <c r="W522" i="5"/>
  <c r="W41" i="5"/>
  <c r="X41" i="5" s="1"/>
  <c r="W31" i="5"/>
  <c r="Y31" i="5" s="1"/>
  <c r="W69" i="5"/>
  <c r="Y69" i="5" s="1"/>
  <c r="W22" i="5"/>
  <c r="X22" i="5" s="1"/>
  <c r="W72" i="5"/>
  <c r="X72" i="5" s="1"/>
  <c r="W86" i="5"/>
  <c r="Y86" i="5" s="1"/>
  <c r="W96" i="5"/>
  <c r="Y96" i="5" s="1"/>
  <c r="W92" i="5"/>
  <c r="X92" i="5" s="1"/>
  <c r="W143" i="5"/>
  <c r="X143" i="5" s="1"/>
  <c r="W126" i="5"/>
  <c r="X126" i="5" s="1"/>
  <c r="W116" i="5"/>
  <c r="X116" i="5" s="1"/>
  <c r="W147" i="5"/>
  <c r="X147" i="5" s="1"/>
  <c r="W160" i="5"/>
  <c r="Y160" i="5" s="1"/>
  <c r="W177" i="5"/>
  <c r="Y177" i="5" s="1"/>
  <c r="W169" i="5"/>
  <c r="X169" i="5" s="1"/>
  <c r="W167" i="5"/>
  <c r="W231" i="5"/>
  <c r="Y231" i="5" s="1"/>
  <c r="W196" i="5"/>
  <c r="X196" i="5" s="1"/>
  <c r="W218" i="5"/>
  <c r="X218" i="5" s="1"/>
  <c r="W189" i="5"/>
  <c r="X189" i="5" s="1"/>
  <c r="W238" i="5"/>
  <c r="Y238" i="5" s="1"/>
  <c r="W235" i="5"/>
  <c r="X235" i="5" s="1"/>
  <c r="W287" i="5"/>
  <c r="X287" i="5" s="1"/>
  <c r="W319" i="5"/>
  <c r="W240" i="5"/>
  <c r="W265" i="5"/>
  <c r="X265" i="5" s="1"/>
  <c r="W289" i="5"/>
  <c r="Y289" i="5" s="1"/>
  <c r="W324" i="5"/>
  <c r="Y324" i="5" s="1"/>
  <c r="W266" i="5"/>
  <c r="X266" i="5" s="1"/>
  <c r="W313" i="5"/>
  <c r="Y313" i="5" s="1"/>
  <c r="W340" i="5"/>
  <c r="Y340" i="5" s="1"/>
  <c r="W298" i="5"/>
  <c r="X298" i="5" s="1"/>
  <c r="W357" i="5"/>
  <c r="X357" i="5" s="1"/>
  <c r="W384" i="5"/>
  <c r="X384" i="5" s="1"/>
  <c r="W416" i="5"/>
  <c r="X416" i="5" s="1"/>
  <c r="W300" i="5"/>
  <c r="W356" i="5"/>
  <c r="W378" i="5"/>
  <c r="Y378" i="5" s="1"/>
  <c r="W397" i="5"/>
  <c r="X397" i="5" s="1"/>
  <c r="W406" i="5"/>
  <c r="W421" i="5"/>
  <c r="X421" i="5" s="1"/>
  <c r="W261" i="5"/>
  <c r="Y261" i="5" s="1"/>
  <c r="W349" i="5"/>
  <c r="Y349" i="5" s="1"/>
  <c r="W372" i="5"/>
  <c r="Y372" i="5" s="1"/>
  <c r="W386" i="5"/>
  <c r="X386" i="5" s="1"/>
  <c r="W396" i="5"/>
  <c r="X396" i="5" s="1"/>
  <c r="W418" i="5"/>
  <c r="X418" i="5" s="1"/>
  <c r="W293" i="5"/>
  <c r="X293" i="5" s="1"/>
  <c r="W426" i="5"/>
  <c r="W449" i="5"/>
  <c r="Y449" i="5" s="1"/>
  <c r="W465" i="5"/>
  <c r="Y465" i="5" s="1"/>
  <c r="W476" i="5"/>
  <c r="W488" i="5"/>
  <c r="Y488" i="5" s="1"/>
  <c r="W503" i="5"/>
  <c r="X503" i="5" s="1"/>
  <c r="W518" i="5"/>
  <c r="X518" i="5" s="1"/>
  <c r="W529" i="5"/>
  <c r="W307" i="5"/>
  <c r="X307" i="5" s="1"/>
  <c r="W402" i="5"/>
  <c r="X402" i="5" s="1"/>
  <c r="W428" i="5"/>
  <c r="Y428" i="5" s="1"/>
  <c r="W443" i="5"/>
  <c r="X443" i="5" s="1"/>
  <c r="W451" i="5"/>
  <c r="Y451" i="5" s="1"/>
  <c r="W481" i="5"/>
  <c r="Y481" i="5" s="1"/>
  <c r="W499" i="5"/>
  <c r="Y499" i="5" s="1"/>
  <c r="W513" i="5"/>
  <c r="X513" i="5" s="1"/>
  <c r="W290" i="5"/>
  <c r="W389" i="5"/>
  <c r="X389" i="5" s="1"/>
  <c r="W436" i="5"/>
  <c r="X436" i="5" s="1"/>
  <c r="W458" i="5"/>
  <c r="W472" i="5"/>
  <c r="Y472" i="5" s="1"/>
  <c r="W485" i="5"/>
  <c r="X485" i="5" s="1"/>
  <c r="W504" i="5"/>
  <c r="Y504" i="5" s="1"/>
  <c r="W519" i="5"/>
  <c r="W537" i="5"/>
  <c r="Y537" i="5" s="1"/>
  <c r="W555" i="5"/>
  <c r="X555" i="5" s="1"/>
  <c r="W437" i="5"/>
  <c r="X437" i="5" s="1"/>
  <c r="W505" i="5"/>
  <c r="Y505" i="5" s="1"/>
  <c r="W547" i="5"/>
  <c r="Y547" i="5" s="1"/>
  <c r="W454" i="5"/>
  <c r="X454" i="5" s="1"/>
  <c r="W532" i="5"/>
  <c r="Y532" i="5" s="1"/>
  <c r="W542" i="5"/>
  <c r="Y542" i="5" s="1"/>
  <c r="W543" i="5"/>
  <c r="W493" i="5"/>
  <c r="X493" i="5" s="1"/>
  <c r="W548" i="5"/>
  <c r="Y548" i="5" s="1"/>
  <c r="AQ12" i="5"/>
  <c r="AR12" i="5"/>
  <c r="Z8" i="5"/>
  <c r="Z12" i="5"/>
  <c r="Z13" i="5"/>
  <c r="AK10" i="5"/>
  <c r="AL10" i="5"/>
  <c r="U10" i="5"/>
  <c r="V10" i="5"/>
  <c r="Z34" i="5"/>
  <c r="AA34" i="5" s="1"/>
  <c r="Z540" i="5"/>
  <c r="AB540" i="5" s="1"/>
  <c r="W23" i="5"/>
  <c r="Y23" i="5" s="1"/>
  <c r="Z482" i="5"/>
  <c r="AB482" i="5" s="1"/>
  <c r="Z244" i="5"/>
  <c r="Z497" i="5"/>
  <c r="Z426" i="5"/>
  <c r="AA426" i="5" s="1"/>
  <c r="Z232" i="5"/>
  <c r="AA232" i="5" s="1"/>
  <c r="Z559" i="5"/>
  <c r="Z308" i="5"/>
  <c r="Z94" i="5"/>
  <c r="Z488" i="5"/>
  <c r="Z276" i="5"/>
  <c r="Z110" i="5"/>
  <c r="AA110" i="5" s="1"/>
  <c r="Z551" i="5"/>
  <c r="AA551" i="5" s="1"/>
  <c r="Z491" i="5"/>
  <c r="AB491" i="5" s="1"/>
  <c r="Z428" i="5"/>
  <c r="Z424" i="5"/>
  <c r="Z373" i="5"/>
  <c r="AB373" i="5" s="1"/>
  <c r="Z249" i="5"/>
  <c r="AB249" i="5" s="1"/>
  <c r="Z79" i="5"/>
  <c r="AA79" i="5" s="1"/>
  <c r="Z534" i="5"/>
  <c r="Z512" i="5"/>
  <c r="Z470" i="5"/>
  <c r="Z359" i="5"/>
  <c r="Z229" i="5"/>
  <c r="Z160" i="5"/>
  <c r="AA160" i="5" s="1"/>
  <c r="Z22" i="5"/>
  <c r="AA22" i="5" s="1"/>
  <c r="Z496" i="5"/>
  <c r="Z480" i="5"/>
  <c r="Z552" i="5"/>
  <c r="Z543" i="5"/>
  <c r="Z372" i="5"/>
  <c r="Z381" i="5"/>
  <c r="Z211" i="5"/>
  <c r="AA211" i="5" s="1"/>
  <c r="Z413" i="5"/>
  <c r="AB413" i="5" s="1"/>
  <c r="Z353" i="5"/>
  <c r="Z296" i="5"/>
  <c r="Z210" i="5"/>
  <c r="Z162" i="5"/>
  <c r="AB162" i="5" s="1"/>
  <c r="Z64" i="5"/>
  <c r="W241" i="5"/>
  <c r="W197" i="5"/>
  <c r="X197" i="5" s="1"/>
  <c r="W191" i="5"/>
  <c r="Y191" i="5" s="1"/>
  <c r="W163" i="5"/>
  <c r="W179" i="5"/>
  <c r="W168" i="5"/>
  <c r="W112" i="5"/>
  <c r="W140" i="5"/>
  <c r="Y140" i="5" s="1"/>
  <c r="W118" i="5"/>
  <c r="Y118" i="5" s="1"/>
  <c r="W141" i="5"/>
  <c r="X141" i="5" s="1"/>
  <c r="W108" i="5"/>
  <c r="Y108" i="5" s="1"/>
  <c r="W130" i="5"/>
  <c r="W95" i="5"/>
  <c r="W106" i="5"/>
  <c r="X106" i="5" s="1"/>
  <c r="W91" i="5"/>
  <c r="Y91" i="5" s="1"/>
  <c r="W81" i="5"/>
  <c r="X81" i="5" s="1"/>
  <c r="W79" i="5"/>
  <c r="W50" i="5"/>
  <c r="Y50" i="5" s="1"/>
  <c r="W53" i="5"/>
  <c r="X53" i="5" s="1"/>
  <c r="W60" i="5"/>
  <c r="Y60" i="5" s="1"/>
  <c r="W39" i="5"/>
  <c r="W33" i="5"/>
  <c r="X33" i="5" s="1"/>
  <c r="Z550" i="5"/>
  <c r="Z434" i="5"/>
  <c r="Z549" i="5"/>
  <c r="AB549" i="5" s="1"/>
  <c r="Z502" i="5"/>
  <c r="Z495" i="5"/>
  <c r="AB495" i="5" s="1"/>
  <c r="Z504" i="5"/>
  <c r="AB504" i="5" s="1"/>
  <c r="Z382" i="5"/>
  <c r="Z371" i="5"/>
  <c r="Z278" i="5"/>
  <c r="AA278" i="5" s="1"/>
  <c r="Z223" i="5"/>
  <c r="Z136" i="5"/>
  <c r="AB136" i="5" s="1"/>
  <c r="Z104" i="5"/>
  <c r="AB104" i="5" s="1"/>
  <c r="Z44" i="5"/>
  <c r="AB44" i="5" s="1"/>
  <c r="W20" i="5"/>
  <c r="W37" i="5"/>
  <c r="X37" i="5" s="1"/>
  <c r="W30" i="5"/>
  <c r="X30" i="5" s="1"/>
  <c r="W46" i="5"/>
  <c r="W32" i="5"/>
  <c r="Y32" i="5" s="1"/>
  <c r="W51" i="5"/>
  <c r="X51" i="5" s="1"/>
  <c r="W57" i="5"/>
  <c r="W71" i="5"/>
  <c r="W52" i="5"/>
  <c r="W68" i="5"/>
  <c r="X68" i="5" s="1"/>
  <c r="W48" i="5"/>
  <c r="X48" i="5" s="1"/>
  <c r="W62" i="5"/>
  <c r="W75" i="5"/>
  <c r="X75" i="5" s="1"/>
  <c r="W70" i="5"/>
  <c r="X70" i="5" s="1"/>
  <c r="W77" i="5"/>
  <c r="X77" i="5" s="1"/>
  <c r="W90" i="5"/>
  <c r="X90" i="5" s="1"/>
  <c r="W88" i="5"/>
  <c r="W82" i="5"/>
  <c r="X82" i="5" s="1"/>
  <c r="W104" i="5"/>
  <c r="Y104" i="5" s="1"/>
  <c r="W84" i="5"/>
  <c r="X84" i="5" s="1"/>
  <c r="W93" i="5"/>
  <c r="X93" i="5" s="1"/>
  <c r="W105" i="5"/>
  <c r="X105" i="5" s="1"/>
  <c r="W122" i="5"/>
  <c r="Y122" i="5" s="1"/>
  <c r="W146" i="5"/>
  <c r="Y146" i="5" s="1"/>
  <c r="W159" i="5"/>
  <c r="W121" i="5"/>
  <c r="X121" i="5" s="1"/>
  <c r="W136" i="5"/>
  <c r="Y136" i="5" s="1"/>
  <c r="W101" i="5"/>
  <c r="Y101" i="5" s="1"/>
  <c r="W117" i="5"/>
  <c r="Y117" i="5" s="1"/>
  <c r="W125" i="5"/>
  <c r="Y125" i="5" s="1"/>
  <c r="W135" i="5"/>
  <c r="Y135" i="5" s="1"/>
  <c r="W149" i="5"/>
  <c r="W155" i="5"/>
  <c r="W156" i="5"/>
  <c r="Y156" i="5" s="1"/>
  <c r="W166" i="5"/>
  <c r="Y166" i="5" s="1"/>
  <c r="W180" i="5"/>
  <c r="X180" i="5" s="1"/>
  <c r="W178" i="5"/>
  <c r="Y178" i="5" s="1"/>
  <c r="W124" i="5"/>
  <c r="Y124" i="5" s="1"/>
  <c r="W151" i="5"/>
  <c r="Y151" i="5" s="1"/>
  <c r="W170" i="5"/>
  <c r="Y170" i="5" s="1"/>
  <c r="W188" i="5"/>
  <c r="W205" i="5"/>
  <c r="X205" i="5" s="1"/>
  <c r="W195" i="5"/>
  <c r="Y195" i="5" s="1"/>
  <c r="W219" i="5"/>
  <c r="W237" i="5"/>
  <c r="X237" i="5" s="1"/>
  <c r="W247" i="5"/>
  <c r="Y247" i="5" s="1"/>
  <c r="W175" i="5"/>
  <c r="X175" i="5" s="1"/>
  <c r="W201" i="5"/>
  <c r="W215" i="5"/>
  <c r="W224" i="5"/>
  <c r="Y224" i="5" s="1"/>
  <c r="W245" i="5"/>
  <c r="X245" i="5" s="1"/>
  <c r="W212" i="5"/>
  <c r="Y212" i="5" s="1"/>
  <c r="W232" i="5"/>
  <c r="W129" i="5"/>
  <c r="Y129" i="5" s="1"/>
  <c r="W230" i="5"/>
  <c r="X230" i="5" s="1"/>
  <c r="W272" i="5"/>
  <c r="Y272" i="5" s="1"/>
  <c r="W286" i="5"/>
  <c r="W304" i="5"/>
  <c r="Y304" i="5" s="1"/>
  <c r="W317" i="5"/>
  <c r="Y317" i="5" s="1"/>
  <c r="W330" i="5"/>
  <c r="X330" i="5" s="1"/>
  <c r="W221" i="5"/>
  <c r="X221" i="5" s="1"/>
  <c r="W254" i="5"/>
  <c r="Y254" i="5" s="1"/>
  <c r="W263" i="5"/>
  <c r="Y263" i="5" s="1"/>
  <c r="W274" i="5"/>
  <c r="X274" i="5" s="1"/>
  <c r="W282" i="5"/>
  <c r="W306" i="5"/>
  <c r="Y306" i="5" s="1"/>
  <c r="W322" i="5"/>
  <c r="W185" i="5"/>
  <c r="X185" i="5" s="1"/>
  <c r="W258" i="5"/>
  <c r="X258" i="5" s="1"/>
  <c r="W291" i="5"/>
  <c r="Y291" i="5" s="1"/>
  <c r="W311" i="5"/>
  <c r="Y311" i="5" s="1"/>
  <c r="W325" i="5"/>
  <c r="Y325" i="5" s="1"/>
  <c r="W336" i="5"/>
  <c r="W347" i="5"/>
  <c r="X347" i="5" s="1"/>
  <c r="W271" i="5"/>
  <c r="Y271" i="5" s="1"/>
  <c r="W338" i="5"/>
  <c r="W352" i="5"/>
  <c r="X352" i="5" s="1"/>
  <c r="W368" i="5"/>
  <c r="Y368" i="5" s="1"/>
  <c r="W382" i="5"/>
  <c r="Y382" i="5" s="1"/>
  <c r="W399" i="5"/>
  <c r="X399" i="5" s="1"/>
  <c r="W413" i="5"/>
  <c r="W432" i="5"/>
  <c r="Y432" i="5" s="1"/>
  <c r="W264" i="5"/>
  <c r="X264" i="5" s="1"/>
  <c r="W334" i="5"/>
  <c r="W350" i="5"/>
  <c r="Y350" i="5" s="1"/>
  <c r="W25" i="5"/>
  <c r="Y25" i="5" s="1"/>
  <c r="W28" i="5"/>
  <c r="X28" i="5" s="1"/>
  <c r="W38" i="5"/>
  <c r="W24" i="5"/>
  <c r="Y24" i="5" s="1"/>
  <c r="W42" i="5"/>
  <c r="W47" i="5"/>
  <c r="X47" i="5" s="1"/>
  <c r="W61" i="5"/>
  <c r="X61" i="5" s="1"/>
  <c r="W36" i="5"/>
  <c r="Y36" i="5" s="1"/>
  <c r="W54" i="5"/>
  <c r="W26" i="5"/>
  <c r="X26" i="5" s="1"/>
  <c r="W56" i="5"/>
  <c r="W67" i="5"/>
  <c r="W55" i="5"/>
  <c r="X55" i="5" s="1"/>
  <c r="W80" i="5"/>
  <c r="W83" i="5"/>
  <c r="W78" i="5"/>
  <c r="W63" i="5"/>
  <c r="X63" i="5" s="1"/>
  <c r="W98" i="5"/>
  <c r="X98" i="5" s="1"/>
  <c r="W109" i="5"/>
  <c r="W89" i="5"/>
  <c r="W100" i="5"/>
  <c r="W114" i="5"/>
  <c r="Y114" i="5" s="1"/>
  <c r="W138" i="5"/>
  <c r="W157" i="5"/>
  <c r="X157" i="5" s="1"/>
  <c r="W113" i="5"/>
  <c r="W127" i="5"/>
  <c r="X127" i="5" s="1"/>
  <c r="W145" i="5"/>
  <c r="W111" i="5"/>
  <c r="W120" i="5"/>
  <c r="Y120" i="5" s="1"/>
  <c r="W133" i="5"/>
  <c r="Y133" i="5" s="1"/>
  <c r="W144" i="5"/>
  <c r="W153" i="5"/>
  <c r="W131" i="5"/>
  <c r="X131" i="5" s="1"/>
  <c r="W162" i="5"/>
  <c r="X162" i="5" s="1"/>
  <c r="W174" i="5"/>
  <c r="W173" i="5"/>
  <c r="W183" i="5"/>
  <c r="W142" i="5"/>
  <c r="X142" i="5" s="1"/>
  <c r="W165" i="5"/>
  <c r="Y165" i="5" s="1"/>
  <c r="W182" i="5"/>
  <c r="W199" i="5"/>
  <c r="W187" i="5"/>
  <c r="X187" i="5" s="1"/>
  <c r="W204" i="5"/>
  <c r="W228" i="5"/>
  <c r="W244" i="5"/>
  <c r="X244" i="5" s="1"/>
  <c r="W161" i="5"/>
  <c r="Y161" i="5" s="1"/>
  <c r="W198" i="5"/>
  <c r="W208" i="5"/>
  <c r="W220" i="5"/>
  <c r="X220" i="5" s="1"/>
  <c r="W234" i="5"/>
  <c r="X234" i="5" s="1"/>
  <c r="W193" i="5"/>
  <c r="W222" i="5"/>
  <c r="Y222" i="5" s="1"/>
  <c r="W242" i="5"/>
  <c r="W210" i="5"/>
  <c r="Y210" i="5" s="1"/>
  <c r="W262" i="5"/>
  <c r="W280" i="5"/>
  <c r="Y280" i="5" s="1"/>
  <c r="W294" i="5"/>
  <c r="W312" i="5"/>
  <c r="Y312" i="5" s="1"/>
  <c r="W326" i="5"/>
  <c r="X326" i="5" s="1"/>
  <c r="W192" i="5"/>
  <c r="W249" i="5"/>
  <c r="X249" i="5" s="1"/>
  <c r="W257" i="5"/>
  <c r="W270" i="5"/>
  <c r="W278" i="5"/>
  <c r="W295" i="5"/>
  <c r="Y295" i="5" s="1"/>
  <c r="W314" i="5"/>
  <c r="X314" i="5" s="1"/>
  <c r="W327" i="5"/>
  <c r="Y327" i="5" s="1"/>
  <c r="W250" i="5"/>
  <c r="W276" i="5"/>
  <c r="W299" i="5"/>
  <c r="X299" i="5" s="1"/>
  <c r="W316" i="5"/>
  <c r="Y316" i="5" s="1"/>
  <c r="W331" i="5"/>
  <c r="W344" i="5"/>
  <c r="W359" i="5"/>
  <c r="X359" i="5" s="1"/>
  <c r="W321" i="5"/>
  <c r="X321" i="5" s="1"/>
  <c r="W348" i="5"/>
  <c r="Y348" i="5" s="1"/>
  <c r="W358" i="5"/>
  <c r="X358" i="5" s="1"/>
  <c r="W374" i="5"/>
  <c r="X374" i="5" s="1"/>
  <c r="W392" i="5"/>
  <c r="W408" i="5"/>
  <c r="Y408" i="5" s="1"/>
  <c r="W419" i="5"/>
  <c r="X419" i="5" s="1"/>
  <c r="W233" i="5"/>
  <c r="X233" i="5" s="1"/>
  <c r="W303" i="5"/>
  <c r="Y303" i="5" s="1"/>
  <c r="W342" i="5"/>
  <c r="W362" i="5"/>
  <c r="Z485" i="5"/>
  <c r="Z532" i="5"/>
  <c r="Z464" i="5"/>
  <c r="Z529" i="5"/>
  <c r="AB529" i="5" s="1"/>
  <c r="Z535" i="5"/>
  <c r="Z448" i="5"/>
  <c r="Z538" i="5"/>
  <c r="Z469" i="5"/>
  <c r="AB469" i="5" s="1"/>
  <c r="Z246" i="5"/>
  <c r="AB246" i="5" s="1"/>
  <c r="Z463" i="5"/>
  <c r="Z313" i="5"/>
  <c r="Z474" i="5"/>
  <c r="AA474" i="5" s="1"/>
  <c r="Z415" i="5"/>
  <c r="AA415" i="5" s="1"/>
  <c r="Z350" i="5"/>
  <c r="Z401" i="5"/>
  <c r="Z431" i="5"/>
  <c r="AB431" i="5" s="1"/>
  <c r="Z334" i="5"/>
  <c r="AA334" i="5" s="1"/>
  <c r="Z317" i="5"/>
  <c r="Z271" i="5"/>
  <c r="AA271" i="5" s="1"/>
  <c r="Z226" i="5"/>
  <c r="Z182" i="5"/>
  <c r="AA182" i="5" s="1"/>
  <c r="Z186" i="5"/>
  <c r="Z150" i="5"/>
  <c r="AA150" i="5" s="1"/>
  <c r="Z95" i="5"/>
  <c r="AA95" i="5" s="1"/>
  <c r="Z52" i="5"/>
  <c r="AA52" i="5" s="1"/>
  <c r="Z43" i="5"/>
  <c r="Z19" i="5"/>
  <c r="AA19" i="5" s="1"/>
  <c r="Z554" i="5"/>
  <c r="Z514" i="5"/>
  <c r="Z436" i="5"/>
  <c r="AB436" i="5" s="1"/>
  <c r="Z501" i="5"/>
  <c r="Z555" i="5"/>
  <c r="AA555" i="5" s="1"/>
  <c r="Z342" i="5"/>
  <c r="Z513" i="5"/>
  <c r="Z443" i="5"/>
  <c r="AB443" i="5" s="1"/>
  <c r="Z509" i="5"/>
  <c r="AA509" i="5" s="1"/>
  <c r="Z446" i="5"/>
  <c r="Z525" i="5"/>
  <c r="Z453" i="5"/>
  <c r="AA453" i="5" s="1"/>
  <c r="Z397" i="5"/>
  <c r="AB397" i="5" s="1"/>
  <c r="Z328" i="5"/>
  <c r="Z384" i="5"/>
  <c r="AA384" i="5" s="1"/>
  <c r="Z390" i="5"/>
  <c r="AA390" i="5" s="1"/>
  <c r="Z295" i="5"/>
  <c r="Z272" i="5"/>
  <c r="Z216" i="5"/>
  <c r="Z169" i="5"/>
  <c r="Z178" i="5"/>
  <c r="AB178" i="5" s="1"/>
  <c r="Z137" i="5"/>
  <c r="Z120" i="5"/>
  <c r="AB120" i="5" s="1"/>
  <c r="Z76" i="5"/>
  <c r="Z58" i="5"/>
  <c r="Z528" i="5"/>
  <c r="AA528" i="5" s="1"/>
  <c r="Z456" i="5"/>
  <c r="Z546" i="5"/>
  <c r="AB546" i="5" s="1"/>
  <c r="Z527" i="5"/>
  <c r="AA527" i="5" s="1"/>
  <c r="Z490" i="5"/>
  <c r="Z460" i="5"/>
  <c r="Z545" i="5"/>
  <c r="AB545" i="5" s="1"/>
  <c r="Z523" i="5"/>
  <c r="Z475" i="5"/>
  <c r="Z560" i="5"/>
  <c r="Z526" i="5"/>
  <c r="Z433" i="5"/>
  <c r="Z557" i="5"/>
  <c r="Z536" i="5"/>
  <c r="Z499" i="5"/>
  <c r="AB499" i="5" s="1"/>
  <c r="Z466" i="5"/>
  <c r="Z427" i="5"/>
  <c r="Z521" i="5"/>
  <c r="Z484" i="5"/>
  <c r="Z461" i="5"/>
  <c r="Z405" i="5"/>
  <c r="Z258" i="5"/>
  <c r="AA258" i="5" s="1"/>
  <c r="Z500" i="5"/>
  <c r="Z468" i="5"/>
  <c r="AA468" i="5" s="1"/>
  <c r="Z391" i="5"/>
  <c r="AB391" i="5" s="1"/>
  <c r="Z406" i="5"/>
  <c r="Z378" i="5"/>
  <c r="Z348" i="5"/>
  <c r="AA348" i="5" s="1"/>
  <c r="Z266" i="5"/>
  <c r="AB266" i="5" s="1"/>
  <c r="Z399" i="5"/>
  <c r="AA399" i="5" s="1"/>
  <c r="Z370" i="5"/>
  <c r="Z423" i="5"/>
  <c r="AB423" i="5" s="1"/>
  <c r="Z363" i="5"/>
  <c r="AA363" i="5" s="1"/>
  <c r="Z322" i="5"/>
  <c r="AA322" i="5" s="1"/>
  <c r="Z273" i="5"/>
  <c r="AB273" i="5" s="1"/>
  <c r="Z298" i="5"/>
  <c r="AA298" i="5" s="1"/>
  <c r="Z323" i="5"/>
  <c r="AA323" i="5" s="1"/>
  <c r="Z261" i="5"/>
  <c r="AB261" i="5" s="1"/>
  <c r="Z215" i="5"/>
  <c r="AB215" i="5" s="1"/>
  <c r="Z205" i="5"/>
  <c r="Z235" i="5"/>
  <c r="AA235" i="5" s="1"/>
  <c r="Z207" i="5"/>
  <c r="Z109" i="5"/>
  <c r="AA109" i="5" s="1"/>
  <c r="Z172" i="5"/>
  <c r="AB172" i="5" s="1"/>
  <c r="Z152" i="5"/>
  <c r="AB152" i="5" s="1"/>
  <c r="Z144" i="5"/>
  <c r="AA144" i="5" s="1"/>
  <c r="Z105" i="5"/>
  <c r="AA105" i="5" s="1"/>
  <c r="Z84" i="5"/>
  <c r="AB84" i="5" s="1"/>
  <c r="Z71" i="5"/>
  <c r="Z69" i="5"/>
  <c r="Z30" i="5"/>
  <c r="AB30" i="5" s="1"/>
  <c r="Z47" i="5"/>
  <c r="Z35" i="5"/>
  <c r="Z46" i="5"/>
  <c r="AB46" i="5" s="1"/>
  <c r="Z73" i="5"/>
  <c r="AA73" i="5" s="1"/>
  <c r="Z53" i="5"/>
  <c r="Z77" i="5"/>
  <c r="Z42" i="5"/>
  <c r="AB42" i="5" s="1"/>
  <c r="Z87" i="5"/>
  <c r="AB87" i="5" s="1"/>
  <c r="Z88" i="5"/>
  <c r="Z97" i="5"/>
  <c r="Z111" i="5"/>
  <c r="AB111" i="5" s="1"/>
  <c r="Z131" i="5"/>
  <c r="Z153" i="5"/>
  <c r="AB153" i="5" s="1"/>
  <c r="Z130" i="5"/>
  <c r="AA130" i="5" s="1"/>
  <c r="Z100" i="5"/>
  <c r="AA100" i="5" s="1"/>
  <c r="Z151" i="5"/>
  <c r="AB151" i="5" s="1"/>
  <c r="Z99" i="5"/>
  <c r="Z174" i="5"/>
  <c r="AA174" i="5" s="1"/>
  <c r="Z145" i="5"/>
  <c r="AB145" i="5" s="1"/>
  <c r="Z193" i="5"/>
  <c r="AA193" i="5" s="1"/>
  <c r="Z190" i="5"/>
  <c r="Z222" i="5"/>
  <c r="AB222" i="5" s="1"/>
  <c r="Z250" i="5"/>
  <c r="AA250" i="5" s="1"/>
  <c r="Z194" i="5"/>
  <c r="AB194" i="5" s="1"/>
  <c r="Z228" i="5"/>
  <c r="Z200" i="5"/>
  <c r="AB200" i="5" s="1"/>
  <c r="Z224" i="5"/>
  <c r="AB224" i="5" s="1"/>
  <c r="Z247" i="5"/>
  <c r="Z281" i="5"/>
  <c r="Z305" i="5"/>
  <c r="AA305" i="5" s="1"/>
  <c r="Z248" i="5"/>
  <c r="AB248" i="5" s="1"/>
  <c r="Z284" i="5"/>
  <c r="AB284" i="5" s="1"/>
  <c r="Z326" i="5"/>
  <c r="Z260" i="5"/>
  <c r="AA260" i="5" s="1"/>
  <c r="Z279" i="5"/>
  <c r="Z312" i="5"/>
  <c r="AA312" i="5" s="1"/>
  <c r="Z337" i="5"/>
  <c r="AA337" i="5" s="1"/>
  <c r="Z318" i="5"/>
  <c r="Z375" i="5"/>
  <c r="Z414" i="5"/>
  <c r="AB414" i="5" s="1"/>
  <c r="Z435" i="5"/>
  <c r="Z338" i="5"/>
  <c r="AB338" i="5" s="1"/>
  <c r="Z377" i="5"/>
  <c r="Z392" i="5"/>
  <c r="Z408" i="5"/>
  <c r="Z419" i="5"/>
  <c r="AA419" i="5" s="1"/>
  <c r="Z311" i="5"/>
  <c r="Z344" i="5"/>
  <c r="Z356" i="5"/>
  <c r="Z366" i="5"/>
  <c r="Z388" i="5"/>
  <c r="Z400" i="5"/>
  <c r="Z420" i="5"/>
  <c r="Z367" i="5"/>
  <c r="Z437" i="5"/>
  <c r="Z459" i="5"/>
  <c r="Z477" i="5"/>
  <c r="Z492" i="5"/>
  <c r="Z505" i="5"/>
  <c r="Z537" i="5"/>
  <c r="Z341" i="5"/>
  <c r="AB341" i="5" s="1"/>
  <c r="Z393" i="5"/>
  <c r="Z432" i="5"/>
  <c r="Z454" i="5"/>
  <c r="Z465" i="5"/>
  <c r="Z476" i="5"/>
  <c r="AB476" i="5" s="1"/>
  <c r="Z503" i="5"/>
  <c r="Z519" i="5"/>
  <c r="Z327" i="5"/>
  <c r="Z407" i="5"/>
  <c r="AB407" i="5" s="1"/>
  <c r="Z429" i="5"/>
  <c r="Z450" i="5"/>
  <c r="Z481" i="5"/>
  <c r="AB481" i="5" s="1"/>
  <c r="Z493" i="5"/>
  <c r="Z508" i="5"/>
  <c r="Z522" i="5"/>
  <c r="AA522" i="5" s="1"/>
  <c r="Z539" i="5"/>
  <c r="Z548" i="5"/>
  <c r="Z316" i="5"/>
  <c r="Z362" i="5"/>
  <c r="Z458" i="5"/>
  <c r="Z31" i="5"/>
  <c r="AA31" i="5" s="1"/>
  <c r="Z20" i="5"/>
  <c r="AA20" i="5" s="1"/>
  <c r="Z29" i="5"/>
  <c r="AB29" i="5" s="1"/>
  <c r="Z39" i="5"/>
  <c r="AA39" i="5" s="1"/>
  <c r="Z60" i="5"/>
  <c r="AB60" i="5" s="1"/>
  <c r="Z61" i="5"/>
  <c r="AA61" i="5" s="1"/>
  <c r="Z65" i="5"/>
  <c r="AB65" i="5" s="1"/>
  <c r="Z70" i="5"/>
  <c r="Z83" i="5"/>
  <c r="AB83" i="5" s="1"/>
  <c r="Z108" i="5"/>
  <c r="AA108" i="5" s="1"/>
  <c r="Z103" i="5"/>
  <c r="AA103" i="5" s="1"/>
  <c r="Z118" i="5"/>
  <c r="AB118" i="5" s="1"/>
  <c r="Z140" i="5"/>
  <c r="AB140" i="5" s="1"/>
  <c r="Z161" i="5"/>
  <c r="AB161" i="5" s="1"/>
  <c r="Z146" i="5"/>
  <c r="AA146" i="5" s="1"/>
  <c r="Z129" i="5"/>
  <c r="Z167" i="5"/>
  <c r="AB167" i="5" s="1"/>
  <c r="Z159" i="5"/>
  <c r="AB159" i="5" s="1"/>
  <c r="Z106" i="5"/>
  <c r="AA106" i="5" s="1"/>
  <c r="Z177" i="5"/>
  <c r="Z203" i="5"/>
  <c r="AB203" i="5" s="1"/>
  <c r="Z206" i="5"/>
  <c r="Z233" i="5"/>
  <c r="AA233" i="5" s="1"/>
  <c r="Z132" i="5"/>
  <c r="Z204" i="5"/>
  <c r="AB204" i="5" s="1"/>
  <c r="Z241" i="5"/>
  <c r="AB241" i="5" s="1"/>
  <c r="Z209" i="5"/>
  <c r="Z239" i="5"/>
  <c r="Z259" i="5"/>
  <c r="Z291" i="5"/>
  <c r="AA291" i="5" s="1"/>
  <c r="Z321" i="5"/>
  <c r="AA321" i="5" s="1"/>
  <c r="Z268" i="5"/>
  <c r="Z294" i="5"/>
  <c r="AB294" i="5" s="1"/>
  <c r="Z212" i="5"/>
  <c r="AB212" i="5" s="1"/>
  <c r="Z270" i="5"/>
  <c r="AA270" i="5" s="1"/>
  <c r="Z289" i="5"/>
  <c r="Z320" i="5"/>
  <c r="Z351" i="5"/>
  <c r="Z347" i="5"/>
  <c r="AB347" i="5" s="1"/>
  <c r="Z385" i="5"/>
  <c r="Z422" i="5"/>
  <c r="AB422" i="5" s="1"/>
  <c r="Z442" i="5"/>
  <c r="Z360" i="5"/>
  <c r="Z380" i="5"/>
  <c r="Z395" i="5"/>
  <c r="Z412" i="5"/>
  <c r="AB412" i="5" s="1"/>
  <c r="Z251" i="5"/>
  <c r="Z325" i="5"/>
  <c r="AA325" i="5" s="1"/>
  <c r="Z345" i="5"/>
  <c r="Z358" i="5"/>
  <c r="AB358" i="5" s="1"/>
  <c r="Z374" i="5"/>
  <c r="AB374" i="5" s="1"/>
  <c r="Z394" i="5"/>
  <c r="Z403" i="5"/>
  <c r="AA403" i="5" s="1"/>
  <c r="Z421" i="5"/>
  <c r="Z376" i="5"/>
  <c r="Z452" i="5"/>
  <c r="Z462" i="5"/>
  <c r="Z478" i="5"/>
  <c r="Z498" i="5"/>
  <c r="Z507" i="5"/>
  <c r="Z189" i="5"/>
  <c r="Z355" i="5"/>
  <c r="Z396" i="5"/>
  <c r="Z444" i="5"/>
  <c r="AA444" i="5" s="1"/>
  <c r="Z455" i="5"/>
  <c r="Z467" i="5"/>
  <c r="Z479" i="5"/>
  <c r="Z506" i="5"/>
  <c r="Z520" i="5"/>
  <c r="Z349" i="5"/>
  <c r="Z410" i="5"/>
  <c r="Z441" i="5"/>
  <c r="Z451" i="5"/>
  <c r="AA451" i="5" s="1"/>
  <c r="Z487" i="5"/>
  <c r="Z494" i="5"/>
  <c r="Z510" i="5"/>
  <c r="Z530" i="5"/>
  <c r="Z541" i="5"/>
  <c r="Z553" i="5"/>
  <c r="Z340" i="5"/>
  <c r="Z368" i="5"/>
  <c r="AA368" i="5" s="1"/>
  <c r="Z472" i="5"/>
  <c r="Z533" i="5"/>
  <c r="Z558" i="5"/>
  <c r="Z447" i="5"/>
  <c r="Z517" i="5"/>
  <c r="Z409" i="5"/>
  <c r="Z542" i="5"/>
  <c r="Z524" i="5"/>
  <c r="Z483" i="5"/>
  <c r="Z438" i="5"/>
  <c r="Z547" i="5"/>
  <c r="Z515" i="5"/>
  <c r="Z471" i="5"/>
  <c r="Z556" i="5"/>
  <c r="Z516" i="5"/>
  <c r="Z354" i="5"/>
  <c r="Z544" i="5"/>
  <c r="AB544" i="5" s="1"/>
  <c r="Z518" i="5"/>
  <c r="AB518" i="5" s="1"/>
  <c r="Z489" i="5"/>
  <c r="AB489" i="5" s="1"/>
  <c r="Z445" i="5"/>
  <c r="Z386" i="5"/>
  <c r="Z511" i="5"/>
  <c r="AB511" i="5" s="1"/>
  <c r="Z473" i="5"/>
  <c r="Z449" i="5"/>
  <c r="Z387" i="5"/>
  <c r="AA387" i="5" s="1"/>
  <c r="Z531" i="5"/>
  <c r="Z486" i="5"/>
  <c r="AA486" i="5" s="1"/>
  <c r="Z457" i="5"/>
  <c r="Z299" i="5"/>
  <c r="Z398" i="5"/>
  <c r="AB398" i="5" s="1"/>
  <c r="Z364" i="5"/>
  <c r="AB364" i="5" s="1"/>
  <c r="Z336" i="5"/>
  <c r="Z416" i="5"/>
  <c r="AA416" i="5" s="1"/>
  <c r="Z389" i="5"/>
  <c r="AA389" i="5" s="1"/>
  <c r="Z335" i="5"/>
  <c r="AA335" i="5" s="1"/>
  <c r="Z411" i="5"/>
  <c r="Z304" i="5"/>
  <c r="AB304" i="5" s="1"/>
  <c r="Z306" i="5"/>
  <c r="Z257" i="5"/>
  <c r="AA257" i="5" s="1"/>
  <c r="Z283" i="5"/>
  <c r="Z303" i="5"/>
  <c r="AB303" i="5" s="1"/>
  <c r="Z245" i="5"/>
  <c r="Z199" i="5"/>
  <c r="AB199" i="5" s="1"/>
  <c r="Z188" i="5"/>
  <c r="AB188" i="5" s="1"/>
  <c r="Z221" i="5"/>
  <c r="AA221" i="5" s="1"/>
  <c r="Z187" i="5"/>
  <c r="AA187" i="5" s="1"/>
  <c r="Z168" i="5"/>
  <c r="AB168" i="5" s="1"/>
  <c r="Z148" i="5"/>
  <c r="Z122" i="5"/>
  <c r="AA122" i="5" s="1"/>
  <c r="Z128" i="5"/>
  <c r="Z96" i="5"/>
  <c r="AA96" i="5" s="1"/>
  <c r="Z85" i="5"/>
  <c r="Z56" i="5"/>
  <c r="AB56" i="5" s="1"/>
  <c r="Z66" i="5"/>
  <c r="Z26" i="5"/>
  <c r="AA26" i="5" s="1"/>
  <c r="Z36" i="5"/>
  <c r="AB36" i="5" s="1"/>
  <c r="Z48" i="5"/>
  <c r="Z23" i="5"/>
  <c r="Z37" i="5"/>
  <c r="Z33" i="5"/>
  <c r="Z21" i="5"/>
  <c r="Z59" i="5"/>
  <c r="AA59" i="5" s="1"/>
  <c r="Z24" i="5"/>
  <c r="Z45" i="5"/>
  <c r="AA45" i="5" s="1"/>
  <c r="Z54" i="5"/>
  <c r="Z68" i="5"/>
  <c r="AA68" i="5" s="1"/>
  <c r="Z78" i="5"/>
  <c r="Z72" i="5"/>
  <c r="Z50" i="5"/>
  <c r="Z80" i="5"/>
  <c r="AB80" i="5" s="1"/>
  <c r="Z91" i="5"/>
  <c r="AA91" i="5" s="1"/>
  <c r="Z90" i="5"/>
  <c r="AB90" i="5" s="1"/>
  <c r="Z89" i="5"/>
  <c r="Z74" i="5"/>
  <c r="AA74" i="5" s="1"/>
  <c r="Z98" i="5"/>
  <c r="AA98" i="5" s="1"/>
  <c r="Z107" i="5"/>
  <c r="Z116" i="5"/>
  <c r="Z123" i="5"/>
  <c r="AA123" i="5" s="1"/>
  <c r="Z133" i="5"/>
  <c r="AA133" i="5" s="1"/>
  <c r="Z147" i="5"/>
  <c r="AA147" i="5" s="1"/>
  <c r="Z154" i="5"/>
  <c r="Z114" i="5"/>
  <c r="AB114" i="5" s="1"/>
  <c r="Z134" i="5"/>
  <c r="Z157" i="5"/>
  <c r="AA157" i="5" s="1"/>
  <c r="Z112" i="5"/>
  <c r="Z139" i="5"/>
  <c r="AA139" i="5" s="1"/>
  <c r="Z156" i="5"/>
  <c r="Z175" i="5"/>
  <c r="Z115" i="5"/>
  <c r="Z164" i="5"/>
  <c r="AB164" i="5" s="1"/>
  <c r="Z176" i="5"/>
  <c r="AB176" i="5" s="1"/>
  <c r="Z121" i="5"/>
  <c r="Z171" i="5"/>
  <c r="AB171" i="5" s="1"/>
  <c r="Z179" i="5"/>
  <c r="AA179" i="5" s="1"/>
  <c r="Z195" i="5"/>
  <c r="Z113" i="5"/>
  <c r="Z191" i="5"/>
  <c r="Z213" i="5"/>
  <c r="AA213" i="5" s="1"/>
  <c r="Z225" i="5"/>
  <c r="Z236" i="5"/>
  <c r="AA236" i="5" s="1"/>
  <c r="Z252" i="5"/>
  <c r="AB252" i="5" s="1"/>
  <c r="Z181" i="5"/>
  <c r="AA181" i="5" s="1"/>
  <c r="Z197" i="5"/>
  <c r="AB197" i="5" s="1"/>
  <c r="Z214" i="5"/>
  <c r="AA214" i="5" s="1"/>
  <c r="Z231" i="5"/>
  <c r="Z163" i="5"/>
  <c r="Z201" i="5"/>
  <c r="Z218" i="5"/>
  <c r="Z227" i="5"/>
  <c r="Z238" i="5"/>
  <c r="Z253" i="5"/>
  <c r="Z264" i="5"/>
  <c r="AB264" i="5" s="1"/>
  <c r="Z285" i="5"/>
  <c r="Z300" i="5"/>
  <c r="Z307" i="5"/>
  <c r="AA307" i="5" s="1"/>
  <c r="Z331" i="5"/>
  <c r="AB331" i="5" s="1"/>
  <c r="Z262" i="5"/>
  <c r="AB262" i="5" s="1"/>
  <c r="Z275" i="5"/>
  <c r="AB275" i="5" s="1"/>
  <c r="Z290" i="5"/>
  <c r="Z309" i="5"/>
  <c r="Z329" i="5"/>
  <c r="Z254" i="5"/>
  <c r="Z263" i="5"/>
  <c r="Z274" i="5"/>
  <c r="AB274" i="5" s="1"/>
  <c r="Z282" i="5"/>
  <c r="Z297" i="5"/>
  <c r="AA297" i="5" s="1"/>
  <c r="Z314" i="5"/>
  <c r="AA314" i="5" s="1"/>
  <c r="Z324" i="5"/>
  <c r="Z339" i="5"/>
  <c r="Z361" i="5"/>
  <c r="AA361" i="5" s="1"/>
  <c r="Z333" i="5"/>
  <c r="Z365" i="5"/>
  <c r="Z379" i="5"/>
  <c r="Z402" i="5"/>
  <c r="Z417" i="5"/>
  <c r="Z425" i="5"/>
  <c r="Z439" i="5"/>
  <c r="AB439" i="5" s="1"/>
  <c r="Z286" i="5"/>
  <c r="AB286" i="5" s="1"/>
  <c r="Z352" i="5"/>
  <c r="Z27" i="5"/>
  <c r="Z40" i="5"/>
  <c r="AA40" i="5" s="1"/>
  <c r="Z49" i="5"/>
  <c r="Z25" i="5"/>
  <c r="AB25" i="5" s="1"/>
  <c r="Z41" i="5"/>
  <c r="Z38" i="5"/>
  <c r="AB38" i="5" s="1"/>
  <c r="Z28" i="5"/>
  <c r="AB28" i="5" s="1"/>
  <c r="Z63" i="5"/>
  <c r="AB63" i="5" s="1"/>
  <c r="Z55" i="5"/>
  <c r="AB55" i="5" s="1"/>
  <c r="Z51" i="5"/>
  <c r="AB51" i="5" s="1"/>
  <c r="Z57" i="5"/>
  <c r="Z32" i="5"/>
  <c r="AA32" i="5" s="1"/>
  <c r="Z62" i="5"/>
  <c r="Z75" i="5"/>
  <c r="Z67" i="5"/>
  <c r="AB67" i="5" s="1"/>
  <c r="Z82" i="5"/>
  <c r="AB82" i="5" s="1"/>
  <c r="Z93" i="5"/>
  <c r="AB93" i="5" s="1"/>
  <c r="Z92" i="5"/>
  <c r="AA92" i="5" s="1"/>
  <c r="Z101" i="5"/>
  <c r="Z86" i="5"/>
  <c r="Z102" i="5"/>
  <c r="AA102" i="5" s="1"/>
  <c r="Z81" i="5"/>
  <c r="AB81" i="5" s="1"/>
  <c r="Z117" i="5"/>
  <c r="AA117" i="5" s="1"/>
  <c r="Z125" i="5"/>
  <c r="AB125" i="5" s="1"/>
  <c r="Z135" i="5"/>
  <c r="Z149" i="5"/>
  <c r="AB149" i="5" s="1"/>
  <c r="Z155" i="5"/>
  <c r="Z119" i="5"/>
  <c r="Z138" i="5"/>
  <c r="AA138" i="5" s="1"/>
  <c r="Z158" i="5"/>
  <c r="Z124" i="5"/>
  <c r="AA124" i="5" s="1"/>
  <c r="Z142" i="5"/>
  <c r="Z141" i="5"/>
  <c r="AA141" i="5" s="1"/>
  <c r="Z185" i="5"/>
  <c r="AA185" i="5" s="1"/>
  <c r="Z143" i="5"/>
  <c r="Z166" i="5"/>
  <c r="AB166" i="5" s="1"/>
  <c r="Z180" i="5"/>
  <c r="Z127" i="5"/>
  <c r="Z173" i="5"/>
  <c r="Z183" i="5"/>
  <c r="Z196" i="5"/>
  <c r="Z170" i="5"/>
  <c r="AA170" i="5" s="1"/>
  <c r="Z192" i="5"/>
  <c r="Z217" i="5"/>
  <c r="Z230" i="5"/>
  <c r="Z240" i="5"/>
  <c r="AB240" i="5" s="1"/>
  <c r="Z126" i="5"/>
  <c r="AB126" i="5" s="1"/>
  <c r="Z184" i="5"/>
  <c r="AB184" i="5" s="1"/>
  <c r="Z202" i="5"/>
  <c r="Z219" i="5"/>
  <c r="Z237" i="5"/>
  <c r="Z198" i="5"/>
  <c r="Z208" i="5"/>
  <c r="Z220" i="5"/>
  <c r="AB220" i="5" s="1"/>
  <c r="Z234" i="5"/>
  <c r="AB234" i="5" s="1"/>
  <c r="Z242" i="5"/>
  <c r="AA242" i="5" s="1"/>
  <c r="Z256" i="5"/>
  <c r="Z269" i="5"/>
  <c r="Z288" i="5"/>
  <c r="Z302" i="5"/>
  <c r="AA302" i="5" s="1"/>
  <c r="Z310" i="5"/>
  <c r="Z165" i="5"/>
  <c r="Z267" i="5"/>
  <c r="Z280" i="5"/>
  <c r="AA280" i="5" s="1"/>
  <c r="Z293" i="5"/>
  <c r="Z315" i="5"/>
  <c r="Z330" i="5"/>
  <c r="Z255" i="5"/>
  <c r="AB255" i="5" s="1"/>
  <c r="Z265" i="5"/>
  <c r="AB265" i="5" s="1"/>
  <c r="Z277" i="5"/>
  <c r="AB277" i="5" s="1"/>
  <c r="Z287" i="5"/>
  <c r="Z301" i="5"/>
  <c r="Z319" i="5"/>
  <c r="Z332" i="5"/>
  <c r="Z346" i="5"/>
  <c r="Z243" i="5"/>
  <c r="AB243" i="5" s="1"/>
  <c r="Z343" i="5"/>
  <c r="AA343" i="5" s="1"/>
  <c r="Z369" i="5"/>
  <c r="AB369" i="5" s="1"/>
  <c r="Z383" i="5"/>
  <c r="AB383" i="5" s="1"/>
  <c r="Z404" i="5"/>
  <c r="AA404" i="5" s="1"/>
  <c r="Z418" i="5"/>
  <c r="Z430" i="5"/>
  <c r="Z440" i="5"/>
  <c r="Z292" i="5"/>
  <c r="AA292" i="5" s="1"/>
  <c r="Z357" i="5"/>
  <c r="V8" i="4" l="1"/>
  <c r="Y8" i="4" s="1"/>
  <c r="AI8" i="4" s="1"/>
  <c r="B144" i="2"/>
  <c r="V41" i="1" s="1"/>
  <c r="B136" i="2"/>
  <c r="N41" i="1" s="1"/>
  <c r="B128" i="2"/>
  <c r="H41" i="1" s="1"/>
  <c r="AB12" i="10"/>
  <c r="AB521" i="10"/>
  <c r="AB280" i="10"/>
  <c r="AA164" i="10"/>
  <c r="AB76" i="10"/>
  <c r="AA182" i="10"/>
  <c r="AB348" i="10"/>
  <c r="AB268" i="10"/>
  <c r="AB193" i="10"/>
  <c r="AA423" i="10"/>
  <c r="AA488" i="10"/>
  <c r="V112" i="4"/>
  <c r="W112" i="4" s="1"/>
  <c r="V156" i="4"/>
  <c r="Z156" i="4" s="1"/>
  <c r="V146" i="4"/>
  <c r="W146" i="4" s="1"/>
  <c r="V107" i="4"/>
  <c r="Y107" i="4" s="1"/>
  <c r="AI107" i="4" s="1"/>
  <c r="V62" i="4"/>
  <c r="W62" i="4" s="1"/>
  <c r="V67" i="4"/>
  <c r="W67" i="4" s="1"/>
  <c r="V152" i="4"/>
  <c r="W152" i="4" s="1"/>
  <c r="V69" i="4"/>
  <c r="W69" i="4" s="1"/>
  <c r="V137" i="4"/>
  <c r="W137" i="4" s="1"/>
  <c r="V84" i="4"/>
  <c r="Y84" i="4" s="1"/>
  <c r="V133" i="4"/>
  <c r="V147" i="4"/>
  <c r="Y147" i="4" s="1"/>
  <c r="V56" i="4"/>
  <c r="V129" i="4"/>
  <c r="Y129" i="4" s="1"/>
  <c r="V100" i="4"/>
  <c r="Y100" i="4" s="1"/>
  <c r="V54" i="4"/>
  <c r="W54" i="4" s="1"/>
  <c r="V47" i="4"/>
  <c r="W47" i="4" s="1"/>
  <c r="V39" i="4"/>
  <c r="V57" i="4"/>
  <c r="Y57" i="4" s="1"/>
  <c r="V74" i="4"/>
  <c r="Y74" i="4" s="1"/>
  <c r="V150" i="4"/>
  <c r="W150" i="4" s="1"/>
  <c r="V89" i="4"/>
  <c r="Y89" i="4" s="1"/>
  <c r="V50" i="4"/>
  <c r="Y50" i="4" s="1"/>
  <c r="V40" i="4"/>
  <c r="Y40" i="4" s="1"/>
  <c r="V143" i="4"/>
  <c r="Z143" i="4" s="1"/>
  <c r="V140" i="4"/>
  <c r="Z140" i="4" s="1"/>
  <c r="V145" i="4"/>
  <c r="W145" i="4" s="1"/>
  <c r="V113" i="4"/>
  <c r="W113" i="4" s="1"/>
  <c r="V126" i="4"/>
  <c r="W126" i="4" s="1"/>
  <c r="V131" i="4"/>
  <c r="Y131" i="4" s="1"/>
  <c r="V120" i="4"/>
  <c r="Y120" i="4" s="1"/>
  <c r="V111" i="4"/>
  <c r="W111" i="4" s="1"/>
  <c r="V75" i="4"/>
  <c r="V132" i="4"/>
  <c r="Y132" i="4" s="1"/>
  <c r="V79" i="4"/>
  <c r="W79" i="4" s="1"/>
  <c r="V64" i="4"/>
  <c r="W64" i="4" s="1"/>
  <c r="V52" i="4"/>
  <c r="W52" i="4" s="1"/>
  <c r="V157" i="4"/>
  <c r="Z157" i="4" s="1"/>
  <c r="V59" i="4"/>
  <c r="Z59" i="4" s="1"/>
  <c r="V102" i="4"/>
  <c r="W102" i="4" s="1"/>
  <c r="V122" i="4"/>
  <c r="Z122" i="4" s="1"/>
  <c r="V88" i="4"/>
  <c r="Y88" i="4" s="1"/>
  <c r="V142" i="4"/>
  <c r="W142" i="4" s="1"/>
  <c r="V76" i="4"/>
  <c r="Y76" i="4" s="1"/>
  <c r="V81" i="4"/>
  <c r="W81" i="4" s="1"/>
  <c r="V91" i="4"/>
  <c r="W91" i="4" s="1"/>
  <c r="V37" i="4"/>
  <c r="W37" i="4" s="1"/>
  <c r="V124" i="4"/>
  <c r="Z124" i="4" s="1"/>
  <c r="V108" i="4"/>
  <c r="Z108" i="4" s="1"/>
  <c r="V130" i="4"/>
  <c r="W130" i="4" s="1"/>
  <c r="V68" i="4"/>
  <c r="Y68" i="4" s="1"/>
  <c r="V41" i="4"/>
  <c r="V65" i="4"/>
  <c r="W65" i="4" s="1"/>
  <c r="V114" i="4"/>
  <c r="Y114" i="4" s="1"/>
  <c r="V92" i="4"/>
  <c r="Y92" i="4" s="1"/>
  <c r="V106" i="4"/>
  <c r="W106" i="4" s="1"/>
  <c r="V104" i="4"/>
  <c r="W104" i="4" s="1"/>
  <c r="V82" i="4"/>
  <c r="Z82" i="4" s="1"/>
  <c r="V123" i="4"/>
  <c r="W123" i="4" s="1"/>
  <c r="V155" i="4"/>
  <c r="Y155" i="4" s="1"/>
  <c r="V94" i="4"/>
  <c r="Z94" i="4" s="1"/>
  <c r="V60" i="4"/>
  <c r="Y60" i="4" s="1"/>
  <c r="V45" i="4"/>
  <c r="Y45" i="4" s="1"/>
  <c r="V61" i="4"/>
  <c r="Y61" i="4" s="1"/>
  <c r="V90" i="4"/>
  <c r="W90" i="4" s="1"/>
  <c r="V154" i="4"/>
  <c r="W154" i="4" s="1"/>
  <c r="V46" i="4"/>
  <c r="W46" i="4" s="1"/>
  <c r="V110" i="4"/>
  <c r="W110" i="4" s="1"/>
  <c r="V97" i="4"/>
  <c r="W97" i="4" s="1"/>
  <c r="V153" i="4"/>
  <c r="Y153" i="4" s="1"/>
  <c r="V116" i="4"/>
  <c r="W116" i="4" s="1"/>
  <c r="AB468" i="10"/>
  <c r="AA243" i="10"/>
  <c r="AB249" i="10"/>
  <c r="AB151" i="10"/>
  <c r="AB401" i="10"/>
  <c r="AA526" i="10"/>
  <c r="AB7" i="10"/>
  <c r="AB357" i="10"/>
  <c r="AA252" i="10"/>
  <c r="AB200" i="10"/>
  <c r="AB319" i="10"/>
  <c r="AB396" i="10"/>
  <c r="AA194" i="10"/>
  <c r="AA361" i="10"/>
  <c r="AB473" i="10"/>
  <c r="AA444" i="10"/>
  <c r="AB72" i="10"/>
  <c r="AB125" i="10"/>
  <c r="W25" i="4"/>
  <c r="X25" i="4" s="1"/>
  <c r="W55" i="4"/>
  <c r="X55" i="4" s="1"/>
  <c r="W20" i="4"/>
  <c r="W14" i="4"/>
  <c r="X14" i="4" s="1"/>
  <c r="W21" i="4"/>
  <c r="Y11" i="4"/>
  <c r="W15" i="4"/>
  <c r="W13" i="4"/>
  <c r="X13" i="4" s="1"/>
  <c r="W36" i="4"/>
  <c r="X36" i="4" s="1"/>
  <c r="W17" i="4"/>
  <c r="W19" i="4"/>
  <c r="W34" i="4"/>
  <c r="W29" i="4"/>
  <c r="X29" i="4" s="1"/>
  <c r="W63" i="4"/>
  <c r="X63" i="4" s="1"/>
  <c r="W9" i="4"/>
  <c r="W12" i="4"/>
  <c r="W10" i="4"/>
  <c r="W27" i="4"/>
  <c r="Y28" i="4"/>
  <c r="Y38" i="4"/>
  <c r="W71" i="4"/>
  <c r="X71" i="4" s="1"/>
  <c r="W87" i="4"/>
  <c r="X87" i="4" s="1"/>
  <c r="W30" i="4"/>
  <c r="W18" i="4"/>
  <c r="Y35" i="4"/>
  <c r="W26" i="4"/>
  <c r="W31" i="4"/>
  <c r="W33" i="4"/>
  <c r="W22" i="4"/>
  <c r="W23" i="4"/>
  <c r="X23" i="4" s="1"/>
  <c r="W32" i="4"/>
  <c r="W24" i="4"/>
  <c r="W7" i="4"/>
  <c r="X7" i="4" s="1"/>
  <c r="W80" i="4"/>
  <c r="X80" i="4" s="1"/>
  <c r="W70" i="4"/>
  <c r="X70" i="4" s="1"/>
  <c r="W44" i="4"/>
  <c r="X44" i="4" s="1"/>
  <c r="Y121" i="4"/>
  <c r="AP121" i="4" s="1"/>
  <c r="W83" i="4"/>
  <c r="X83" i="4" s="1"/>
  <c r="W77" i="4"/>
  <c r="X77" i="4" s="1"/>
  <c r="W95" i="4"/>
  <c r="X95" i="4" s="1"/>
  <c r="W127" i="4"/>
  <c r="X127" i="4" s="1"/>
  <c r="W78" i="4"/>
  <c r="X78" i="4" s="1"/>
  <c r="W98" i="4"/>
  <c r="X98" i="4" s="1"/>
  <c r="W96" i="4"/>
  <c r="X96" i="4" s="1"/>
  <c r="W86" i="4"/>
  <c r="X86" i="4" s="1"/>
  <c r="Y138" i="4"/>
  <c r="W115" i="4"/>
  <c r="X115" i="4" s="1"/>
  <c r="W139" i="4"/>
  <c r="X139" i="4" s="1"/>
  <c r="W85" i="4"/>
  <c r="X85" i="4" s="1"/>
  <c r="Y103" i="4"/>
  <c r="W119" i="4"/>
  <c r="X119" i="4" s="1"/>
  <c r="W135" i="4"/>
  <c r="X135" i="4" s="1"/>
  <c r="W151" i="4"/>
  <c r="X151" i="4" s="1"/>
  <c r="W66" i="4"/>
  <c r="X66" i="4" s="1"/>
  <c r="AA63" i="10"/>
  <c r="AA530" i="10"/>
  <c r="AA533" i="10"/>
  <c r="AA307" i="10"/>
  <c r="AB43" i="10"/>
  <c r="AA57" i="10"/>
  <c r="AA50" i="10"/>
  <c r="AA44" i="10"/>
  <c r="AA162" i="10"/>
  <c r="AB134" i="10"/>
  <c r="AA75" i="10"/>
  <c r="AA81" i="10"/>
  <c r="AA223" i="10"/>
  <c r="AB471" i="10"/>
  <c r="AB457" i="10"/>
  <c r="AA94" i="10"/>
  <c r="AB425" i="10"/>
  <c r="AB180" i="10"/>
  <c r="Y63" i="4"/>
  <c r="AA282" i="10"/>
  <c r="AB62" i="10"/>
  <c r="AB264" i="10"/>
  <c r="AA141" i="10"/>
  <c r="AB142" i="10"/>
  <c r="AB295" i="10"/>
  <c r="AA177" i="10"/>
  <c r="AA222" i="10"/>
  <c r="AB238" i="10"/>
  <c r="AA261" i="10"/>
  <c r="AB337" i="10"/>
  <c r="AA439" i="10"/>
  <c r="AB257" i="10"/>
  <c r="AA236" i="10"/>
  <c r="AA169" i="10"/>
  <c r="AA341" i="10"/>
  <c r="AB285" i="10"/>
  <c r="AA281" i="10"/>
  <c r="AB534" i="10"/>
  <c r="AB372" i="10"/>
  <c r="AB502" i="10"/>
  <c r="AB129" i="10"/>
  <c r="AA467" i="10"/>
  <c r="Y95" i="4"/>
  <c r="AA528" i="10"/>
  <c r="AB103" i="10"/>
  <c r="AB464" i="10"/>
  <c r="W105" i="4"/>
  <c r="X105" i="4" s="1"/>
  <c r="W49" i="4"/>
  <c r="X49" i="4" s="1"/>
  <c r="W148" i="4"/>
  <c r="X148" i="4" s="1"/>
  <c r="W144" i="4"/>
  <c r="X144" i="4" s="1"/>
  <c r="W101" i="4"/>
  <c r="X101" i="4" s="1"/>
  <c r="W117" i="4"/>
  <c r="X117" i="4" s="1"/>
  <c r="W149" i="4"/>
  <c r="X149" i="4" s="1"/>
  <c r="W128" i="4"/>
  <c r="X128" i="4" s="1"/>
  <c r="W118" i="4"/>
  <c r="X118" i="4" s="1"/>
  <c r="W72" i="4"/>
  <c r="X72" i="4" s="1"/>
  <c r="W73" i="4"/>
  <c r="X73" i="4" s="1"/>
  <c r="W51" i="4"/>
  <c r="X51" i="4" s="1"/>
  <c r="W99" i="4"/>
  <c r="X99" i="4" s="1"/>
  <c r="W42" i="4"/>
  <c r="X42" i="4" s="1"/>
  <c r="W134" i="4"/>
  <c r="X134" i="4" s="1"/>
  <c r="W43" i="4"/>
  <c r="X43" i="4" s="1"/>
  <c r="W48" i="4"/>
  <c r="X48" i="4" s="1"/>
  <c r="W53" i="4"/>
  <c r="X53" i="4" s="1"/>
  <c r="W93" i="4"/>
  <c r="X93" i="4" s="1"/>
  <c r="W109" i="4"/>
  <c r="X109" i="4" s="1"/>
  <c r="W125" i="4"/>
  <c r="X125" i="4" s="1"/>
  <c r="Y58" i="4"/>
  <c r="W136" i="4"/>
  <c r="X136" i="4" s="1"/>
  <c r="W141" i="4"/>
  <c r="X141" i="4" s="1"/>
  <c r="AA234" i="10"/>
  <c r="AA340" i="10"/>
  <c r="AB176" i="10"/>
  <c r="W138" i="4"/>
  <c r="X138" i="4" s="1"/>
  <c r="Z18" i="4"/>
  <c r="Y25" i="4"/>
  <c r="Y101" i="4"/>
  <c r="Y33" i="4"/>
  <c r="Y71" i="4"/>
  <c r="Y18" i="4"/>
  <c r="Y93" i="4"/>
  <c r="W28" i="4"/>
  <c r="W103" i="4"/>
  <c r="X103" i="4" s="1"/>
  <c r="Y44" i="4"/>
  <c r="Y22" i="4"/>
  <c r="Y43" i="4"/>
  <c r="Y125" i="4"/>
  <c r="Y127" i="4"/>
  <c r="Y99" i="4"/>
  <c r="W121" i="4"/>
  <c r="X121" i="4" s="1"/>
  <c r="Y115" i="4"/>
  <c r="Y17" i="4"/>
  <c r="W35" i="4"/>
  <c r="W11" i="4"/>
  <c r="Y51" i="4"/>
  <c r="W58" i="4"/>
  <c r="X58" i="4" s="1"/>
  <c r="Y135" i="4"/>
  <c r="Y80" i="4"/>
  <c r="Y109" i="4"/>
  <c r="Y16" i="4"/>
  <c r="W16" i="4"/>
  <c r="W38" i="4"/>
  <c r="X38" i="4" s="1"/>
  <c r="Y23" i="4"/>
  <c r="Y83" i="4"/>
  <c r="Y29" i="4"/>
  <c r="Y141" i="4"/>
  <c r="Y128" i="4"/>
  <c r="Y73" i="4"/>
  <c r="Y72" i="4"/>
  <c r="Y78" i="4"/>
  <c r="Y85" i="4"/>
  <c r="Y87" i="4"/>
  <c r="Y27" i="4"/>
  <c r="Y36" i="4"/>
  <c r="Y139" i="4"/>
  <c r="Y77" i="4"/>
  <c r="Y96" i="4"/>
  <c r="Y34" i="4"/>
  <c r="Y14" i="4"/>
  <c r="Y53" i="4"/>
  <c r="Y55" i="4"/>
  <c r="Y31" i="4"/>
  <c r="Y98" i="4"/>
  <c r="Y144" i="4"/>
  <c r="Y134" i="4"/>
  <c r="Y30" i="4"/>
  <c r="Y151" i="4"/>
  <c r="Y15" i="4"/>
  <c r="Y86" i="4"/>
  <c r="Y66" i="4"/>
  <c r="Y9" i="4"/>
  <c r="Y70" i="4"/>
  <c r="Y20" i="4"/>
  <c r="Y10" i="4"/>
  <c r="Y12" i="4"/>
  <c r="Y105" i="4"/>
  <c r="Y13" i="4"/>
  <c r="Y42" i="4"/>
  <c r="Z117" i="4"/>
  <c r="Y119" i="4"/>
  <c r="AA210" i="10"/>
  <c r="AB250" i="10"/>
  <c r="AA135" i="10"/>
  <c r="AB100" i="10"/>
  <c r="AB542" i="10"/>
  <c r="AB212" i="10"/>
  <c r="AB216" i="10"/>
  <c r="AB518" i="10"/>
  <c r="AA95" i="10"/>
  <c r="AB190" i="10"/>
  <c r="AB101" i="10"/>
  <c r="AA208" i="10"/>
  <c r="AB360" i="10"/>
  <c r="AB92" i="10"/>
  <c r="AA93" i="10"/>
  <c r="AB232" i="10"/>
  <c r="AA324" i="10"/>
  <c r="AA19" i="10"/>
  <c r="AA430" i="10"/>
  <c r="AA67" i="10"/>
  <c r="AA139" i="10"/>
  <c r="AA39" i="10"/>
  <c r="AA33" i="10"/>
  <c r="AB204" i="10"/>
  <c r="AA145" i="10"/>
  <c r="AA77" i="10"/>
  <c r="AA149" i="10"/>
  <c r="AB506" i="10"/>
  <c r="AA404" i="10"/>
  <c r="AA157" i="10"/>
  <c r="AB316" i="10"/>
  <c r="AB443" i="10"/>
  <c r="AA362" i="10"/>
  <c r="AB274" i="10"/>
  <c r="AB219" i="10"/>
  <c r="AA497" i="10"/>
  <c r="AB88" i="10"/>
  <c r="AA483" i="10"/>
  <c r="AB248" i="10"/>
  <c r="AB292" i="10"/>
  <c r="AB417" i="10"/>
  <c r="AB548" i="10"/>
  <c r="AA224" i="10"/>
  <c r="AB197" i="10"/>
  <c r="AB489" i="10"/>
  <c r="AB554" i="10"/>
  <c r="AA350" i="10"/>
  <c r="AA403" i="10"/>
  <c r="AB288" i="10"/>
  <c r="AB524" i="10"/>
  <c r="AB442" i="10"/>
  <c r="AA269" i="10"/>
  <c r="AA82" i="10"/>
  <c r="AA152" i="10"/>
  <c r="AA380" i="10"/>
  <c r="AA46" i="10"/>
  <c r="AA560" i="10"/>
  <c r="AA64" i="10"/>
  <c r="AA329" i="10"/>
  <c r="AA245" i="10"/>
  <c r="AA453" i="10"/>
  <c r="AA207" i="10"/>
  <c r="AA376" i="10"/>
  <c r="AB217" i="10"/>
  <c r="AA346" i="10"/>
  <c r="AB539" i="10"/>
  <c r="AB24" i="10"/>
  <c r="AB150" i="10"/>
  <c r="AB104" i="10"/>
  <c r="AA21" i="10"/>
  <c r="AB479" i="10"/>
  <c r="AA68" i="10"/>
  <c r="AA309" i="10"/>
  <c r="AB558" i="10"/>
  <c r="AB160" i="10"/>
  <c r="AB435" i="10"/>
  <c r="AA132" i="10"/>
  <c r="AA293" i="10"/>
  <c r="AB545" i="10"/>
  <c r="AB297" i="10"/>
  <c r="AB45" i="10"/>
  <c r="AA45" i="10"/>
  <c r="AB440" i="10"/>
  <c r="AA440" i="10"/>
  <c r="AA509" i="10"/>
  <c r="AB509" i="10"/>
  <c r="AB306" i="10"/>
  <c r="AA306" i="10"/>
  <c r="AB278" i="10"/>
  <c r="AA278" i="10"/>
  <c r="AB462" i="10"/>
  <c r="AA462" i="10"/>
  <c r="AB490" i="10"/>
  <c r="AA490" i="10"/>
  <c r="AB321" i="10"/>
  <c r="AA321" i="10"/>
  <c r="AB363" i="10"/>
  <c r="AA363" i="10"/>
  <c r="AB476" i="10"/>
  <c r="AA476" i="10"/>
  <c r="AB195" i="10"/>
  <c r="AA195" i="10"/>
  <c r="AB320" i="10"/>
  <c r="AA320" i="10"/>
  <c r="AB205" i="10"/>
  <c r="AA205" i="10"/>
  <c r="AA188" i="10"/>
  <c r="AB188" i="10"/>
  <c r="AA352" i="10"/>
  <c r="AB352" i="10"/>
  <c r="AB427" i="10"/>
  <c r="AA427" i="10"/>
  <c r="AB237" i="10"/>
  <c r="AA237" i="10"/>
  <c r="AB312" i="10"/>
  <c r="AA312" i="10"/>
  <c r="AA233" i="10"/>
  <c r="AB233" i="10"/>
  <c r="AA47" i="10"/>
  <c r="AB47" i="10"/>
  <c r="AB111" i="10"/>
  <c r="AA111" i="10"/>
  <c r="AA56" i="10"/>
  <c r="AB56" i="10"/>
  <c r="AB519" i="10"/>
  <c r="AA519" i="10"/>
  <c r="AB206" i="10"/>
  <c r="AA206" i="10"/>
  <c r="AA277" i="10"/>
  <c r="AB277" i="10"/>
  <c r="AB498" i="10"/>
  <c r="AA498" i="10"/>
  <c r="AA540" i="10"/>
  <c r="AB540" i="10"/>
  <c r="AB504" i="10"/>
  <c r="AA284" i="10"/>
  <c r="AB559" i="10"/>
  <c r="AB517" i="10"/>
  <c r="AA452" i="10"/>
  <c r="AB37" i="10"/>
  <c r="AA480" i="10"/>
  <c r="AA173" i="10"/>
  <c r="AA478" i="10"/>
  <c r="AB34" i="10"/>
  <c r="AA330" i="10"/>
  <c r="AA102" i="10"/>
  <c r="AA290" i="10"/>
  <c r="AB328" i="10"/>
  <c r="AA378" i="10"/>
  <c r="AB356" i="10"/>
  <c r="AB270" i="10"/>
  <c r="AB20" i="10"/>
  <c r="AA35" i="10"/>
  <c r="AA496" i="10"/>
  <c r="AA138" i="10"/>
  <c r="AA505" i="10"/>
  <c r="AB499" i="10"/>
  <c r="AA499" i="10"/>
  <c r="AA411" i="10"/>
  <c r="AB411" i="10"/>
  <c r="AA191" i="10"/>
  <c r="AB191" i="10"/>
  <c r="AB549" i="10"/>
  <c r="AA549" i="10"/>
  <c r="AA450" i="10"/>
  <c r="AB450" i="10"/>
  <c r="AB395" i="10"/>
  <c r="AA395" i="10"/>
  <c r="AA106" i="10"/>
  <c r="AB106" i="10"/>
  <c r="AA463" i="10"/>
  <c r="AB463" i="10"/>
  <c r="AA265" i="10"/>
  <c r="AB265" i="10"/>
  <c r="AA181" i="10"/>
  <c r="AB181" i="10"/>
  <c r="AB556" i="10"/>
  <c r="AA556" i="10"/>
  <c r="AA384" i="10"/>
  <c r="AB384" i="10"/>
  <c r="AA477" i="10"/>
  <c r="AB477" i="10"/>
  <c r="AB482" i="10"/>
  <c r="AA482" i="10"/>
  <c r="AB225" i="10"/>
  <c r="AA225" i="10"/>
  <c r="AA544" i="10"/>
  <c r="AB544" i="10"/>
  <c r="AA211" i="10"/>
  <c r="AB211" i="10"/>
  <c r="AA325" i="10"/>
  <c r="AB325" i="10"/>
  <c r="AB399" i="10"/>
  <c r="AA399" i="10"/>
  <c r="AB449" i="10"/>
  <c r="AA449" i="10"/>
  <c r="AB85" i="10"/>
  <c r="AA85" i="10"/>
  <c r="AB304" i="10"/>
  <c r="AA304" i="10"/>
  <c r="AB259" i="10"/>
  <c r="AA259" i="10"/>
  <c r="AB247" i="10"/>
  <c r="AA413" i="10"/>
  <c r="AA397" i="10"/>
  <c r="AA402" i="10"/>
  <c r="AB315" i="10"/>
  <c r="AB276" i="10"/>
  <c r="AB230" i="10"/>
  <c r="AB451" i="10"/>
  <c r="AA70" i="10"/>
  <c r="AA491" i="10"/>
  <c r="AB512" i="10"/>
  <c r="AA377" i="10"/>
  <c r="AB227" i="10"/>
  <c r="AB244" i="10"/>
  <c r="AA71" i="10"/>
  <c r="AB26" i="10"/>
  <c r="AA407" i="10"/>
  <c r="AB165" i="10"/>
  <c r="AB529" i="10"/>
  <c r="AB170" i="10"/>
  <c r="AB393" i="10"/>
  <c r="AB375" i="10"/>
  <c r="AB130" i="10"/>
  <c r="AA481" i="10"/>
  <c r="AA271" i="10"/>
  <c r="AB303" i="10"/>
  <c r="AB353" i="10"/>
  <c r="AA353" i="10"/>
  <c r="AA308" i="10"/>
  <c r="AB308" i="10"/>
  <c r="AB156" i="10"/>
  <c r="AA156" i="10"/>
  <c r="AA434" i="10"/>
  <c r="AB434" i="10"/>
  <c r="AA99" i="10"/>
  <c r="AA460" i="10"/>
  <c r="AA550" i="10"/>
  <c r="AA128" i="10"/>
  <c r="AA294" i="10"/>
  <c r="AA364" i="10"/>
  <c r="AA52" i="10"/>
  <c r="AA30" i="10"/>
  <c r="AA78" i="10"/>
  <c r="AB87" i="10"/>
  <c r="AB547" i="10"/>
  <c r="AA546" i="10"/>
  <c r="AA386" i="10"/>
  <c r="AA86" i="10"/>
  <c r="AA185" i="10"/>
  <c r="AB557" i="10"/>
  <c r="AA415" i="10"/>
  <c r="AB398" i="10"/>
  <c r="AA192" i="10"/>
  <c r="AA28" i="10"/>
  <c r="AA36" i="10"/>
  <c r="AB184" i="10"/>
  <c r="AA381" i="10"/>
  <c r="AA55" i="10"/>
  <c r="AB127" i="10"/>
  <c r="AB154" i="10"/>
  <c r="AB196" i="10"/>
  <c r="AA199" i="10"/>
  <c r="AB199" i="10"/>
  <c r="AA172" i="10"/>
  <c r="AB172" i="10"/>
  <c r="AB213" i="10"/>
  <c r="AA213" i="10"/>
  <c r="AA455" i="10"/>
  <c r="AB455" i="10"/>
  <c r="AB368" i="10"/>
  <c r="AA368" i="10"/>
  <c r="AB409" i="10"/>
  <c r="AA144" i="10"/>
  <c r="AA446" i="10"/>
  <c r="AA465" i="10"/>
  <c r="AA136" i="10"/>
  <c r="AA114" i="10"/>
  <c r="AA538" i="10"/>
  <c r="AB421" i="10"/>
  <c r="AB66" i="10"/>
  <c r="AA61" i="10"/>
  <c r="AA241" i="10"/>
  <c r="AB431" i="10"/>
  <c r="AB322" i="10"/>
  <c r="AA59" i="10"/>
  <c r="AA65" i="10"/>
  <c r="AB131" i="10"/>
  <c r="AA414" i="10"/>
  <c r="AA239" i="10"/>
  <c r="AB109" i="10"/>
  <c r="AB302" i="10"/>
  <c r="AB41" i="10"/>
  <c r="AB334" i="10"/>
  <c r="AA275" i="10"/>
  <c r="AA27" i="10"/>
  <c r="AB80" i="10"/>
  <c r="AA179" i="10"/>
  <c r="AA29" i="10"/>
  <c r="AB527" i="10"/>
  <c r="AB445" i="10"/>
  <c r="AA429" i="10"/>
  <c r="AA405" i="10"/>
  <c r="AB189" i="10"/>
  <c r="AB124" i="10"/>
  <c r="AA53" i="10"/>
  <c r="AA382" i="10"/>
  <c r="AB147" i="10"/>
  <c r="AB336" i="10"/>
  <c r="Q403" i="10"/>
  <c r="R403" i="10" s="1"/>
  <c r="AB523" i="10"/>
  <c r="AB469" i="10"/>
  <c r="AB461" i="10"/>
  <c r="AA520" i="10"/>
  <c r="AA296" i="10"/>
  <c r="AA166" i="10"/>
  <c r="AA289" i="10"/>
  <c r="AB298" i="10"/>
  <c r="AB246" i="10"/>
  <c r="AA419" i="10"/>
  <c r="AB118" i="10"/>
  <c r="AB159" i="10"/>
  <c r="AA501" i="10"/>
  <c r="AA418" i="10"/>
  <c r="AA459" i="10"/>
  <c r="AB161" i="10"/>
  <c r="AA305" i="10"/>
  <c r="AB253" i="10"/>
  <c r="AA365" i="10"/>
  <c r="AA148" i="10"/>
  <c r="AA218" i="10"/>
  <c r="AB175" i="10"/>
  <c r="AB262" i="10"/>
  <c r="AA96" i="10"/>
  <c r="AA433" i="10"/>
  <c r="AA366" i="10"/>
  <c r="AA383" i="10"/>
  <c r="AA254" i="10"/>
  <c r="AB494" i="10"/>
  <c r="AB474" i="10"/>
  <c r="AB327" i="10"/>
  <c r="AA126" i="10"/>
  <c r="AA69" i="10"/>
  <c r="AA228" i="10"/>
  <c r="AA332" i="10"/>
  <c r="AB331" i="10"/>
  <c r="AB343" i="10"/>
  <c r="AB344" i="10"/>
  <c r="AA119" i="10"/>
  <c r="AA492" i="10"/>
  <c r="AA416" i="10"/>
  <c r="AA221" i="10"/>
  <c r="AA120" i="10"/>
  <c r="AB493" i="10"/>
  <c r="AA515" i="10"/>
  <c r="AB155" i="10"/>
  <c r="AA146" i="10"/>
  <c r="AB258" i="10"/>
  <c r="AA255" i="10"/>
  <c r="AB536" i="10"/>
  <c r="AA38" i="10"/>
  <c r="AB458" i="10"/>
  <c r="AA167" i="10"/>
  <c r="AA22" i="10"/>
  <c r="AB351" i="10"/>
  <c r="AA32" i="10"/>
  <c r="AA318" i="10"/>
  <c r="AB226" i="10"/>
  <c r="AB485" i="10"/>
  <c r="AA201" i="10"/>
  <c r="AB495" i="10"/>
  <c r="AB412" i="10"/>
  <c r="AA209" i="10"/>
  <c r="AB266" i="10"/>
  <c r="AB389" i="10"/>
  <c r="AA522" i="10"/>
  <c r="AA532" i="10"/>
  <c r="AA436" i="10"/>
  <c r="AA23" i="10"/>
  <c r="AA432" i="10"/>
  <c r="AB97" i="10"/>
  <c r="AA553" i="10"/>
  <c r="AB347" i="10"/>
  <c r="AA373" i="10"/>
  <c r="AB541" i="10"/>
  <c r="AA108" i="10"/>
  <c r="AB220" i="10"/>
  <c r="AB291" i="10"/>
  <c r="AB273" i="10"/>
  <c r="AB301" i="10"/>
  <c r="AA470" i="10"/>
  <c r="AB370" i="10"/>
  <c r="AB551" i="10"/>
  <c r="AB115" i="10"/>
  <c r="AA543" i="10"/>
  <c r="AB202" i="10"/>
  <c r="AA475" i="10"/>
  <c r="AA287" i="10"/>
  <c r="AB385" i="10"/>
  <c r="AA260" i="10"/>
  <c r="AA503" i="10"/>
  <c r="AB214" i="10"/>
  <c r="AA406" i="10"/>
  <c r="AB300" i="10"/>
  <c r="AB143" i="10"/>
  <c r="AB122" i="10"/>
  <c r="AA116" i="10"/>
  <c r="AA390" i="10"/>
  <c r="AB117" i="10"/>
  <c r="AA379" i="10"/>
  <c r="AB113" i="10"/>
  <c r="AA367" i="10"/>
  <c r="AA163" i="10"/>
  <c r="AB487" i="10"/>
  <c r="AB428" i="10"/>
  <c r="AA256" i="10"/>
  <c r="AA314" i="10"/>
  <c r="AB186" i="10"/>
  <c r="AB438" i="10"/>
  <c r="AA42" i="10"/>
  <c r="AA349" i="10"/>
  <c r="AA60" i="10"/>
  <c r="AB31" i="10"/>
  <c r="AA422" i="10"/>
  <c r="AA231" i="10"/>
  <c r="AB48" i="10"/>
  <c r="AA400" i="10"/>
  <c r="AB516" i="10"/>
  <c r="AA335" i="10"/>
  <c r="AA90" i="10"/>
  <c r="AA391" i="10"/>
  <c r="AA74" i="10"/>
  <c r="AA369" i="10"/>
  <c r="AA203" i="10"/>
  <c r="AB158" i="10"/>
  <c r="AA91" i="10"/>
  <c r="AA272" i="10"/>
  <c r="AA323" i="10"/>
  <c r="AA183" i="10"/>
  <c r="AB525" i="10"/>
  <c r="AA140" i="10"/>
  <c r="AA112" i="10"/>
  <c r="AA242" i="10"/>
  <c r="AB98" i="10"/>
  <c r="AA317" i="10"/>
  <c r="AB447" i="10"/>
  <c r="AA535" i="10"/>
  <c r="AB73" i="10"/>
  <c r="AA49" i="10"/>
  <c r="AB229" i="10"/>
  <c r="AB286" i="10"/>
  <c r="AA133" i="10"/>
  <c r="AA107" i="10"/>
  <c r="AA510" i="10"/>
  <c r="AA339" i="10"/>
  <c r="Q300" i="10"/>
  <c r="R300" i="10" s="1"/>
  <c r="AB388" i="10"/>
  <c r="AB537" i="10"/>
  <c r="AA110" i="10"/>
  <c r="AA456" i="10"/>
  <c r="AB279" i="10"/>
  <c r="AA121" i="10"/>
  <c r="AB83" i="10"/>
  <c r="AA392" i="10"/>
  <c r="AB500" i="10"/>
  <c r="Z7" i="4"/>
  <c r="AA7" i="4" s="1"/>
  <c r="AB7" i="4" s="1"/>
  <c r="BU7" i="4" s="1"/>
  <c r="P545" i="10"/>
  <c r="P370" i="10"/>
  <c r="AB174" i="10"/>
  <c r="AA174" i="10"/>
  <c r="AA355" i="10"/>
  <c r="AB355" i="10"/>
  <c r="AA51" i="10"/>
  <c r="AA40" i="10"/>
  <c r="AB54" i="10"/>
  <c r="AA84" i="10"/>
  <c r="AB215" i="10"/>
  <c r="AB437" i="10"/>
  <c r="AA508" i="10"/>
  <c r="AA338" i="10"/>
  <c r="AB168" i="10"/>
  <c r="AA25" i="10"/>
  <c r="AB410" i="10"/>
  <c r="AA448" i="10"/>
  <c r="Q185" i="10"/>
  <c r="R185" i="10" s="1"/>
  <c r="AB187" i="10"/>
  <c r="AB513" i="10"/>
  <c r="AB283" i="10"/>
  <c r="AA105" i="10"/>
  <c r="AA313" i="10"/>
  <c r="AB420" i="10"/>
  <c r="AB484" i="10"/>
  <c r="AB240" i="10"/>
  <c r="AB326" i="10"/>
  <c r="AA345" i="10"/>
  <c r="Q365" i="10"/>
  <c r="R365" i="10" s="1"/>
  <c r="Q92" i="10"/>
  <c r="R92" i="10" s="1"/>
  <c r="AA58" i="10"/>
  <c r="Q353" i="10"/>
  <c r="S353" i="10" s="1"/>
  <c r="AA123" i="10"/>
  <c r="AA486" i="10"/>
  <c r="AB441" i="10"/>
  <c r="AB354" i="10"/>
  <c r="AB466" i="10"/>
  <c r="AA267" i="10"/>
  <c r="AB531" i="10"/>
  <c r="AA79" i="10"/>
  <c r="AB426" i="10"/>
  <c r="AA552" i="10"/>
  <c r="AA408" i="10"/>
  <c r="AA89" i="10"/>
  <c r="AB387" i="10"/>
  <c r="AA311" i="10"/>
  <c r="AB178" i="10"/>
  <c r="AB371" i="10"/>
  <c r="AB374" i="10"/>
  <c r="AB235" i="10"/>
  <c r="AB342" i="10"/>
  <c r="AA13" i="10"/>
  <c r="P156" i="10"/>
  <c r="P73" i="10"/>
  <c r="P453" i="10"/>
  <c r="P9" i="10"/>
  <c r="P74" i="10"/>
  <c r="P51" i="10"/>
  <c r="P23" i="10"/>
  <c r="P72" i="10"/>
  <c r="P315" i="10"/>
  <c r="P365" i="10"/>
  <c r="P556" i="10"/>
  <c r="AB299" i="10"/>
  <c r="AB394" i="10"/>
  <c r="AA251" i="10"/>
  <c r="P28" i="10"/>
  <c r="P158" i="10"/>
  <c r="P200" i="10"/>
  <c r="P306" i="10"/>
  <c r="P481" i="10"/>
  <c r="AA454" i="10"/>
  <c r="P157" i="10"/>
  <c r="P139" i="10"/>
  <c r="P186" i="10"/>
  <c r="P394" i="10"/>
  <c r="P511" i="10"/>
  <c r="P29" i="10"/>
  <c r="P56" i="10"/>
  <c r="P37" i="10"/>
  <c r="P141" i="10"/>
  <c r="P27" i="10"/>
  <c r="P95" i="10"/>
  <c r="P142" i="10"/>
  <c r="P123" i="10"/>
  <c r="P207" i="10"/>
  <c r="P140" i="10"/>
  <c r="P243" i="10"/>
  <c r="P304" i="10"/>
  <c r="P289" i="10"/>
  <c r="P348" i="10"/>
  <c r="P282" i="10"/>
  <c r="P412" i="10"/>
  <c r="P447" i="10"/>
  <c r="P478" i="10"/>
  <c r="P457" i="10"/>
  <c r="P521" i="10"/>
  <c r="P557" i="10"/>
  <c r="P181" i="10"/>
  <c r="P97" i="10"/>
  <c r="P101" i="10"/>
  <c r="P283" i="10"/>
  <c r="P48" i="10"/>
  <c r="P102" i="10"/>
  <c r="P229" i="10"/>
  <c r="P163" i="10"/>
  <c r="P100" i="10"/>
  <c r="P184" i="10"/>
  <c r="P240" i="10"/>
  <c r="P226" i="10"/>
  <c r="P355" i="10"/>
  <c r="P333" i="10"/>
  <c r="P346" i="10"/>
  <c r="P387" i="10"/>
  <c r="P405" i="10"/>
  <c r="P459" i="10"/>
  <c r="P505" i="10"/>
  <c r="P520" i="10"/>
  <c r="AA171" i="10"/>
  <c r="P197" i="10"/>
  <c r="P193" i="10"/>
  <c r="P117" i="10"/>
  <c r="P55" i="10"/>
  <c r="P65" i="10"/>
  <c r="P118" i="10"/>
  <c r="P307" i="10"/>
  <c r="P179" i="10"/>
  <c r="P116" i="10"/>
  <c r="P215" i="10"/>
  <c r="P264" i="10"/>
  <c r="P249" i="10"/>
  <c r="P308" i="10"/>
  <c r="P357" i="10"/>
  <c r="P372" i="10"/>
  <c r="P411" i="10"/>
  <c r="P429" i="10"/>
  <c r="P479" i="10"/>
  <c r="P519" i="10"/>
  <c r="AB359" i="10"/>
  <c r="AB137" i="10"/>
  <c r="AA511" i="10"/>
  <c r="AB8" i="10"/>
  <c r="Q174" i="10"/>
  <c r="R174" i="10" s="1"/>
  <c r="Q122" i="10"/>
  <c r="S122" i="10" s="1"/>
  <c r="Q455" i="10"/>
  <c r="R455" i="10" s="1"/>
  <c r="Q513" i="10"/>
  <c r="R513" i="10" s="1"/>
  <c r="Q377" i="10"/>
  <c r="R377" i="10" s="1"/>
  <c r="Q348" i="10"/>
  <c r="R348" i="10" s="1"/>
  <c r="Q56" i="10"/>
  <c r="Q291" i="10"/>
  <c r="R291" i="10" s="1"/>
  <c r="Q548" i="10"/>
  <c r="S548" i="10" s="1"/>
  <c r="AA10" i="10"/>
  <c r="Q54" i="10"/>
  <c r="S54" i="10" s="1"/>
  <c r="Q165" i="10"/>
  <c r="R165" i="10" s="1"/>
  <c r="Q127" i="10"/>
  <c r="S127" i="10" s="1"/>
  <c r="Q465" i="10"/>
  <c r="R465" i="10" s="1"/>
  <c r="Q444" i="10"/>
  <c r="R444" i="10" s="1"/>
  <c r="Q502" i="10"/>
  <c r="Q116" i="10"/>
  <c r="S116" i="10" s="1"/>
  <c r="AA514" i="10"/>
  <c r="AB333" i="10"/>
  <c r="AA507" i="10"/>
  <c r="AA358" i="10"/>
  <c r="Q544" i="10"/>
  <c r="R544" i="10" s="1"/>
  <c r="Q13" i="10"/>
  <c r="S13" i="10" s="1"/>
  <c r="Q514" i="10"/>
  <c r="Q82" i="10"/>
  <c r="S82" i="10" s="1"/>
  <c r="Q325" i="10"/>
  <c r="S325" i="10" s="1"/>
  <c r="Q126" i="10"/>
  <c r="R126" i="10" s="1"/>
  <c r="Q356" i="10"/>
  <c r="S356" i="10" s="1"/>
  <c r="Q558" i="10"/>
  <c r="S558" i="10" s="1"/>
  <c r="Q440" i="10"/>
  <c r="R440" i="10" s="1"/>
  <c r="Q129" i="10"/>
  <c r="S129" i="10" s="1"/>
  <c r="Q164" i="10"/>
  <c r="S164" i="10" s="1"/>
  <c r="Q141" i="10"/>
  <c r="S141" i="10" s="1"/>
  <c r="Q326" i="10"/>
  <c r="R326" i="10" s="1"/>
  <c r="Q432" i="10"/>
  <c r="S432" i="10" s="1"/>
  <c r="AA153" i="10"/>
  <c r="P13" i="10"/>
  <c r="P559" i="10"/>
  <c r="P544" i="10"/>
  <c r="P543" i="10"/>
  <c r="P538" i="10"/>
  <c r="P527" i="10"/>
  <c r="P503" i="10"/>
  <c r="P506" i="10"/>
  <c r="P500" i="10"/>
  <c r="P491" i="10"/>
  <c r="P473" i="10"/>
  <c r="P484" i="10"/>
  <c r="P489" i="10"/>
  <c r="P442" i="10"/>
  <c r="P445" i="10"/>
  <c r="P444" i="10"/>
  <c r="P421" i="10"/>
  <c r="P389" i="10"/>
  <c r="P468" i="10"/>
  <c r="P433" i="10"/>
  <c r="P403" i="10"/>
  <c r="P418" i="10"/>
  <c r="P428" i="10"/>
  <c r="P396" i="10"/>
  <c r="P362" i="10"/>
  <c r="P330" i="10"/>
  <c r="P298" i="10"/>
  <c r="P266" i="10"/>
  <c r="P349" i="10"/>
  <c r="P317" i="10"/>
  <c r="P364" i="10"/>
  <c r="P332" i="10"/>
  <c r="P386" i="10"/>
  <c r="P339" i="10"/>
  <c r="P305" i="10"/>
  <c r="P273" i="10"/>
  <c r="P242" i="10"/>
  <c r="P210" i="10"/>
  <c r="P178" i="10"/>
  <c r="P288" i="10"/>
  <c r="P256" i="10"/>
  <c r="P224" i="10"/>
  <c r="P456" i="10"/>
  <c r="P231" i="10"/>
  <c r="AC231" i="10" s="1"/>
  <c r="P211" i="10"/>
  <c r="P172" i="10"/>
  <c r="P152" i="10"/>
  <c r="P132" i="10"/>
  <c r="P108" i="10"/>
  <c r="P88" i="10"/>
  <c r="P70" i="10"/>
  <c r="P195" i="10"/>
  <c r="P175" i="10"/>
  <c r="P155" i="10"/>
  <c r="P131" i="10"/>
  <c r="P111" i="10"/>
  <c r="P241" i="10"/>
  <c r="P217" i="10"/>
  <c r="P154" i="10"/>
  <c r="P134" i="10"/>
  <c r="P110" i="10"/>
  <c r="P90" i="10"/>
  <c r="P71" i="10"/>
  <c r="P83" i="10"/>
  <c r="P63" i="10"/>
  <c r="P41" i="10"/>
  <c r="P38" i="10"/>
  <c r="P189" i="10"/>
  <c r="P46" i="10"/>
  <c r="P259" i="10"/>
  <c r="P153" i="10"/>
  <c r="P133" i="10"/>
  <c r="P109" i="10"/>
  <c r="P52" i="10"/>
  <c r="P22" i="10"/>
  <c r="P287" i="10"/>
  <c r="P177" i="10"/>
  <c r="P89" i="10"/>
  <c r="P64" i="10"/>
  <c r="P30" i="10"/>
  <c r="P11" i="10"/>
  <c r="P551" i="10"/>
  <c r="P553" i="10"/>
  <c r="P536" i="10"/>
  <c r="P528" i="10"/>
  <c r="P530" i="10"/>
  <c r="P495" i="10"/>
  <c r="P529" i="10"/>
  <c r="P512" i="10"/>
  <c r="P497" i="10"/>
  <c r="P465" i="10"/>
  <c r="P476" i="10"/>
  <c r="P467" i="10"/>
  <c r="P466" i="10"/>
  <c r="P486" i="10"/>
  <c r="P436" i="10"/>
  <c r="P413" i="10"/>
  <c r="P381" i="10"/>
  <c r="P460" i="10"/>
  <c r="P427" i="10"/>
  <c r="P395" i="10"/>
  <c r="P410" i="10"/>
  <c r="P420" i="10"/>
  <c r="P388" i="10"/>
  <c r="P354" i="10"/>
  <c r="P322" i="10"/>
  <c r="P290" i="10"/>
  <c r="P258" i="10"/>
  <c r="P341" i="10"/>
  <c r="P309" i="10"/>
  <c r="P356" i="10"/>
  <c r="P324" i="10"/>
  <c r="P363" i="10"/>
  <c r="P331" i="10"/>
  <c r="P297" i="10"/>
  <c r="P265" i="10"/>
  <c r="P234" i="10"/>
  <c r="P202" i="10"/>
  <c r="P170" i="10"/>
  <c r="P280" i="10"/>
  <c r="P248" i="10"/>
  <c r="P216" i="10"/>
  <c r="P371" i="10"/>
  <c r="P227" i="10"/>
  <c r="P188" i="10"/>
  <c r="P168" i="10"/>
  <c r="P148" i="10"/>
  <c r="P124" i="10"/>
  <c r="P104" i="10"/>
  <c r="P84" i="10"/>
  <c r="P303" i="10"/>
  <c r="P191" i="10"/>
  <c r="P171" i="10"/>
  <c r="P147" i="10"/>
  <c r="P127" i="10"/>
  <c r="P107" i="10"/>
  <c r="P233" i="10"/>
  <c r="P213" i="10"/>
  <c r="P150" i="10"/>
  <c r="P126" i="10"/>
  <c r="P106" i="10"/>
  <c r="P86" i="10"/>
  <c r="P99" i="10"/>
  <c r="P79" i="10"/>
  <c r="P60" i="10"/>
  <c r="P33" i="10"/>
  <c r="P25" i="10"/>
  <c r="P185" i="10"/>
  <c r="P291" i="10"/>
  <c r="P251" i="10"/>
  <c r="P149" i="10"/>
  <c r="P125" i="10"/>
  <c r="P105" i="10"/>
  <c r="P50" i="10"/>
  <c r="P40" i="10"/>
  <c r="P271" i="10"/>
  <c r="P169" i="10"/>
  <c r="P81" i="10"/>
  <c r="P62" i="10"/>
  <c r="P295" i="10"/>
  <c r="AA424" i="10"/>
  <c r="AB424" i="10"/>
  <c r="AB472" i="10"/>
  <c r="AA472" i="10"/>
  <c r="AA310" i="10"/>
  <c r="AB310" i="10"/>
  <c r="AA198" i="10"/>
  <c r="AB198" i="10"/>
  <c r="Q526" i="10"/>
  <c r="S526" i="10" s="1"/>
  <c r="Q85" i="10"/>
  <c r="S85" i="10" s="1"/>
  <c r="Q69" i="10"/>
  <c r="R69" i="10" s="1"/>
  <c r="Q412" i="10"/>
  <c r="S412" i="10" s="1"/>
  <c r="Q317" i="10"/>
  <c r="R317" i="10" s="1"/>
  <c r="Q272" i="10"/>
  <c r="S272" i="10" s="1"/>
  <c r="Q110" i="10"/>
  <c r="R110" i="10" s="1"/>
  <c r="Q509" i="10"/>
  <c r="S509" i="10" s="1"/>
  <c r="Q340" i="10"/>
  <c r="Q77" i="10"/>
  <c r="R77" i="10" s="1"/>
  <c r="Q543" i="10"/>
  <c r="S543" i="10" s="1"/>
  <c r="Q534" i="10"/>
  <c r="Q426" i="10"/>
  <c r="Q301" i="10"/>
  <c r="S301" i="10" s="1"/>
  <c r="Q113" i="10"/>
  <c r="R113" i="10" s="1"/>
  <c r="Q58" i="10"/>
  <c r="Q180" i="10"/>
  <c r="R180" i="10" s="1"/>
  <c r="Q157" i="10"/>
  <c r="S157" i="10" s="1"/>
  <c r="Q259" i="10"/>
  <c r="R259" i="10" s="1"/>
  <c r="Q342" i="10"/>
  <c r="Q335" i="10"/>
  <c r="Q437" i="10"/>
  <c r="S437" i="10" s="1"/>
  <c r="Q478" i="10"/>
  <c r="R478" i="10" s="1"/>
  <c r="Q552" i="10"/>
  <c r="P24" i="10"/>
  <c r="P53" i="10"/>
  <c r="P255" i="10"/>
  <c r="P77" i="10"/>
  <c r="P247" i="10"/>
  <c r="P35" i="10"/>
  <c r="P121" i="10"/>
  <c r="P201" i="10"/>
  <c r="P59" i="10"/>
  <c r="P31" i="10"/>
  <c r="P75" i="10"/>
  <c r="P78" i="10"/>
  <c r="P122" i="10"/>
  <c r="P209" i="10"/>
  <c r="P375" i="10"/>
  <c r="P143" i="10"/>
  <c r="P187" i="10"/>
  <c r="P76" i="10"/>
  <c r="P120" i="10"/>
  <c r="P164" i="10"/>
  <c r="P219" i="10"/>
  <c r="P208" i="10"/>
  <c r="P272" i="10"/>
  <c r="P194" i="10"/>
  <c r="P257" i="10"/>
  <c r="P323" i="10"/>
  <c r="P316" i="10"/>
  <c r="P378" i="10"/>
  <c r="P250" i="10"/>
  <c r="P314" i="10"/>
  <c r="P380" i="10"/>
  <c r="P402" i="10"/>
  <c r="P419" i="10"/>
  <c r="P373" i="10"/>
  <c r="P438" i="10"/>
  <c r="P458" i="10"/>
  <c r="P490" i="10"/>
  <c r="P488" i="10"/>
  <c r="P513" i="10"/>
  <c r="P522" i="10"/>
  <c r="P542" i="10"/>
  <c r="P554" i="10"/>
  <c r="Q222" i="10"/>
  <c r="R222" i="10" s="1"/>
  <c r="Q420" i="10"/>
  <c r="S420" i="10" s="1"/>
  <c r="Q280" i="10"/>
  <c r="S280" i="10" s="1"/>
  <c r="Q522" i="10"/>
  <c r="R522" i="10" s="1"/>
  <c r="Q93" i="10"/>
  <c r="R93" i="10" s="1"/>
  <c r="Q510" i="10"/>
  <c r="R510" i="10" s="1"/>
  <c r="Q304" i="10"/>
  <c r="Q33" i="10"/>
  <c r="R33" i="10" s="1"/>
  <c r="Q251" i="10"/>
  <c r="S251" i="10" s="1"/>
  <c r="Q319" i="10"/>
  <c r="S319" i="10" s="1"/>
  <c r="Q462" i="10"/>
  <c r="S462" i="10" s="1"/>
  <c r="Q556" i="10"/>
  <c r="Q380" i="10"/>
  <c r="R380" i="10" s="1"/>
  <c r="Q182" i="10"/>
  <c r="S182" i="10" s="1"/>
  <c r="Q516" i="10"/>
  <c r="S516" i="10" s="1"/>
  <c r="Q393" i="10"/>
  <c r="R393" i="10" s="1"/>
  <c r="Q197" i="10"/>
  <c r="S197" i="10" s="1"/>
  <c r="Q73" i="10"/>
  <c r="S73" i="10" s="1"/>
  <c r="Q413" i="10"/>
  <c r="S413" i="10" s="1"/>
  <c r="Q475" i="10"/>
  <c r="R475" i="10" s="1"/>
  <c r="Q202" i="10"/>
  <c r="S202" i="10" s="1"/>
  <c r="Q138" i="10"/>
  <c r="R138" i="10" s="1"/>
  <c r="Q364" i="10"/>
  <c r="Q471" i="10"/>
  <c r="R471" i="10" s="1"/>
  <c r="Q361" i="10"/>
  <c r="S361" i="10" s="1"/>
  <c r="Q253" i="10"/>
  <c r="Q118" i="10"/>
  <c r="R118" i="10" s="1"/>
  <c r="Q100" i="10"/>
  <c r="R100" i="10" s="1"/>
  <c r="Q244" i="10"/>
  <c r="R244" i="10" s="1"/>
  <c r="Q111" i="10"/>
  <c r="R111" i="10" s="1"/>
  <c r="Q283" i="10"/>
  <c r="S283" i="10" s="1"/>
  <c r="Q215" i="10"/>
  <c r="R215" i="10" s="1"/>
  <c r="Q382" i="10"/>
  <c r="R382" i="10" s="1"/>
  <c r="Q422" i="10"/>
  <c r="S422" i="10" s="1"/>
  <c r="Q503" i="10"/>
  <c r="P26" i="10"/>
  <c r="P165" i="10"/>
  <c r="P47" i="10"/>
  <c r="P93" i="10"/>
  <c r="P34" i="10"/>
  <c r="P54" i="10"/>
  <c r="P137" i="10"/>
  <c r="P275" i="10"/>
  <c r="P279" i="10"/>
  <c r="P43" i="10"/>
  <c r="P91" i="10"/>
  <c r="P94" i="10"/>
  <c r="P138" i="10"/>
  <c r="P225" i="10"/>
  <c r="P115" i="10"/>
  <c r="P159" i="10"/>
  <c r="P203" i="10"/>
  <c r="P92" i="10"/>
  <c r="P136" i="10"/>
  <c r="P180" i="10"/>
  <c r="AC180" i="10" s="1"/>
  <c r="P235" i="10"/>
  <c r="P232" i="10"/>
  <c r="P296" i="10"/>
  <c r="P218" i="10"/>
  <c r="P281" i="10"/>
  <c r="P347" i="10"/>
  <c r="P340" i="10"/>
  <c r="P325" i="10"/>
  <c r="P274" i="10"/>
  <c r="P338" i="10"/>
  <c r="P404" i="10"/>
  <c r="P426" i="10"/>
  <c r="AC426" i="10" s="1"/>
  <c r="P439" i="10"/>
  <c r="P397" i="10"/>
  <c r="P452" i="10"/>
  <c r="P450" i="10"/>
  <c r="P501" i="10"/>
  <c r="P498" i="10"/>
  <c r="P514" i="10"/>
  <c r="P537" i="10"/>
  <c r="P550" i="10"/>
  <c r="AB555" i="10"/>
  <c r="P8" i="10"/>
  <c r="P7" i="10"/>
  <c r="P555" i="10"/>
  <c r="P560" i="10"/>
  <c r="P540" i="10"/>
  <c r="P552" i="10"/>
  <c r="P539" i="10"/>
  <c r="P549" i="10"/>
  <c r="P534" i="10"/>
  <c r="P516" i="10"/>
  <c r="P531" i="10"/>
  <c r="P518" i="10"/>
  <c r="P499" i="10"/>
  <c r="P517" i="10"/>
  <c r="P533" i="10"/>
  <c r="P509" i="10"/>
  <c r="P496" i="10"/>
  <c r="P502" i="10"/>
  <c r="P487" i="10"/>
  <c r="P485" i="10"/>
  <c r="P469" i="10"/>
  <c r="P504" i="10"/>
  <c r="P480" i="10"/>
  <c r="P483" i="10"/>
  <c r="P471" i="10"/>
  <c r="P455" i="10"/>
  <c r="P470" i="10"/>
  <c r="P454" i="10"/>
  <c r="P441" i="10"/>
  <c r="P474" i="10"/>
  <c r="P440" i="10"/>
  <c r="P435" i="10"/>
  <c r="P417" i="10"/>
  <c r="P401" i="10"/>
  <c r="P385" i="10"/>
  <c r="P369" i="10"/>
  <c r="P464" i="10"/>
  <c r="P443" i="10"/>
  <c r="P431" i="10"/>
  <c r="P415" i="10"/>
  <c r="P399" i="10"/>
  <c r="P430" i="10"/>
  <c r="P414" i="10"/>
  <c r="P398" i="10"/>
  <c r="P424" i="10"/>
  <c r="P408" i="10"/>
  <c r="P392" i="10"/>
  <c r="P376" i="10"/>
  <c r="P358" i="10"/>
  <c r="P342" i="10"/>
  <c r="P326" i="10"/>
  <c r="P310" i="10"/>
  <c r="P294" i="10"/>
  <c r="P278" i="10"/>
  <c r="P262" i="10"/>
  <c r="P246" i="10"/>
  <c r="P345" i="10"/>
  <c r="P329" i="10"/>
  <c r="P313" i="10"/>
  <c r="P374" i="10"/>
  <c r="P360" i="10"/>
  <c r="P344" i="10"/>
  <c r="P328" i="10"/>
  <c r="P312" i="10"/>
  <c r="P367" i="10"/>
  <c r="P351" i="10"/>
  <c r="P335" i="10"/>
  <c r="P319" i="10"/>
  <c r="P301" i="10"/>
  <c r="P285" i="10"/>
  <c r="P269" i="10"/>
  <c r="P253" i="10"/>
  <c r="P238" i="10"/>
  <c r="P222" i="10"/>
  <c r="P206" i="10"/>
  <c r="P190" i="10"/>
  <c r="P174" i="10"/>
  <c r="P300" i="10"/>
  <c r="P284" i="10"/>
  <c r="P268" i="10"/>
  <c r="P252" i="10"/>
  <c r="P236" i="10"/>
  <c r="P220" i="10"/>
  <c r="P204" i="10"/>
  <c r="P379" i="10"/>
  <c r="P239" i="10"/>
  <c r="P223" i="10"/>
  <c r="P192" i="10"/>
  <c r="P176" i="10"/>
  <c r="P160" i="10"/>
  <c r="P144" i="10"/>
  <c r="P128" i="10"/>
  <c r="P112" i="10"/>
  <c r="P96" i="10"/>
  <c r="P80" i="10"/>
  <c r="P68" i="10"/>
  <c r="P199" i="10"/>
  <c r="P183" i="10"/>
  <c r="P167" i="10"/>
  <c r="P151" i="10"/>
  <c r="P135" i="10"/>
  <c r="P119" i="10"/>
  <c r="P103" i="10"/>
  <c r="P237" i="10"/>
  <c r="P221" i="10"/>
  <c r="P162" i="10"/>
  <c r="P146" i="10"/>
  <c r="P130" i="10"/>
  <c r="P114" i="10"/>
  <c r="P98" i="10"/>
  <c r="P82" i="10"/>
  <c r="P69" i="10"/>
  <c r="P87" i="10"/>
  <c r="P67" i="10"/>
  <c r="P58" i="10"/>
  <c r="P39" i="10"/>
  <c r="P21" i="10"/>
  <c r="P61" i="10"/>
  <c r="P299" i="10"/>
  <c r="P267" i="10"/>
  <c r="P161" i="10"/>
  <c r="P145" i="10"/>
  <c r="P129" i="10"/>
  <c r="P113" i="10"/>
  <c r="P57" i="10"/>
  <c r="P45" i="10"/>
  <c r="P42" i="10"/>
  <c r="P32" i="10"/>
  <c r="P205" i="10"/>
  <c r="P44" i="10"/>
  <c r="P85" i="10"/>
  <c r="P66" i="10"/>
  <c r="P49" i="10"/>
  <c r="P263" i="10"/>
  <c r="P173" i="10"/>
  <c r="P36" i="10"/>
  <c r="P20" i="10"/>
  <c r="P10" i="10"/>
  <c r="P12" i="10"/>
  <c r="P558" i="10"/>
  <c r="P548" i="10"/>
  <c r="P547" i="10"/>
  <c r="P546" i="10"/>
  <c r="P532" i="10"/>
  <c r="P541" i="10"/>
  <c r="P524" i="10"/>
  <c r="P535" i="10"/>
  <c r="P526" i="10"/>
  <c r="P507" i="10"/>
  <c r="P523" i="10"/>
  <c r="P510" i="10"/>
  <c r="P525" i="10"/>
  <c r="P515" i="10"/>
  <c r="P508" i="10"/>
  <c r="P494" i="10"/>
  <c r="P492" i="10"/>
  <c r="P477" i="10"/>
  <c r="P461" i="10"/>
  <c r="P493" i="10"/>
  <c r="P472" i="10"/>
  <c r="P475" i="10"/>
  <c r="P463" i="10"/>
  <c r="P446" i="10"/>
  <c r="P462" i="10"/>
  <c r="P449" i="10"/>
  <c r="P482" i="10"/>
  <c r="P448" i="10"/>
  <c r="P432" i="10"/>
  <c r="P425" i="10"/>
  <c r="P409" i="10"/>
  <c r="P393" i="10"/>
  <c r="P377" i="10"/>
  <c r="P361" i="10"/>
  <c r="P451" i="10"/>
  <c r="P437" i="10"/>
  <c r="P423" i="10"/>
  <c r="P407" i="10"/>
  <c r="P391" i="10"/>
  <c r="P422" i="10"/>
  <c r="P406" i="10"/>
  <c r="P390" i="10"/>
  <c r="P416" i="10"/>
  <c r="P400" i="10"/>
  <c r="P384" i="10"/>
  <c r="P366" i="10"/>
  <c r="P350" i="10"/>
  <c r="P334" i="10"/>
  <c r="P318" i="10"/>
  <c r="P302" i="10"/>
  <c r="P286" i="10"/>
  <c r="P270" i="10"/>
  <c r="P254" i="10"/>
  <c r="P353" i="10"/>
  <c r="P337" i="10"/>
  <c r="P321" i="10"/>
  <c r="P382" i="10"/>
  <c r="P368" i="10"/>
  <c r="P352" i="10"/>
  <c r="P336" i="10"/>
  <c r="P320" i="10"/>
  <c r="P434" i="10"/>
  <c r="P359" i="10"/>
  <c r="P343" i="10"/>
  <c r="P327" i="10"/>
  <c r="P311" i="10"/>
  <c r="P293" i="10"/>
  <c r="P277" i="10"/>
  <c r="P261" i="10"/>
  <c r="P245" i="10"/>
  <c r="P230" i="10"/>
  <c r="P214" i="10"/>
  <c r="P198" i="10"/>
  <c r="P182" i="10"/>
  <c r="P166" i="10"/>
  <c r="P292" i="10"/>
  <c r="P276" i="10"/>
  <c r="P260" i="10"/>
  <c r="P244" i="10"/>
  <c r="P228" i="10"/>
  <c r="P212" i="10"/>
  <c r="P196" i="10"/>
  <c r="P383" i="10"/>
  <c r="Q553" i="10"/>
  <c r="Q430" i="10"/>
  <c r="Q159" i="10"/>
  <c r="S159" i="10" s="1"/>
  <c r="Q62" i="10"/>
  <c r="S62" i="10" s="1"/>
  <c r="Q130" i="10"/>
  <c r="Q533" i="10"/>
  <c r="R533" i="10" s="1"/>
  <c r="Q472" i="10"/>
  <c r="S472" i="10" s="1"/>
  <c r="Q448" i="10"/>
  <c r="S448" i="10" s="1"/>
  <c r="Q349" i="10"/>
  <c r="Q312" i="10"/>
  <c r="Q147" i="10"/>
  <c r="S147" i="10" s="1"/>
  <c r="Q234" i="10"/>
  <c r="S234" i="10" s="1"/>
  <c r="Q196" i="10"/>
  <c r="Q37" i="10"/>
  <c r="Q523" i="10"/>
  <c r="S523" i="10" s="1"/>
  <c r="Q493" i="10"/>
  <c r="S493" i="10" s="1"/>
  <c r="Q372" i="10"/>
  <c r="R372" i="10" s="1"/>
  <c r="Q225" i="10"/>
  <c r="Q230" i="10"/>
  <c r="S230" i="10" s="1"/>
  <c r="Q178" i="10"/>
  <c r="Q200" i="10"/>
  <c r="Q443" i="10"/>
  <c r="Q201" i="10"/>
  <c r="S201" i="10" s="1"/>
  <c r="Q480" i="10"/>
  <c r="R480" i="10" s="1"/>
  <c r="Q400" i="10"/>
  <c r="Q401" i="10"/>
  <c r="R401" i="10" s="1"/>
  <c r="Q320" i="10"/>
  <c r="Q269" i="10"/>
  <c r="S269" i="10" s="1"/>
  <c r="Q252" i="10"/>
  <c r="Q35" i="10"/>
  <c r="O11" i="10"/>
  <c r="Q11" i="10" s="1"/>
  <c r="Q53" i="10"/>
  <c r="Q148" i="10"/>
  <c r="Q228" i="10"/>
  <c r="S228" i="10" s="1"/>
  <c r="Q88" i="10"/>
  <c r="Q95" i="10"/>
  <c r="Q191" i="10"/>
  <c r="Q275" i="10"/>
  <c r="R275" i="10" s="1"/>
  <c r="Q310" i="10"/>
  <c r="R310" i="10" s="1"/>
  <c r="Q199" i="10"/>
  <c r="S199" i="10" s="1"/>
  <c r="Q481" i="10"/>
  <c r="R481" i="10" s="1"/>
  <c r="Q367" i="10"/>
  <c r="R367" i="10" s="1"/>
  <c r="Q442" i="10"/>
  <c r="R442" i="10" s="1"/>
  <c r="Q406" i="10"/>
  <c r="Q449" i="10"/>
  <c r="Q500" i="10"/>
  <c r="Q10" i="10"/>
  <c r="R10" i="10" s="1"/>
  <c r="Q7" i="10"/>
  <c r="Q559" i="10"/>
  <c r="Q560" i="10"/>
  <c r="R560" i="10" s="1"/>
  <c r="Q537" i="10"/>
  <c r="S537" i="10" s="1"/>
  <c r="Q536" i="10"/>
  <c r="R536" i="10" s="1"/>
  <c r="Q517" i="10"/>
  <c r="Q507" i="10"/>
  <c r="Q524" i="10"/>
  <c r="S524" i="10" s="1"/>
  <c r="Q528" i="10"/>
  <c r="R528" i="10" s="1"/>
  <c r="Q482" i="10"/>
  <c r="Q466" i="10"/>
  <c r="Q453" i="10"/>
  <c r="S453" i="10" s="1"/>
  <c r="Q495" i="10"/>
  <c r="S495" i="10" s="1"/>
  <c r="Q459" i="10"/>
  <c r="Q492" i="10"/>
  <c r="Q410" i="10"/>
  <c r="S410" i="10" s="1"/>
  <c r="Q394" i="10"/>
  <c r="S394" i="10" s="1"/>
  <c r="Q477" i="10"/>
  <c r="Q436" i="10"/>
  <c r="R436" i="10" s="1"/>
  <c r="Q446" i="10"/>
  <c r="S446" i="10" s="1"/>
  <c r="Q423" i="10"/>
  <c r="Q407" i="10"/>
  <c r="Q391" i="10"/>
  <c r="Q370" i="10"/>
  <c r="S370" i="10" s="1"/>
  <c r="Q355" i="10"/>
  <c r="R355" i="10" s="1"/>
  <c r="Q339" i="10"/>
  <c r="Q323" i="10"/>
  <c r="Q306" i="10"/>
  <c r="R306" i="10" s="1"/>
  <c r="Q375" i="10"/>
  <c r="R375" i="10" s="1"/>
  <c r="Q235" i="10"/>
  <c r="Q219" i="10"/>
  <c r="R219" i="10" s="1"/>
  <c r="Q203" i="10"/>
  <c r="Q362" i="10"/>
  <c r="Q346" i="10"/>
  <c r="Q330" i="10"/>
  <c r="Q314" i="10"/>
  <c r="Q302" i="10"/>
  <c r="Q294" i="10"/>
  <c r="Q286" i="10"/>
  <c r="Q278" i="10"/>
  <c r="Q270" i="10"/>
  <c r="R270" i="10" s="1"/>
  <c r="Q262" i="10"/>
  <c r="S262" i="10" s="1"/>
  <c r="Q254" i="10"/>
  <c r="S254" i="10" s="1"/>
  <c r="Q246" i="10"/>
  <c r="S246" i="10" s="1"/>
  <c r="Q179" i="10"/>
  <c r="S179" i="10" s="1"/>
  <c r="Q131" i="10"/>
  <c r="Q115" i="10"/>
  <c r="Q99" i="10"/>
  <c r="S99" i="10" s="1"/>
  <c r="Q83" i="10"/>
  <c r="S83" i="10" s="1"/>
  <c r="Q161" i="10"/>
  <c r="Q145" i="10"/>
  <c r="S145" i="10" s="1"/>
  <c r="Q20" i="10"/>
  <c r="S20" i="10" s="1"/>
  <c r="Q63" i="10"/>
  <c r="Q24" i="10"/>
  <c r="S24" i="10" s="1"/>
  <c r="Q72" i="10"/>
  <c r="Q232" i="10"/>
  <c r="R232" i="10" s="1"/>
  <c r="Q216" i="10"/>
  <c r="S216" i="10" s="1"/>
  <c r="Q184" i="10"/>
  <c r="Q168" i="10"/>
  <c r="R168" i="10" s="1"/>
  <c r="Q152" i="10"/>
  <c r="S152" i="10" s="1"/>
  <c r="Q136" i="10"/>
  <c r="Q120" i="10"/>
  <c r="Q104" i="10"/>
  <c r="S104" i="10" s="1"/>
  <c r="Q55" i="10"/>
  <c r="B43" i="10"/>
  <c r="Q68" i="10"/>
  <c r="S68" i="10" s="1"/>
  <c r="Q39" i="10"/>
  <c r="Q19" i="10"/>
  <c r="R19" i="10" s="1"/>
  <c r="Q30" i="10"/>
  <c r="Q49" i="10"/>
  <c r="Q102" i="10"/>
  <c r="Q28" i="10"/>
  <c r="Q81" i="10"/>
  <c r="S81" i="10" s="1"/>
  <c r="Q109" i="10"/>
  <c r="Q125" i="10"/>
  <c r="S125" i="10" s="1"/>
  <c r="Q242" i="10"/>
  <c r="Q276" i="10"/>
  <c r="Q155" i="10"/>
  <c r="Q249" i="10"/>
  <c r="Q265" i="10"/>
  <c r="R265" i="10" s="1"/>
  <c r="Q281" i="10"/>
  <c r="S281" i="10" s="1"/>
  <c r="Q297" i="10"/>
  <c r="R297" i="10" s="1"/>
  <c r="Q387" i="10"/>
  <c r="Q237" i="10"/>
  <c r="S237" i="10" s="1"/>
  <c r="Q313" i="10"/>
  <c r="R313" i="10" s="1"/>
  <c r="Q345" i="10"/>
  <c r="Q385" i="10"/>
  <c r="S385" i="10" s="1"/>
  <c r="Q457" i="10"/>
  <c r="R457" i="10" s="1"/>
  <c r="Q392" i="10"/>
  <c r="S392" i="10" s="1"/>
  <c r="Q424" i="10"/>
  <c r="R424" i="10" s="1"/>
  <c r="Q491" i="10"/>
  <c r="Q530" i="10"/>
  <c r="S530" i="10" s="1"/>
  <c r="Q177" i="10"/>
  <c r="R177" i="10" s="1"/>
  <c r="Q332" i="10"/>
  <c r="Q452" i="10"/>
  <c r="Q532" i="10"/>
  <c r="S532" i="10" s="1"/>
  <c r="Q42" i="10"/>
  <c r="R42" i="10" s="1"/>
  <c r="Q106" i="10"/>
  <c r="S106" i="10" s="1"/>
  <c r="Q170" i="10"/>
  <c r="Q71" i="10"/>
  <c r="S71" i="10" s="1"/>
  <c r="Q214" i="10"/>
  <c r="Q169" i="10"/>
  <c r="Q209" i="10"/>
  <c r="Q324" i="10"/>
  <c r="S324" i="10" s="1"/>
  <c r="Q368" i="10"/>
  <c r="S368" i="10" s="1"/>
  <c r="Q421" i="10"/>
  <c r="S421" i="10" s="1"/>
  <c r="Q494" i="10"/>
  <c r="Q476" i="10"/>
  <c r="R476" i="10" s="1"/>
  <c r="Q538" i="10"/>
  <c r="Q198" i="10"/>
  <c r="Q490" i="10"/>
  <c r="S490" i="10" s="1"/>
  <c r="Q86" i="10"/>
  <c r="S86" i="10" s="1"/>
  <c r="Q158" i="10"/>
  <c r="R158" i="10" s="1"/>
  <c r="Q50" i="10"/>
  <c r="R50" i="10" s="1"/>
  <c r="Q218" i="10"/>
  <c r="R218" i="10" s="1"/>
  <c r="Q264" i="10"/>
  <c r="S264" i="10" s="1"/>
  <c r="Q296" i="10"/>
  <c r="Q189" i="10"/>
  <c r="Q229" i="10"/>
  <c r="S229" i="10" s="1"/>
  <c r="Q309" i="10"/>
  <c r="R309" i="10" s="1"/>
  <c r="Q341" i="10"/>
  <c r="S341" i="10" s="1"/>
  <c r="Q376" i="10"/>
  <c r="R376" i="10" s="1"/>
  <c r="Q425" i="10"/>
  <c r="S425" i="10" s="1"/>
  <c r="Q404" i="10"/>
  <c r="R404" i="10" s="1"/>
  <c r="Q456" i="10"/>
  <c r="Q506" i="10"/>
  <c r="Q551" i="10"/>
  <c r="S551" i="10" s="1"/>
  <c r="Q27" i="10"/>
  <c r="S27" i="10" s="1"/>
  <c r="Q114" i="10"/>
  <c r="Q166" i="10"/>
  <c r="Q204" i="10"/>
  <c r="S204" i="10" s="1"/>
  <c r="Q45" i="10"/>
  <c r="R45" i="10" s="1"/>
  <c r="Q143" i="10"/>
  <c r="Q217" i="10"/>
  <c r="Q469" i="10"/>
  <c r="Q460" i="10"/>
  <c r="R460" i="10" s="1"/>
  <c r="Q542" i="10"/>
  <c r="R542" i="10" s="1"/>
  <c r="Q12" i="10"/>
  <c r="Q549" i="10"/>
  <c r="Q541" i="10"/>
  <c r="AC541" i="10" s="1"/>
  <c r="Q540" i="10"/>
  <c r="Q525" i="10"/>
  <c r="R525" i="10" s="1"/>
  <c r="Q512" i="10"/>
  <c r="Q499" i="10"/>
  <c r="Q511" i="10"/>
  <c r="R511" i="10" s="1"/>
  <c r="Q489" i="10"/>
  <c r="Q474" i="10"/>
  <c r="Q458" i="10"/>
  <c r="Q445" i="10"/>
  <c r="R445" i="10" s="1"/>
  <c r="Q467" i="10"/>
  <c r="Q434" i="10"/>
  <c r="R434" i="10" s="1"/>
  <c r="Q418" i="10"/>
  <c r="R418" i="10" s="1"/>
  <c r="Q402" i="10"/>
  <c r="S402" i="10" s="1"/>
  <c r="Q386" i="10"/>
  <c r="Q433" i="10"/>
  <c r="Q473" i="10"/>
  <c r="Q431" i="10"/>
  <c r="R431" i="10" s="1"/>
  <c r="Q415" i="10"/>
  <c r="Q399" i="10"/>
  <c r="Q378" i="10"/>
  <c r="Q363" i="10"/>
  <c r="Q347" i="10"/>
  <c r="Q331" i="10"/>
  <c r="Q315" i="10"/>
  <c r="Q383" i="10"/>
  <c r="S383" i="10" s="1"/>
  <c r="Q243" i="10"/>
  <c r="Q227" i="10"/>
  <c r="S227" i="10" s="1"/>
  <c r="Q211" i="10"/>
  <c r="Q195" i="10"/>
  <c r="S195" i="10" s="1"/>
  <c r="Q354" i="10"/>
  <c r="Q338" i="10"/>
  <c r="Q322" i="10"/>
  <c r="R322" i="10" s="1"/>
  <c r="Q307" i="10"/>
  <c r="S307" i="10" s="1"/>
  <c r="Q298" i="10"/>
  <c r="R298" i="10" s="1"/>
  <c r="Q290" i="10"/>
  <c r="Q282" i="10"/>
  <c r="R282" i="10" s="1"/>
  <c r="Q274" i="10"/>
  <c r="Q266" i="10"/>
  <c r="R266" i="10" s="1"/>
  <c r="Q258" i="10"/>
  <c r="Q250" i="10"/>
  <c r="Q187" i="10"/>
  <c r="R187" i="10" s="1"/>
  <c r="Q171" i="10"/>
  <c r="Q123" i="10"/>
  <c r="Q107" i="10"/>
  <c r="R107" i="10" s="1"/>
  <c r="Q91" i="10"/>
  <c r="S91" i="10" s="1"/>
  <c r="Q75" i="10"/>
  <c r="Q153" i="10"/>
  <c r="Q137" i="10"/>
  <c r="Q84" i="10"/>
  <c r="R84" i="10" s="1"/>
  <c r="Q48" i="10"/>
  <c r="Q80" i="10"/>
  <c r="Q240" i="10"/>
  <c r="S240" i="10" s="1"/>
  <c r="Q224" i="10"/>
  <c r="Q192" i="10"/>
  <c r="Q176" i="10"/>
  <c r="S176" i="10" s="1"/>
  <c r="Q160" i="10"/>
  <c r="Q144" i="10"/>
  <c r="R144" i="10" s="1"/>
  <c r="Q128" i="10"/>
  <c r="Q112" i="10"/>
  <c r="S112" i="10" s="1"/>
  <c r="Q61" i="10"/>
  <c r="S61" i="10" s="1"/>
  <c r="Q51" i="10"/>
  <c r="Q29" i="10"/>
  <c r="S29" i="10" s="1"/>
  <c r="Q43" i="10"/>
  <c r="Q31" i="10"/>
  <c r="R31" i="10" s="1"/>
  <c r="Q40" i="10"/>
  <c r="S40" i="10" s="1"/>
  <c r="Q66" i="10"/>
  <c r="Q78" i="10"/>
  <c r="S78" i="10" s="1"/>
  <c r="Q134" i="10"/>
  <c r="S134" i="10" s="1"/>
  <c r="Q52" i="10"/>
  <c r="S52" i="10" s="1"/>
  <c r="Q101" i="10"/>
  <c r="Q117" i="10"/>
  <c r="Q210" i="10"/>
  <c r="S210" i="10" s="1"/>
  <c r="Q260" i="10"/>
  <c r="R260" i="10" s="1"/>
  <c r="Q292" i="10"/>
  <c r="Q181" i="10"/>
  <c r="Q257" i="10"/>
  <c r="Q273" i="10"/>
  <c r="R273" i="10" s="1"/>
  <c r="Q289" i="10"/>
  <c r="R289" i="10" s="1"/>
  <c r="Q305" i="10"/>
  <c r="Q205" i="10"/>
  <c r="R205" i="10" s="1"/>
  <c r="Q336" i="10"/>
  <c r="S336" i="10" s="1"/>
  <c r="Q329" i="10"/>
  <c r="Q8" i="10"/>
  <c r="Q545" i="10"/>
  <c r="S545" i="10" s="1"/>
  <c r="Q555" i="10"/>
  <c r="S555" i="10" s="1"/>
  <c r="Q531" i="10"/>
  <c r="R531" i="10" s="1"/>
  <c r="Q521" i="10"/>
  <c r="S521" i="10" s="1"/>
  <c r="Q508" i="10"/>
  <c r="Q504" i="10"/>
  <c r="S504" i="10" s="1"/>
  <c r="Q496" i="10"/>
  <c r="Q486" i="10"/>
  <c r="R486" i="10" s="1"/>
  <c r="Q470" i="10"/>
  <c r="R470" i="10" s="1"/>
  <c r="Q454" i="10"/>
  <c r="S454" i="10" s="1"/>
  <c r="Q441" i="10"/>
  <c r="Q463" i="10"/>
  <c r="Q428" i="10"/>
  <c r="Q414" i="10"/>
  <c r="R414" i="10" s="1"/>
  <c r="Q398" i="10"/>
  <c r="Q485" i="10"/>
  <c r="Q438" i="10"/>
  <c r="R438" i="10" s="1"/>
  <c r="Q450" i="10"/>
  <c r="R450" i="10" s="1"/>
  <c r="Q427" i="10"/>
  <c r="Q411" i="10"/>
  <c r="Q395" i="10"/>
  <c r="Q374" i="10"/>
  <c r="R374" i="10" s="1"/>
  <c r="Q359" i="10"/>
  <c r="S359" i="10" s="1"/>
  <c r="Q343" i="10"/>
  <c r="S343" i="10" s="1"/>
  <c r="Q327" i="10"/>
  <c r="S327" i="10" s="1"/>
  <c r="Q311" i="10"/>
  <c r="S311" i="10" s="1"/>
  <c r="Q379" i="10"/>
  <c r="Q239" i="10"/>
  <c r="S239" i="10" s="1"/>
  <c r="Q223" i="10"/>
  <c r="Q207" i="10"/>
  <c r="S207" i="10" s="1"/>
  <c r="Q366" i="10"/>
  <c r="S366" i="10" s="1"/>
  <c r="Q350" i="10"/>
  <c r="R350" i="10" s="1"/>
  <c r="Q334" i="10"/>
  <c r="S334" i="10" s="1"/>
  <c r="Q318" i="10"/>
  <c r="Q303" i="10"/>
  <c r="Q295" i="10"/>
  <c r="Q287" i="10"/>
  <c r="R287" i="10" s="1"/>
  <c r="Q279" i="10"/>
  <c r="Q271" i="10"/>
  <c r="S271" i="10" s="1"/>
  <c r="Q263" i="10"/>
  <c r="Q255" i="10"/>
  <c r="R255" i="10" s="1"/>
  <c r="Q247" i="10"/>
  <c r="R247" i="10" s="1"/>
  <c r="Q183" i="10"/>
  <c r="Q167" i="10"/>
  <c r="S167" i="10" s="1"/>
  <c r="Q119" i="10"/>
  <c r="R119" i="10" s="1"/>
  <c r="Q103" i="10"/>
  <c r="S103" i="10" s="1"/>
  <c r="Q87" i="10"/>
  <c r="Q67" i="10"/>
  <c r="S67" i="10" s="1"/>
  <c r="Q149" i="10"/>
  <c r="S149" i="10" s="1"/>
  <c r="Q44" i="10"/>
  <c r="S44" i="10" s="1"/>
  <c r="Q65" i="10"/>
  <c r="Q26" i="10"/>
  <c r="R26" i="10" s="1"/>
  <c r="Q76" i="10"/>
  <c r="Q236" i="10"/>
  <c r="Q220" i="10"/>
  <c r="Q188" i="10"/>
  <c r="Q172" i="10"/>
  <c r="Q156" i="10"/>
  <c r="R156" i="10" s="1"/>
  <c r="Q140" i="10"/>
  <c r="Q124" i="10"/>
  <c r="Q108" i="10"/>
  <c r="Q59" i="10"/>
  <c r="Q46" i="10"/>
  <c r="S46" i="10" s="1"/>
  <c r="Q96" i="10"/>
  <c r="Q41" i="10"/>
  <c r="Q23" i="10"/>
  <c r="R23" i="10" s="1"/>
  <c r="Q21" i="10"/>
  <c r="S21" i="10" s="1"/>
  <c r="Q47" i="10"/>
  <c r="Q94" i="10"/>
  <c r="R94" i="10" s="1"/>
  <c r="Q150" i="10"/>
  <c r="S150" i="10" s="1"/>
  <c r="Q57" i="10"/>
  <c r="Q105" i="10"/>
  <c r="R105" i="10" s="1"/>
  <c r="Q121" i="10"/>
  <c r="Q226" i="10"/>
  <c r="S226" i="10" s="1"/>
  <c r="Q268" i="10"/>
  <c r="Q139" i="10"/>
  <c r="Q245" i="10"/>
  <c r="AC245" i="10" s="1"/>
  <c r="Q261" i="10"/>
  <c r="S261" i="10" s="1"/>
  <c r="Q277" i="10"/>
  <c r="R277" i="10" s="1"/>
  <c r="Q293" i="10"/>
  <c r="S293" i="10" s="1"/>
  <c r="Q381" i="10"/>
  <c r="S381" i="10" s="1"/>
  <c r="Q221" i="10"/>
  <c r="Q352" i="10"/>
  <c r="S352" i="10" s="1"/>
  <c r="Q337" i="10"/>
  <c r="Q435" i="10"/>
  <c r="S435" i="10" s="1"/>
  <c r="Q461" i="10"/>
  <c r="R461" i="10" s="1"/>
  <c r="Q384" i="10"/>
  <c r="Q416" i="10"/>
  <c r="Q464" i="10"/>
  <c r="Q520" i="10"/>
  <c r="Q527" i="10"/>
  <c r="Q316" i="10"/>
  <c r="R316" i="10" s="1"/>
  <c r="Q397" i="10"/>
  <c r="R397" i="10" s="1"/>
  <c r="Q484" i="10"/>
  <c r="S484" i="10" s="1"/>
  <c r="Q32" i="10"/>
  <c r="Q90" i="10"/>
  <c r="Q154" i="10"/>
  <c r="R154" i="10" s="1"/>
  <c r="Q194" i="10"/>
  <c r="Q133" i="10"/>
  <c r="S133" i="10" s="1"/>
  <c r="Q151" i="10"/>
  <c r="S151" i="10" s="1"/>
  <c r="Q373" i="10"/>
  <c r="Q308" i="10"/>
  <c r="S308" i="10" s="1"/>
  <c r="Q360" i="10"/>
  <c r="R360" i="10" s="1"/>
  <c r="Q405" i="10"/>
  <c r="Q468" i="10"/>
  <c r="Q505" i="10"/>
  <c r="R505" i="10" s="1"/>
  <c r="Q515" i="10"/>
  <c r="Q535" i="10"/>
  <c r="S535" i="10" s="1"/>
  <c r="Q447" i="10"/>
  <c r="S447" i="10" s="1"/>
  <c r="Q70" i="10"/>
  <c r="R70" i="10" s="1"/>
  <c r="Q142" i="10"/>
  <c r="Q38" i="10"/>
  <c r="Q89" i="10"/>
  <c r="Q256" i="10"/>
  <c r="R256" i="10" s="1"/>
  <c r="Q288" i="10"/>
  <c r="Q173" i="10"/>
  <c r="Q213" i="10"/>
  <c r="R213" i="10" s="1"/>
  <c r="Q344" i="10"/>
  <c r="S344" i="10" s="1"/>
  <c r="Q333" i="10"/>
  <c r="Q369" i="10"/>
  <c r="R369" i="10" s="1"/>
  <c r="Q409" i="10"/>
  <c r="R409" i="10" s="1"/>
  <c r="Q396" i="10"/>
  <c r="S396" i="10" s="1"/>
  <c r="Q479" i="10"/>
  <c r="Q501" i="10"/>
  <c r="Q519" i="10"/>
  <c r="S519" i="10" s="1"/>
  <c r="Q557" i="10"/>
  <c r="Q98" i="10"/>
  <c r="S98" i="10" s="1"/>
  <c r="Q162" i="10"/>
  <c r="R162" i="10" s="1"/>
  <c r="Q190" i="10"/>
  <c r="S190" i="10" s="1"/>
  <c r="Q22" i="10"/>
  <c r="R22" i="10" s="1"/>
  <c r="Q238" i="10"/>
  <c r="Q206" i="10"/>
  <c r="Q429" i="10"/>
  <c r="R429" i="10" s="1"/>
  <c r="Q451" i="10"/>
  <c r="R451" i="10" s="1"/>
  <c r="Q550" i="10"/>
  <c r="Q547" i="10"/>
  <c r="R547" i="10" s="1"/>
  <c r="Q554" i="10"/>
  <c r="R554" i="10" s="1"/>
  <c r="Q439" i="10"/>
  <c r="R439" i="10" s="1"/>
  <c r="Q193" i="10"/>
  <c r="Q208" i="10"/>
  <c r="Q146" i="10"/>
  <c r="Q539" i="10"/>
  <c r="R539" i="10" s="1"/>
  <c r="Q498" i="10"/>
  <c r="Q388" i="10"/>
  <c r="Q357" i="10"/>
  <c r="S357" i="10" s="1"/>
  <c r="Q328" i="10"/>
  <c r="R328" i="10" s="1"/>
  <c r="Q163" i="10"/>
  <c r="Q248" i="10"/>
  <c r="R248" i="10" s="1"/>
  <c r="Q25" i="10"/>
  <c r="R25" i="10" s="1"/>
  <c r="Q64" i="10"/>
  <c r="R64" i="10" s="1"/>
  <c r="Q546" i="10"/>
  <c r="Q487" i="10"/>
  <c r="Q389" i="10"/>
  <c r="S389" i="10" s="1"/>
  <c r="Q241" i="10"/>
  <c r="Q135" i="10"/>
  <c r="Q186" i="10"/>
  <c r="Q74" i="10"/>
  <c r="R74" i="10" s="1"/>
  <c r="Q483" i="10"/>
  <c r="R483" i="10" s="1"/>
  <c r="Q233" i="10"/>
  <c r="Q497" i="10"/>
  <c r="Q408" i="10"/>
  <c r="S408" i="10" s="1"/>
  <c r="Q417" i="10"/>
  <c r="S417" i="10" s="1"/>
  <c r="Q321" i="10"/>
  <c r="Q285" i="10"/>
  <c r="R285" i="10" s="1"/>
  <c r="Q284" i="10"/>
  <c r="R284" i="10" s="1"/>
  <c r="Q97" i="10"/>
  <c r="S97" i="10" s="1"/>
  <c r="Q34" i="10"/>
  <c r="Q36" i="10"/>
  <c r="S36" i="10" s="1"/>
  <c r="Q132" i="10"/>
  <c r="Q212" i="10"/>
  <c r="S212" i="10" s="1"/>
  <c r="Q60" i="10"/>
  <c r="Q79" i="10"/>
  <c r="Q175" i="10"/>
  <c r="S175" i="10" s="1"/>
  <c r="Q267" i="10"/>
  <c r="S267" i="10" s="1"/>
  <c r="Q299" i="10"/>
  <c r="R299" i="10" s="1"/>
  <c r="Q358" i="10"/>
  <c r="Q371" i="10"/>
  <c r="Q351" i="10"/>
  <c r="Q419" i="10"/>
  <c r="Q390" i="10"/>
  <c r="Q488" i="10"/>
  <c r="Q518" i="10"/>
  <c r="Q529" i="10"/>
  <c r="R7" i="5"/>
  <c r="AC7" i="5"/>
  <c r="AD7" i="5" s="1"/>
  <c r="AT10" i="10"/>
  <c r="AU10" i="10"/>
  <c r="Q274" i="5"/>
  <c r="R274" i="5" s="1"/>
  <c r="Q481" i="5"/>
  <c r="S481" i="5" s="1"/>
  <c r="Q205" i="5"/>
  <c r="R205" i="5" s="1"/>
  <c r="Q288" i="5"/>
  <c r="R288" i="5" s="1"/>
  <c r="Q52" i="5"/>
  <c r="R52" i="5" s="1"/>
  <c r="Q397" i="5"/>
  <c r="R397" i="5" s="1"/>
  <c r="Q422" i="5"/>
  <c r="R422" i="5" s="1"/>
  <c r="Q115" i="5"/>
  <c r="S115" i="5" s="1"/>
  <c r="Q470" i="5"/>
  <c r="S470" i="5" s="1"/>
  <c r="X7" i="10"/>
  <c r="Y7" i="10"/>
  <c r="T9" i="10"/>
  <c r="AJ9" i="10"/>
  <c r="Z9" i="10"/>
  <c r="AM9" i="10"/>
  <c r="Q9" i="10"/>
  <c r="W9" i="10"/>
  <c r="AP9" i="10"/>
  <c r="AG9" i="10"/>
  <c r="X8" i="10"/>
  <c r="Y8" i="10"/>
  <c r="X10" i="10"/>
  <c r="Y10" i="10"/>
  <c r="Q117" i="5"/>
  <c r="S117" i="5" s="1"/>
  <c r="Q440" i="5"/>
  <c r="R440" i="5" s="1"/>
  <c r="Q540" i="5"/>
  <c r="S540" i="5" s="1"/>
  <c r="X12" i="10"/>
  <c r="Y12" i="10"/>
  <c r="Y13" i="10"/>
  <c r="X13" i="10"/>
  <c r="Q22" i="5"/>
  <c r="S22" i="5" s="1"/>
  <c r="Q138" i="5"/>
  <c r="S138" i="5" s="1"/>
  <c r="Q229" i="5"/>
  <c r="R229" i="5" s="1"/>
  <c r="Q408" i="5"/>
  <c r="R408" i="5" s="1"/>
  <c r="Q437" i="5"/>
  <c r="R437" i="5" s="1"/>
  <c r="Q89" i="5"/>
  <c r="S89" i="5" s="1"/>
  <c r="Q204" i="5"/>
  <c r="R204" i="5" s="1"/>
  <c r="Q73" i="5"/>
  <c r="S73" i="5" s="1"/>
  <c r="Q216" i="5"/>
  <c r="R216" i="5" s="1"/>
  <c r="Q346" i="5"/>
  <c r="S346" i="5" s="1"/>
  <c r="Q504" i="5"/>
  <c r="R504" i="5" s="1"/>
  <c r="Q525" i="5"/>
  <c r="R525" i="5" s="1"/>
  <c r="Q306" i="5"/>
  <c r="S306" i="5" s="1"/>
  <c r="X473" i="10"/>
  <c r="Y473" i="10"/>
  <c r="X415" i="10"/>
  <c r="Y415" i="10"/>
  <c r="Y313" i="10"/>
  <c r="X313" i="10"/>
  <c r="X152" i="10"/>
  <c r="Y152" i="10"/>
  <c r="X284" i="10"/>
  <c r="Y284" i="10"/>
  <c r="Y79" i="10"/>
  <c r="X79" i="10"/>
  <c r="X186" i="10"/>
  <c r="Y186" i="10"/>
  <c r="Y546" i="10"/>
  <c r="X546" i="10"/>
  <c r="Y513" i="10"/>
  <c r="X513" i="10"/>
  <c r="Y443" i="10"/>
  <c r="X443" i="10"/>
  <c r="X427" i="10"/>
  <c r="Y427" i="10"/>
  <c r="X322" i="10"/>
  <c r="Y322" i="10"/>
  <c r="Y340" i="10"/>
  <c r="X340" i="10"/>
  <c r="Y227" i="10"/>
  <c r="X227" i="10"/>
  <c r="X377" i="10"/>
  <c r="Y377" i="10"/>
  <c r="Y141" i="10"/>
  <c r="X141" i="10"/>
  <c r="Y105" i="10"/>
  <c r="X105" i="10"/>
  <c r="Y139" i="10"/>
  <c r="X139" i="10"/>
  <c r="Y119" i="10"/>
  <c r="X119" i="10"/>
  <c r="Y196" i="10"/>
  <c r="X196" i="10"/>
  <c r="X44" i="10"/>
  <c r="Y44" i="10"/>
  <c r="Y66" i="10"/>
  <c r="X66" i="10"/>
  <c r="Y537" i="10"/>
  <c r="X537" i="10"/>
  <c r="Y501" i="10"/>
  <c r="X501" i="10"/>
  <c r="Y390" i="10"/>
  <c r="X390" i="10"/>
  <c r="X291" i="10"/>
  <c r="Y291" i="10"/>
  <c r="Y312" i="10"/>
  <c r="X312" i="10"/>
  <c r="Y153" i="10"/>
  <c r="X153" i="10"/>
  <c r="Y550" i="10"/>
  <c r="X550" i="10"/>
  <c r="Y523" i="10"/>
  <c r="X523" i="10"/>
  <c r="Y497" i="10"/>
  <c r="X497" i="10"/>
  <c r="Y439" i="10"/>
  <c r="X439" i="10"/>
  <c r="Y453" i="10"/>
  <c r="X453" i="10"/>
  <c r="X437" i="10"/>
  <c r="Y437" i="10"/>
  <c r="Y402" i="10"/>
  <c r="X402" i="10"/>
  <c r="X436" i="10"/>
  <c r="Y436" i="10"/>
  <c r="Y400" i="10"/>
  <c r="X400" i="10"/>
  <c r="X407" i="10"/>
  <c r="Y407" i="10"/>
  <c r="Y351" i="10"/>
  <c r="X351" i="10"/>
  <c r="Y319" i="10"/>
  <c r="X319" i="10"/>
  <c r="X267" i="10"/>
  <c r="Y267" i="10"/>
  <c r="X365" i="10"/>
  <c r="Y365" i="10"/>
  <c r="Y333" i="10"/>
  <c r="X333" i="10"/>
  <c r="Y364" i="10"/>
  <c r="X364" i="10"/>
  <c r="Y239" i="10"/>
  <c r="X239" i="10"/>
  <c r="Y175" i="10"/>
  <c r="X175" i="10"/>
  <c r="Y293" i="10"/>
  <c r="X293" i="10"/>
  <c r="Y277" i="10"/>
  <c r="X277" i="10"/>
  <c r="Y261" i="10"/>
  <c r="X261" i="10"/>
  <c r="Y245" i="10"/>
  <c r="X245" i="10"/>
  <c r="Y77" i="10"/>
  <c r="X77" i="10"/>
  <c r="X132" i="10"/>
  <c r="Y132" i="10"/>
  <c r="X100" i="10"/>
  <c r="Y100" i="10"/>
  <c r="X272" i="10"/>
  <c r="Y272" i="10"/>
  <c r="Y159" i="10"/>
  <c r="X159" i="10"/>
  <c r="X84" i="10"/>
  <c r="Y84" i="10"/>
  <c r="Y24" i="10"/>
  <c r="X24" i="10"/>
  <c r="X190" i="10"/>
  <c r="Y190" i="10"/>
  <c r="Y64" i="10"/>
  <c r="X64" i="10"/>
  <c r="Y57" i="10"/>
  <c r="X57" i="10"/>
  <c r="Y42" i="10"/>
  <c r="X42" i="10"/>
  <c r="Y462" i="10"/>
  <c r="X462" i="10"/>
  <c r="Y382" i="10"/>
  <c r="X382" i="10"/>
  <c r="Y331" i="10"/>
  <c r="X331" i="10"/>
  <c r="Y345" i="10"/>
  <c r="X345" i="10"/>
  <c r="Y549" i="10"/>
  <c r="X549" i="10"/>
  <c r="Y553" i="10"/>
  <c r="X553" i="10"/>
  <c r="Y521" i="10"/>
  <c r="X521" i="10"/>
  <c r="X516" i="10"/>
  <c r="Y516" i="10"/>
  <c r="Y493" i="10"/>
  <c r="X493" i="10"/>
  <c r="Y451" i="10"/>
  <c r="X451" i="10"/>
  <c r="Y370" i="10"/>
  <c r="X370" i="10"/>
  <c r="X279" i="10"/>
  <c r="Y279" i="10"/>
  <c r="Y376" i="10"/>
  <c r="X376" i="10"/>
  <c r="X334" i="10"/>
  <c r="Y334" i="10"/>
  <c r="Y348" i="10"/>
  <c r="X348" i="10"/>
  <c r="Y219" i="10"/>
  <c r="X219" i="10"/>
  <c r="X373" i="10"/>
  <c r="Y373" i="10"/>
  <c r="Y133" i="10"/>
  <c r="X133" i="10"/>
  <c r="Y101" i="10"/>
  <c r="X101" i="10"/>
  <c r="Y147" i="10"/>
  <c r="X147" i="10"/>
  <c r="Y204" i="10"/>
  <c r="X204" i="10"/>
  <c r="X58" i="10"/>
  <c r="Y58" i="10"/>
  <c r="Y47" i="10"/>
  <c r="X47" i="10"/>
  <c r="Y200" i="10"/>
  <c r="X200" i="10"/>
  <c r="Y40" i="10"/>
  <c r="X40" i="10"/>
  <c r="Y134" i="10"/>
  <c r="X134" i="10"/>
  <c r="Y61" i="10"/>
  <c r="X61" i="10"/>
  <c r="X214" i="10"/>
  <c r="Y214" i="10"/>
  <c r="X230" i="10"/>
  <c r="Y230" i="10"/>
  <c r="Y106" i="10"/>
  <c r="X106" i="10"/>
  <c r="Y138" i="10"/>
  <c r="X138" i="10"/>
  <c r="Y168" i="10"/>
  <c r="X168" i="10"/>
  <c r="Y184" i="10"/>
  <c r="X184" i="10"/>
  <c r="Y154" i="10"/>
  <c r="X154" i="10"/>
  <c r="Y169" i="10"/>
  <c r="X169" i="10"/>
  <c r="Y185" i="10"/>
  <c r="X185" i="10"/>
  <c r="X216" i="10"/>
  <c r="Y216" i="10"/>
  <c r="X232" i="10"/>
  <c r="Y232" i="10"/>
  <c r="Y209" i="10"/>
  <c r="X209" i="10"/>
  <c r="Y225" i="10"/>
  <c r="X225" i="10"/>
  <c r="Y241" i="10"/>
  <c r="X241" i="10"/>
  <c r="X258" i="10"/>
  <c r="Y258" i="10"/>
  <c r="X274" i="10"/>
  <c r="Y274" i="10"/>
  <c r="X290" i="10"/>
  <c r="Y290" i="10"/>
  <c r="X306" i="10"/>
  <c r="Y306" i="10"/>
  <c r="X389" i="10"/>
  <c r="Y389" i="10"/>
  <c r="X405" i="10"/>
  <c r="Y405" i="10"/>
  <c r="X421" i="10"/>
  <c r="Y421" i="10"/>
  <c r="X375" i="10"/>
  <c r="Y375" i="10"/>
  <c r="Y455" i="10"/>
  <c r="X455" i="10"/>
  <c r="Y494" i="10"/>
  <c r="X494" i="10"/>
  <c r="Y448" i="10"/>
  <c r="X448" i="10"/>
  <c r="Y489" i="10"/>
  <c r="X489" i="10"/>
  <c r="Y538" i="10"/>
  <c r="X538" i="10"/>
  <c r="Y515" i="10"/>
  <c r="X515" i="10"/>
  <c r="X540" i="10"/>
  <c r="Y540" i="10"/>
  <c r="Q9" i="5"/>
  <c r="Q65" i="5"/>
  <c r="S65" i="5" s="1"/>
  <c r="Q160" i="5"/>
  <c r="R160" i="5" s="1"/>
  <c r="Q188" i="5"/>
  <c r="S188" i="5" s="1"/>
  <c r="Q266" i="5"/>
  <c r="R266" i="5" s="1"/>
  <c r="Q287" i="5"/>
  <c r="R287" i="5" s="1"/>
  <c r="Q363" i="5"/>
  <c r="S363" i="5" s="1"/>
  <c r="Q483" i="5"/>
  <c r="S483" i="5" s="1"/>
  <c r="Q492" i="5"/>
  <c r="R492" i="5" s="1"/>
  <c r="Q515" i="5"/>
  <c r="R515" i="5" s="1"/>
  <c r="Q95" i="5"/>
  <c r="R95" i="5" s="1"/>
  <c r="Q329" i="5"/>
  <c r="R329" i="5" s="1"/>
  <c r="Q33" i="5"/>
  <c r="S33" i="5" s="1"/>
  <c r="X560" i="10"/>
  <c r="Y560" i="10"/>
  <c r="Y509" i="10"/>
  <c r="X509" i="10"/>
  <c r="Y447" i="10"/>
  <c r="X447" i="10"/>
  <c r="Y366" i="10"/>
  <c r="X366" i="10"/>
  <c r="Y355" i="10"/>
  <c r="X355" i="10"/>
  <c r="Y372" i="10"/>
  <c r="X372" i="10"/>
  <c r="Y328" i="10"/>
  <c r="X328" i="10"/>
  <c r="Y137" i="10"/>
  <c r="X137" i="10"/>
  <c r="X144" i="10"/>
  <c r="Y144" i="10"/>
  <c r="X112" i="10"/>
  <c r="Y112" i="10"/>
  <c r="X276" i="10"/>
  <c r="Y276" i="10"/>
  <c r="Y151" i="10"/>
  <c r="X151" i="10"/>
  <c r="Y63" i="10"/>
  <c r="X63" i="10"/>
  <c r="X55" i="10"/>
  <c r="Y55" i="10"/>
  <c r="Y38" i="10"/>
  <c r="X38" i="10"/>
  <c r="X178" i="10"/>
  <c r="Y178" i="10"/>
  <c r="X86" i="10"/>
  <c r="Y86" i="10"/>
  <c r="Y545" i="10"/>
  <c r="X545" i="10"/>
  <c r="Y529" i="10"/>
  <c r="X529" i="10"/>
  <c r="X511" i="10"/>
  <c r="Y511" i="10"/>
  <c r="X520" i="10"/>
  <c r="Y520" i="10"/>
  <c r="Y458" i="10"/>
  <c r="X458" i="10"/>
  <c r="Y471" i="10"/>
  <c r="X471" i="10"/>
  <c r="Y430" i="10"/>
  <c r="X430" i="10"/>
  <c r="Y424" i="10"/>
  <c r="X424" i="10"/>
  <c r="X411" i="10"/>
  <c r="Y411" i="10"/>
  <c r="X287" i="10"/>
  <c r="Y287" i="10"/>
  <c r="X346" i="10"/>
  <c r="Y346" i="10"/>
  <c r="X314" i="10"/>
  <c r="Y314" i="10"/>
  <c r="Y324" i="10"/>
  <c r="X324" i="10"/>
  <c r="Y211" i="10"/>
  <c r="X211" i="10"/>
  <c r="Y305" i="10"/>
  <c r="X305" i="10"/>
  <c r="Y129" i="10"/>
  <c r="X129" i="10"/>
  <c r="Y97" i="10"/>
  <c r="X97" i="10"/>
  <c r="Y131" i="10"/>
  <c r="X131" i="10"/>
  <c r="Y115" i="10"/>
  <c r="X115" i="10"/>
  <c r="Y99" i="10"/>
  <c r="X99" i="10"/>
  <c r="X88" i="10"/>
  <c r="Y88" i="10"/>
  <c r="Y20" i="10"/>
  <c r="X20" i="10"/>
  <c r="X98" i="10"/>
  <c r="Y98" i="10"/>
  <c r="X536" i="10"/>
  <c r="Y536" i="10"/>
  <c r="X491" i="10"/>
  <c r="Y491" i="10"/>
  <c r="Y396" i="10"/>
  <c r="X396" i="10"/>
  <c r="Y321" i="10"/>
  <c r="X321" i="10"/>
  <c r="Y215" i="10"/>
  <c r="X215" i="10"/>
  <c r="X556" i="10"/>
  <c r="Y556" i="10"/>
  <c r="X531" i="10"/>
  <c r="Y531" i="10"/>
  <c r="Y504" i="10"/>
  <c r="X504" i="10"/>
  <c r="Y505" i="10"/>
  <c r="X505" i="10"/>
  <c r="Y490" i="10"/>
  <c r="X490" i="10"/>
  <c r="Y449" i="10"/>
  <c r="X449" i="10"/>
  <c r="Y426" i="10"/>
  <c r="X426" i="10"/>
  <c r="Y394" i="10"/>
  <c r="X394" i="10"/>
  <c r="X432" i="10"/>
  <c r="Y432" i="10"/>
  <c r="Y392" i="10"/>
  <c r="X392" i="10"/>
  <c r="X391" i="10"/>
  <c r="Y391" i="10"/>
  <c r="Y343" i="10"/>
  <c r="X343" i="10"/>
  <c r="Y311" i="10"/>
  <c r="X311" i="10"/>
  <c r="X251" i="10"/>
  <c r="Y251" i="10"/>
  <c r="Y357" i="10"/>
  <c r="X357" i="10"/>
  <c r="Y325" i="10"/>
  <c r="X325" i="10"/>
  <c r="Y352" i="10"/>
  <c r="X352" i="10"/>
  <c r="Y223" i="10"/>
  <c r="X223" i="10"/>
  <c r="X300" i="10"/>
  <c r="Y300" i="10"/>
  <c r="Y289" i="10"/>
  <c r="X289" i="10"/>
  <c r="Y273" i="10"/>
  <c r="X273" i="10"/>
  <c r="Y257" i="10"/>
  <c r="X257" i="10"/>
  <c r="Y161" i="10"/>
  <c r="X161" i="10"/>
  <c r="X156" i="10"/>
  <c r="Y156" i="10"/>
  <c r="X124" i="10"/>
  <c r="Y124" i="10"/>
  <c r="X296" i="10"/>
  <c r="Y296" i="10"/>
  <c r="X264" i="10"/>
  <c r="Y264" i="10"/>
  <c r="Y143" i="10"/>
  <c r="X143" i="10"/>
  <c r="Y53" i="10"/>
  <c r="X53" i="10"/>
  <c r="X41" i="10"/>
  <c r="Y41" i="10"/>
  <c r="X182" i="10"/>
  <c r="Y182" i="10"/>
  <c r="Y56" i="10"/>
  <c r="X56" i="10"/>
  <c r="Y54" i="10"/>
  <c r="X54" i="10"/>
  <c r="X555" i="10"/>
  <c r="Y555" i="10"/>
  <c r="X485" i="10"/>
  <c r="Y485" i="10"/>
  <c r="Y420" i="10"/>
  <c r="X420" i="10"/>
  <c r="Y307" i="10"/>
  <c r="X307" i="10"/>
  <c r="Y337" i="10"/>
  <c r="X337" i="10"/>
  <c r="X559" i="10"/>
  <c r="Y559" i="10"/>
  <c r="Y542" i="10"/>
  <c r="X542" i="10"/>
  <c r="X532" i="10"/>
  <c r="Y532" i="10"/>
  <c r="Y492" i="10"/>
  <c r="X492" i="10"/>
  <c r="Y484" i="10"/>
  <c r="X484" i="10"/>
  <c r="X450" i="10"/>
  <c r="Y450" i="10"/>
  <c r="X419" i="10"/>
  <c r="Y419" i="10"/>
  <c r="X263" i="10"/>
  <c r="Y263" i="10"/>
  <c r="X358" i="10"/>
  <c r="Y358" i="10"/>
  <c r="X326" i="10"/>
  <c r="Y326" i="10"/>
  <c r="Y332" i="10"/>
  <c r="X332" i="10"/>
  <c r="Y203" i="10"/>
  <c r="X203" i="10"/>
  <c r="X206" i="10"/>
  <c r="Y206" i="10"/>
  <c r="Y125" i="10"/>
  <c r="X125" i="10"/>
  <c r="Y89" i="10"/>
  <c r="X89" i="10"/>
  <c r="Y91" i="10"/>
  <c r="X91" i="10"/>
  <c r="X96" i="10"/>
  <c r="Y96" i="10"/>
  <c r="X33" i="10"/>
  <c r="Y33" i="10"/>
  <c r="X43" i="10"/>
  <c r="Y43" i="10"/>
  <c r="X90" i="10"/>
  <c r="Y90" i="10"/>
  <c r="Y21" i="10"/>
  <c r="X21" i="10"/>
  <c r="Y27" i="10"/>
  <c r="X27" i="10"/>
  <c r="Y114" i="10"/>
  <c r="X114" i="10"/>
  <c r="Y146" i="10"/>
  <c r="X146" i="10"/>
  <c r="Y197" i="10"/>
  <c r="X197" i="10"/>
  <c r="X218" i="10"/>
  <c r="Y218" i="10"/>
  <c r="X234" i="10"/>
  <c r="Y234" i="10"/>
  <c r="Y110" i="10"/>
  <c r="X110" i="10"/>
  <c r="Y142" i="10"/>
  <c r="X142" i="10"/>
  <c r="Y172" i="10"/>
  <c r="X172" i="10"/>
  <c r="Y188" i="10"/>
  <c r="X188" i="10"/>
  <c r="Y162" i="10"/>
  <c r="X162" i="10"/>
  <c r="Y173" i="10"/>
  <c r="X173" i="10"/>
  <c r="Y189" i="10"/>
  <c r="X189" i="10"/>
  <c r="X220" i="10"/>
  <c r="Y220" i="10"/>
  <c r="X236" i="10"/>
  <c r="Y236" i="10"/>
  <c r="Y213" i="10"/>
  <c r="X213" i="10"/>
  <c r="Y229" i="10"/>
  <c r="X229" i="10"/>
  <c r="X246" i="10"/>
  <c r="Y246" i="10"/>
  <c r="X262" i="10"/>
  <c r="Y262" i="10"/>
  <c r="X278" i="10"/>
  <c r="Y278" i="10"/>
  <c r="X294" i="10"/>
  <c r="Y294" i="10"/>
  <c r="Y363" i="10"/>
  <c r="X363" i="10"/>
  <c r="X393" i="10"/>
  <c r="Y393" i="10"/>
  <c r="X409" i="10"/>
  <c r="Y409" i="10"/>
  <c r="X425" i="10"/>
  <c r="Y425" i="10"/>
  <c r="X379" i="10"/>
  <c r="Y379" i="10"/>
  <c r="Y463" i="10"/>
  <c r="X463" i="10"/>
  <c r="Y434" i="10"/>
  <c r="X434" i="10"/>
  <c r="Y452" i="10"/>
  <c r="X452" i="10"/>
  <c r="Y486" i="10"/>
  <c r="X486" i="10"/>
  <c r="X495" i="10"/>
  <c r="Y495" i="10"/>
  <c r="Y519" i="10"/>
  <c r="X519" i="10"/>
  <c r="X544" i="10"/>
  <c r="Y544" i="10"/>
  <c r="X496" i="10"/>
  <c r="Y496" i="10"/>
  <c r="Y398" i="10"/>
  <c r="X398" i="10"/>
  <c r="X275" i="10"/>
  <c r="Y275" i="10"/>
  <c r="Y167" i="10"/>
  <c r="X167" i="10"/>
  <c r="X120" i="10"/>
  <c r="Y120" i="10"/>
  <c r="X252" i="10"/>
  <c r="Y252" i="10"/>
  <c r="X68" i="10"/>
  <c r="Y68" i="10"/>
  <c r="X39" i="10"/>
  <c r="Y39" i="10"/>
  <c r="Y62" i="10"/>
  <c r="X62" i="10"/>
  <c r="Y45" i="10"/>
  <c r="X45" i="10"/>
  <c r="X534" i="10"/>
  <c r="Y534" i="10"/>
  <c r="Y482" i="10"/>
  <c r="X482" i="10"/>
  <c r="Y502" i="10"/>
  <c r="X502" i="10"/>
  <c r="Y428" i="10"/>
  <c r="X428" i="10"/>
  <c r="X303" i="10"/>
  <c r="Y303" i="10"/>
  <c r="X354" i="10"/>
  <c r="Y354" i="10"/>
  <c r="Y103" i="10"/>
  <c r="X103" i="10"/>
  <c r="S231" i="10"/>
  <c r="R231" i="10"/>
  <c r="Y525" i="10"/>
  <c r="X525" i="10"/>
  <c r="Y478" i="10"/>
  <c r="X478" i="10"/>
  <c r="Y464" i="10"/>
  <c r="X464" i="10"/>
  <c r="Y412" i="10"/>
  <c r="X412" i="10"/>
  <c r="Y339" i="10"/>
  <c r="X339" i="10"/>
  <c r="Y353" i="10"/>
  <c r="X353" i="10"/>
  <c r="Y231" i="10"/>
  <c r="X231" i="10"/>
  <c r="Y85" i="10"/>
  <c r="X85" i="10"/>
  <c r="X136" i="10"/>
  <c r="Y136" i="10"/>
  <c r="X104" i="10"/>
  <c r="Y104" i="10"/>
  <c r="X268" i="10"/>
  <c r="Y268" i="10"/>
  <c r="Y135" i="10"/>
  <c r="X135" i="10"/>
  <c r="X92" i="10"/>
  <c r="Y92" i="10"/>
  <c r="Y51" i="10"/>
  <c r="X51" i="10"/>
  <c r="Y28" i="10"/>
  <c r="X28" i="10"/>
  <c r="X170" i="10"/>
  <c r="Y170" i="10"/>
  <c r="X70" i="10"/>
  <c r="Y70" i="10"/>
  <c r="Y554" i="10"/>
  <c r="X554" i="10"/>
  <c r="Y530" i="10"/>
  <c r="X530" i="10"/>
  <c r="X507" i="10"/>
  <c r="Y507" i="10"/>
  <c r="Y488" i="10"/>
  <c r="X488" i="10"/>
  <c r="Y480" i="10"/>
  <c r="X480" i="10"/>
  <c r="X446" i="10"/>
  <c r="Y446" i="10"/>
  <c r="Y378" i="10"/>
  <c r="X378" i="10"/>
  <c r="X457" i="10"/>
  <c r="Y457" i="10"/>
  <c r="X395" i="10"/>
  <c r="Y395" i="10"/>
  <c r="X271" i="10"/>
  <c r="Y271" i="10"/>
  <c r="X338" i="10"/>
  <c r="Y338" i="10"/>
  <c r="X361" i="10"/>
  <c r="Y361" i="10"/>
  <c r="Y308" i="10"/>
  <c r="X308" i="10"/>
  <c r="Y195" i="10"/>
  <c r="X195" i="10"/>
  <c r="X202" i="10"/>
  <c r="Y202" i="10"/>
  <c r="Y121" i="10"/>
  <c r="X121" i="10"/>
  <c r="Y81" i="10"/>
  <c r="X81" i="10"/>
  <c r="Y127" i="10"/>
  <c r="X127" i="10"/>
  <c r="Y111" i="10"/>
  <c r="X111" i="10"/>
  <c r="Y83" i="10"/>
  <c r="X83" i="10"/>
  <c r="X72" i="10"/>
  <c r="Y72" i="10"/>
  <c r="X19" i="10"/>
  <c r="Y19" i="10"/>
  <c r="X82" i="10"/>
  <c r="Y82" i="10"/>
  <c r="Y517" i="10"/>
  <c r="X517" i="10"/>
  <c r="X477" i="10"/>
  <c r="Y477" i="10"/>
  <c r="Y347" i="10"/>
  <c r="X347" i="10"/>
  <c r="Y360" i="10"/>
  <c r="X360" i="10"/>
  <c r="X304" i="10"/>
  <c r="Y304" i="10"/>
  <c r="Y558" i="10"/>
  <c r="X558" i="10"/>
  <c r="X551" i="10"/>
  <c r="Y551" i="10"/>
  <c r="Y514" i="10"/>
  <c r="X514" i="10"/>
  <c r="Y470" i="10"/>
  <c r="X470" i="10"/>
  <c r="Y468" i="10"/>
  <c r="X468" i="10"/>
  <c r="Y445" i="10"/>
  <c r="X445" i="10"/>
  <c r="Y418" i="10"/>
  <c r="X418" i="10"/>
  <c r="Y386" i="10"/>
  <c r="X386" i="10"/>
  <c r="Y416" i="10"/>
  <c r="X416" i="10"/>
  <c r="Y384" i="10"/>
  <c r="X384" i="10"/>
  <c r="X469" i="10"/>
  <c r="Y469" i="10"/>
  <c r="Y335" i="10"/>
  <c r="X335" i="10"/>
  <c r="X299" i="10"/>
  <c r="Y299" i="10"/>
  <c r="Y435" i="10"/>
  <c r="X435" i="10"/>
  <c r="Y349" i="10"/>
  <c r="X349" i="10"/>
  <c r="Y317" i="10"/>
  <c r="X317" i="10"/>
  <c r="Y336" i="10"/>
  <c r="X336" i="10"/>
  <c r="Y207" i="10"/>
  <c r="X207" i="10"/>
  <c r="Y301" i="10"/>
  <c r="X301" i="10"/>
  <c r="Y285" i="10"/>
  <c r="X285" i="10"/>
  <c r="Y269" i="10"/>
  <c r="X269" i="10"/>
  <c r="Y253" i="10"/>
  <c r="X253" i="10"/>
  <c r="Y145" i="10"/>
  <c r="X145" i="10"/>
  <c r="X148" i="10"/>
  <c r="Y148" i="10"/>
  <c r="X116" i="10"/>
  <c r="Y116" i="10"/>
  <c r="X288" i="10"/>
  <c r="Y288" i="10"/>
  <c r="X256" i="10"/>
  <c r="Y256" i="10"/>
  <c r="Y87" i="10"/>
  <c r="X87" i="10"/>
  <c r="Y36" i="10"/>
  <c r="X36" i="10"/>
  <c r="Y35" i="10"/>
  <c r="X35" i="10"/>
  <c r="X174" i="10"/>
  <c r="Y174" i="10"/>
  <c r="X94" i="10"/>
  <c r="Y94" i="10"/>
  <c r="Y50" i="10"/>
  <c r="X50" i="10"/>
  <c r="Y526" i="10"/>
  <c r="X526" i="10"/>
  <c r="Y456" i="10"/>
  <c r="X456" i="10"/>
  <c r="Y388" i="10"/>
  <c r="X388" i="10"/>
  <c r="X259" i="10"/>
  <c r="Y259" i="10"/>
  <c r="Y368" i="10"/>
  <c r="X368" i="10"/>
  <c r="Y557" i="10"/>
  <c r="X557" i="10"/>
  <c r="Y533" i="10"/>
  <c r="X533" i="10"/>
  <c r="Y527" i="10"/>
  <c r="X527" i="10"/>
  <c r="Y474" i="10"/>
  <c r="X474" i="10"/>
  <c r="Y476" i="10"/>
  <c r="X476" i="10"/>
  <c r="X442" i="10"/>
  <c r="Y442" i="10"/>
  <c r="X403" i="10"/>
  <c r="Y403" i="10"/>
  <c r="X247" i="10"/>
  <c r="Y247" i="10"/>
  <c r="X350" i="10"/>
  <c r="Y350" i="10"/>
  <c r="X318" i="10"/>
  <c r="Y318" i="10"/>
  <c r="Y316" i="10"/>
  <c r="X316" i="10"/>
  <c r="Y187" i="10"/>
  <c r="X187" i="10"/>
  <c r="X198" i="10"/>
  <c r="Y198" i="10"/>
  <c r="Y117" i="10"/>
  <c r="X117" i="10"/>
  <c r="Y73" i="10"/>
  <c r="X73" i="10"/>
  <c r="Y75" i="10"/>
  <c r="X75" i="10"/>
  <c r="X80" i="10"/>
  <c r="Y80" i="10"/>
  <c r="Y22" i="10"/>
  <c r="X22" i="10"/>
  <c r="X31" i="10"/>
  <c r="Y31" i="10"/>
  <c r="X74" i="10"/>
  <c r="Y74" i="10"/>
  <c r="X30" i="10"/>
  <c r="Y30" i="10"/>
  <c r="Y34" i="10"/>
  <c r="X34" i="10"/>
  <c r="Y122" i="10"/>
  <c r="X122" i="10"/>
  <c r="Y150" i="10"/>
  <c r="X150" i="10"/>
  <c r="Y205" i="10"/>
  <c r="X205" i="10"/>
  <c r="X222" i="10"/>
  <c r="Y222" i="10"/>
  <c r="X238" i="10"/>
  <c r="Y238" i="10"/>
  <c r="Y118" i="10"/>
  <c r="X118" i="10"/>
  <c r="Y176" i="10"/>
  <c r="X176" i="10"/>
  <c r="Y192" i="10"/>
  <c r="X192" i="10"/>
  <c r="Y201" i="10"/>
  <c r="X201" i="10"/>
  <c r="Y177" i="10"/>
  <c r="X177" i="10"/>
  <c r="Y193" i="10"/>
  <c r="X193" i="10"/>
  <c r="X224" i="10"/>
  <c r="Y224" i="10"/>
  <c r="X240" i="10"/>
  <c r="Y240" i="10"/>
  <c r="Y217" i="10"/>
  <c r="X217" i="10"/>
  <c r="Y233" i="10"/>
  <c r="X233" i="10"/>
  <c r="X250" i="10"/>
  <c r="Y250" i="10"/>
  <c r="X266" i="10"/>
  <c r="Y266" i="10"/>
  <c r="X282" i="10"/>
  <c r="Y282" i="10"/>
  <c r="X298" i="10"/>
  <c r="Y298" i="10"/>
  <c r="Y367" i="10"/>
  <c r="X367" i="10"/>
  <c r="X397" i="10"/>
  <c r="Y397" i="10"/>
  <c r="X413" i="10"/>
  <c r="Y413" i="10"/>
  <c r="X429" i="10"/>
  <c r="Y429" i="10"/>
  <c r="X383" i="10"/>
  <c r="Y383" i="10"/>
  <c r="Y459" i="10"/>
  <c r="X459" i="10"/>
  <c r="Y440" i="10"/>
  <c r="X440" i="10"/>
  <c r="Y475" i="10"/>
  <c r="X475" i="10"/>
  <c r="Y498" i="10"/>
  <c r="X498" i="10"/>
  <c r="X499" i="10"/>
  <c r="Y499" i="10"/>
  <c r="Y543" i="10"/>
  <c r="X543" i="10"/>
  <c r="Q30" i="5"/>
  <c r="R30" i="5" s="1"/>
  <c r="Q90" i="5"/>
  <c r="S90" i="5" s="1"/>
  <c r="Q147" i="5"/>
  <c r="R147" i="5" s="1"/>
  <c r="Q194" i="5"/>
  <c r="S194" i="5" s="1"/>
  <c r="Q281" i="5"/>
  <c r="S281" i="5" s="1"/>
  <c r="Q411" i="5"/>
  <c r="R411" i="5" s="1"/>
  <c r="Q374" i="5"/>
  <c r="S374" i="5" s="1"/>
  <c r="Q519" i="5"/>
  <c r="R519" i="5" s="1"/>
  <c r="Q530" i="5"/>
  <c r="S530" i="5" s="1"/>
  <c r="Q403" i="5"/>
  <c r="S403" i="5" s="1"/>
  <c r="Q193" i="5"/>
  <c r="R193" i="5" s="1"/>
  <c r="Q252" i="5"/>
  <c r="S252" i="5" s="1"/>
  <c r="Q446" i="5"/>
  <c r="S446" i="5" s="1"/>
  <c r="X528" i="10"/>
  <c r="Y528" i="10"/>
  <c r="X481" i="10"/>
  <c r="Y481" i="10"/>
  <c r="Y414" i="10"/>
  <c r="X414" i="10"/>
  <c r="Y404" i="10"/>
  <c r="X404" i="10"/>
  <c r="Y315" i="10"/>
  <c r="X315" i="10"/>
  <c r="Y329" i="10"/>
  <c r="X329" i="10"/>
  <c r="Y183" i="10"/>
  <c r="X183" i="10"/>
  <c r="X160" i="10"/>
  <c r="Y160" i="10"/>
  <c r="X128" i="10"/>
  <c r="Y128" i="10"/>
  <c r="X292" i="10"/>
  <c r="Y292" i="10"/>
  <c r="X260" i="10"/>
  <c r="Y260" i="10"/>
  <c r="Y95" i="10"/>
  <c r="X95" i="10"/>
  <c r="X76" i="10"/>
  <c r="Y76" i="10"/>
  <c r="Y26" i="10"/>
  <c r="X26" i="10"/>
  <c r="X194" i="10"/>
  <c r="Y194" i="10"/>
  <c r="X71" i="10"/>
  <c r="Y71" i="10"/>
  <c r="Y52" i="10"/>
  <c r="X52" i="10"/>
  <c r="Y547" i="10"/>
  <c r="X547" i="10"/>
  <c r="Y512" i="10"/>
  <c r="X512" i="10"/>
  <c r="X522" i="10"/>
  <c r="Y522" i="10"/>
  <c r="X487" i="10"/>
  <c r="Y487" i="10"/>
  <c r="Y472" i="10"/>
  <c r="X472" i="10"/>
  <c r="X438" i="10"/>
  <c r="Y438" i="10"/>
  <c r="Y362" i="10"/>
  <c r="X362" i="10"/>
  <c r="Y431" i="10"/>
  <c r="X431" i="10"/>
  <c r="X461" i="10"/>
  <c r="Y461" i="10"/>
  <c r="X255" i="10"/>
  <c r="Y255" i="10"/>
  <c r="X330" i="10"/>
  <c r="Y330" i="10"/>
  <c r="Y356" i="10"/>
  <c r="X356" i="10"/>
  <c r="Y243" i="10"/>
  <c r="X243" i="10"/>
  <c r="Y179" i="10"/>
  <c r="X179" i="10"/>
  <c r="Y157" i="10"/>
  <c r="X157" i="10"/>
  <c r="Y113" i="10"/>
  <c r="X113" i="10"/>
  <c r="Y155" i="10"/>
  <c r="X155" i="10"/>
  <c r="Y123" i="10"/>
  <c r="X123" i="10"/>
  <c r="Y107" i="10"/>
  <c r="X107" i="10"/>
  <c r="Y60" i="10"/>
  <c r="X60" i="10"/>
  <c r="X59" i="10"/>
  <c r="Y59" i="10"/>
  <c r="X48" i="10"/>
  <c r="Y48" i="10"/>
  <c r="Y552" i="10"/>
  <c r="X552" i="10"/>
  <c r="Y510" i="10"/>
  <c r="X510" i="10"/>
  <c r="Y422" i="10"/>
  <c r="X422" i="10"/>
  <c r="Y323" i="10"/>
  <c r="X323" i="10"/>
  <c r="Y344" i="10"/>
  <c r="X344" i="10"/>
  <c r="X381" i="10"/>
  <c r="Y381" i="10"/>
  <c r="X541" i="10"/>
  <c r="Y541" i="10"/>
  <c r="X524" i="10"/>
  <c r="Y524" i="10"/>
  <c r="Y506" i="10"/>
  <c r="X506" i="10"/>
  <c r="Y454" i="10"/>
  <c r="X454" i="10"/>
  <c r="Y460" i="10"/>
  <c r="X460" i="10"/>
  <c r="Y441" i="10"/>
  <c r="X441" i="10"/>
  <c r="Y410" i="10"/>
  <c r="X410" i="10"/>
  <c r="Y374" i="10"/>
  <c r="X374" i="10"/>
  <c r="Y408" i="10"/>
  <c r="X408" i="10"/>
  <c r="X423" i="10"/>
  <c r="Y423" i="10"/>
  <c r="Y359" i="10"/>
  <c r="X359" i="10"/>
  <c r="Y327" i="10"/>
  <c r="X327" i="10"/>
  <c r="X283" i="10"/>
  <c r="Y283" i="10"/>
  <c r="Y380" i="10"/>
  <c r="X380" i="10"/>
  <c r="Y341" i="10"/>
  <c r="X341" i="10"/>
  <c r="Y309" i="10"/>
  <c r="X309" i="10"/>
  <c r="Y320" i="10"/>
  <c r="X320" i="10"/>
  <c r="Y191" i="10"/>
  <c r="X191" i="10"/>
  <c r="Y297" i="10"/>
  <c r="X297" i="10"/>
  <c r="Y281" i="10"/>
  <c r="X281" i="10"/>
  <c r="Y265" i="10"/>
  <c r="X265" i="10"/>
  <c r="Y249" i="10"/>
  <c r="X249" i="10"/>
  <c r="Y93" i="10"/>
  <c r="X93" i="10"/>
  <c r="X140" i="10"/>
  <c r="Y140" i="10"/>
  <c r="X108" i="10"/>
  <c r="Y108" i="10"/>
  <c r="X280" i="10"/>
  <c r="Y280" i="10"/>
  <c r="X248" i="10"/>
  <c r="Y248" i="10"/>
  <c r="Y67" i="10"/>
  <c r="X67" i="10"/>
  <c r="Y29" i="10"/>
  <c r="X29" i="10"/>
  <c r="Y25" i="10"/>
  <c r="X25" i="10"/>
  <c r="X166" i="10"/>
  <c r="Y166" i="10"/>
  <c r="X78" i="10"/>
  <c r="Y78" i="10"/>
  <c r="Y208" i="10"/>
  <c r="X208" i="10"/>
  <c r="Y508" i="10"/>
  <c r="X508" i="10"/>
  <c r="Y406" i="10"/>
  <c r="X406" i="10"/>
  <c r="X399" i="10"/>
  <c r="Y399" i="10"/>
  <c r="X369" i="10"/>
  <c r="Y369" i="10"/>
  <c r="Y199" i="10"/>
  <c r="X199" i="10"/>
  <c r="X548" i="10"/>
  <c r="Y548" i="10"/>
  <c r="Y535" i="10"/>
  <c r="X535" i="10"/>
  <c r="Y500" i="10"/>
  <c r="X500" i="10"/>
  <c r="Y466" i="10"/>
  <c r="X466" i="10"/>
  <c r="Y483" i="10"/>
  <c r="X483" i="10"/>
  <c r="X433" i="10"/>
  <c r="Y433" i="10"/>
  <c r="X295" i="10"/>
  <c r="Y295" i="10"/>
  <c r="X465" i="10"/>
  <c r="Y465" i="10"/>
  <c r="X342" i="10"/>
  <c r="Y342" i="10"/>
  <c r="X310" i="10"/>
  <c r="Y310" i="10"/>
  <c r="Y235" i="10"/>
  <c r="X235" i="10"/>
  <c r="Y171" i="10"/>
  <c r="X171" i="10"/>
  <c r="Y149" i="10"/>
  <c r="X149" i="10"/>
  <c r="Y109" i="10"/>
  <c r="X109" i="10"/>
  <c r="Y163" i="10"/>
  <c r="X163" i="10"/>
  <c r="Y65" i="10"/>
  <c r="X65" i="10"/>
  <c r="X46" i="10"/>
  <c r="Y46" i="10"/>
  <c r="Y49" i="10"/>
  <c r="X49" i="10"/>
  <c r="X23" i="10"/>
  <c r="Y23" i="10"/>
  <c r="X69" i="10"/>
  <c r="Y69" i="10"/>
  <c r="Y32" i="10"/>
  <c r="X32" i="10"/>
  <c r="Y37" i="10"/>
  <c r="X37" i="10"/>
  <c r="Y130" i="10"/>
  <c r="X130" i="10"/>
  <c r="Y158" i="10"/>
  <c r="X158" i="10"/>
  <c r="X210" i="10"/>
  <c r="Y210" i="10"/>
  <c r="X226" i="10"/>
  <c r="Y226" i="10"/>
  <c r="X242" i="10"/>
  <c r="Y242" i="10"/>
  <c r="Y126" i="10"/>
  <c r="X126" i="10"/>
  <c r="Y164" i="10"/>
  <c r="X164" i="10"/>
  <c r="Y180" i="10"/>
  <c r="X180" i="10"/>
  <c r="Y102" i="10"/>
  <c r="X102" i="10"/>
  <c r="Y165" i="10"/>
  <c r="X165" i="10"/>
  <c r="Y181" i="10"/>
  <c r="X181" i="10"/>
  <c r="X212" i="10"/>
  <c r="Y212" i="10"/>
  <c r="X228" i="10"/>
  <c r="Y228" i="10"/>
  <c r="X244" i="10"/>
  <c r="Y244" i="10"/>
  <c r="Y221" i="10"/>
  <c r="X221" i="10"/>
  <c r="Y237" i="10"/>
  <c r="X237" i="10"/>
  <c r="X254" i="10"/>
  <c r="Y254" i="10"/>
  <c r="X270" i="10"/>
  <c r="Y270" i="10"/>
  <c r="X286" i="10"/>
  <c r="Y286" i="10"/>
  <c r="X302" i="10"/>
  <c r="Y302" i="10"/>
  <c r="X387" i="10"/>
  <c r="Y387" i="10"/>
  <c r="X401" i="10"/>
  <c r="Y401" i="10"/>
  <c r="X417" i="10"/>
  <c r="Y417" i="10"/>
  <c r="X371" i="10"/>
  <c r="Y371" i="10"/>
  <c r="X385" i="10"/>
  <c r="Y385" i="10"/>
  <c r="Y467" i="10"/>
  <c r="X467" i="10"/>
  <c r="Y444" i="10"/>
  <c r="X444" i="10"/>
  <c r="Y479" i="10"/>
  <c r="X479" i="10"/>
  <c r="Y518" i="10"/>
  <c r="X518" i="10"/>
  <c r="X503" i="10"/>
  <c r="Y503" i="10"/>
  <c r="Y539" i="10"/>
  <c r="X539" i="10"/>
  <c r="Q207" i="5"/>
  <c r="R207" i="5" s="1"/>
  <c r="Q203" i="5"/>
  <c r="R203" i="5" s="1"/>
  <c r="Q305" i="5"/>
  <c r="S305" i="5" s="1"/>
  <c r="Q355" i="5"/>
  <c r="S355" i="5" s="1"/>
  <c r="Q388" i="5"/>
  <c r="S388" i="5" s="1"/>
  <c r="Q366" i="5"/>
  <c r="R366" i="5" s="1"/>
  <c r="Q434" i="5"/>
  <c r="S434" i="5" s="1"/>
  <c r="Q509" i="5"/>
  <c r="S509" i="5" s="1"/>
  <c r="Q400" i="5"/>
  <c r="S400" i="5" s="1"/>
  <c r="Q37" i="5"/>
  <c r="S37" i="5" s="1"/>
  <c r="Q189" i="5"/>
  <c r="S189" i="5" s="1"/>
  <c r="Q399" i="5"/>
  <c r="S399" i="5" s="1"/>
  <c r="Q100" i="5"/>
  <c r="R100" i="5" s="1"/>
  <c r="Q498" i="5"/>
  <c r="R498" i="5" s="1"/>
  <c r="Q190" i="5"/>
  <c r="R190" i="5" s="1"/>
  <c r="Q421" i="5"/>
  <c r="R421" i="5" s="1"/>
  <c r="Q522" i="5"/>
  <c r="R522" i="5" s="1"/>
  <c r="Q107" i="5"/>
  <c r="S107" i="5" s="1"/>
  <c r="Q60" i="5"/>
  <c r="R60" i="5" s="1"/>
  <c r="Q94" i="5"/>
  <c r="R94" i="5" s="1"/>
  <c r="Q83" i="5"/>
  <c r="R83" i="5" s="1"/>
  <c r="Q170" i="5"/>
  <c r="S170" i="5" s="1"/>
  <c r="Q240" i="5"/>
  <c r="R240" i="5" s="1"/>
  <c r="Q292" i="5"/>
  <c r="R292" i="5" s="1"/>
  <c r="Q239" i="5"/>
  <c r="S239" i="5" s="1"/>
  <c r="Q257" i="5"/>
  <c r="S257" i="5" s="1"/>
  <c r="Q279" i="5"/>
  <c r="R279" i="5" s="1"/>
  <c r="Q351" i="5"/>
  <c r="R351" i="5" s="1"/>
  <c r="Q393" i="5"/>
  <c r="S393" i="5" s="1"/>
  <c r="Q410" i="5"/>
  <c r="S410" i="5" s="1"/>
  <c r="Q342" i="5"/>
  <c r="S342" i="5" s="1"/>
  <c r="Q541" i="5"/>
  <c r="S541" i="5" s="1"/>
  <c r="Q549" i="5"/>
  <c r="S549" i="5" s="1"/>
  <c r="Q47" i="5"/>
  <c r="S47" i="5" s="1"/>
  <c r="Q146" i="5"/>
  <c r="S146" i="5" s="1"/>
  <c r="Q296" i="5"/>
  <c r="S296" i="5" s="1"/>
  <c r="Q394" i="5"/>
  <c r="R394" i="5" s="1"/>
  <c r="Q520" i="5"/>
  <c r="R520" i="5" s="1"/>
  <c r="Q70" i="5"/>
  <c r="R70" i="5" s="1"/>
  <c r="Q337" i="5"/>
  <c r="S337" i="5" s="1"/>
  <c r="Q126" i="5"/>
  <c r="S126" i="5" s="1"/>
  <c r="Q447" i="5"/>
  <c r="R447" i="5" s="1"/>
  <c r="Q42" i="5"/>
  <c r="S42" i="5" s="1"/>
  <c r="Q86" i="5"/>
  <c r="R86" i="5" s="1"/>
  <c r="Q148" i="5"/>
  <c r="R148" i="5" s="1"/>
  <c r="Q311" i="5"/>
  <c r="R311" i="5" s="1"/>
  <c r="Q347" i="5"/>
  <c r="S347" i="5" s="1"/>
  <c r="Q536" i="5"/>
  <c r="S536" i="5" s="1"/>
  <c r="Q36" i="5"/>
  <c r="S36" i="5" s="1"/>
  <c r="Q109" i="5"/>
  <c r="R109" i="5" s="1"/>
  <c r="Q176" i="5"/>
  <c r="S176" i="5" s="1"/>
  <c r="Q350" i="5"/>
  <c r="R350" i="5" s="1"/>
  <c r="Q383" i="5"/>
  <c r="R383" i="5" s="1"/>
  <c r="Q373" i="5"/>
  <c r="S373" i="5" s="1"/>
  <c r="Q19" i="5"/>
  <c r="R19" i="5" s="1"/>
  <c r="Q201" i="5"/>
  <c r="R201" i="5" s="1"/>
  <c r="B263" i="2"/>
  <c r="B223" i="2"/>
  <c r="B225" i="2" s="1"/>
  <c r="Q213" i="5"/>
  <c r="S213" i="5" s="1"/>
  <c r="Q496" i="5"/>
  <c r="R496" i="5" s="1"/>
  <c r="Q246" i="5"/>
  <c r="S246" i="5" s="1"/>
  <c r="Q227" i="5"/>
  <c r="R227" i="5" s="1"/>
  <c r="Q461" i="5"/>
  <c r="S461" i="5" s="1"/>
  <c r="Q335" i="5"/>
  <c r="S335" i="5" s="1"/>
  <c r="Q487" i="5"/>
  <c r="R487" i="5" s="1"/>
  <c r="Q450" i="5"/>
  <c r="R450" i="5" s="1"/>
  <c r="Q268" i="5"/>
  <c r="S268" i="5" s="1"/>
  <c r="Q460" i="5"/>
  <c r="R460" i="5" s="1"/>
  <c r="Q458" i="5"/>
  <c r="R458" i="5" s="1"/>
  <c r="Q81" i="5"/>
  <c r="R81" i="5" s="1"/>
  <c r="Q169" i="5"/>
  <c r="R169" i="5" s="1"/>
  <c r="Q196" i="5"/>
  <c r="S196" i="5" s="1"/>
  <c r="Q245" i="5"/>
  <c r="R245" i="5" s="1"/>
  <c r="Q512" i="5"/>
  <c r="S512" i="5" s="1"/>
  <c r="Q445" i="5"/>
  <c r="S445" i="5" s="1"/>
  <c r="Q466" i="5"/>
  <c r="R466" i="5" s="1"/>
  <c r="Q66" i="5"/>
  <c r="R66" i="5" s="1"/>
  <c r="Q144" i="5"/>
  <c r="S144" i="5" s="1"/>
  <c r="Q152" i="5"/>
  <c r="R152" i="5" s="1"/>
  <c r="Q97" i="5"/>
  <c r="S97" i="5" s="1"/>
  <c r="Q423" i="5"/>
  <c r="S423" i="5" s="1"/>
  <c r="Q362" i="5"/>
  <c r="R362" i="5" s="1"/>
  <c r="Q500" i="5"/>
  <c r="S500" i="5" s="1"/>
  <c r="Q58" i="5"/>
  <c r="R58" i="5" s="1"/>
  <c r="Q183" i="5"/>
  <c r="S183" i="5" s="1"/>
  <c r="Q482" i="5"/>
  <c r="R482" i="5" s="1"/>
  <c r="Q300" i="5"/>
  <c r="S300" i="5" s="1"/>
  <c r="Q29" i="5"/>
  <c r="R29" i="5" s="1"/>
  <c r="Q120" i="5"/>
  <c r="S120" i="5" s="1"/>
  <c r="Q200" i="5"/>
  <c r="S200" i="5" s="1"/>
  <c r="Q432" i="5"/>
  <c r="S432" i="5" s="1"/>
  <c r="Q230" i="5"/>
  <c r="R230" i="5" s="1"/>
  <c r="Q336" i="5"/>
  <c r="R336" i="5" s="1"/>
  <c r="Q265" i="5"/>
  <c r="R265" i="5" s="1"/>
  <c r="Q341" i="5"/>
  <c r="R341" i="5" s="1"/>
  <c r="Q116" i="5"/>
  <c r="S116" i="5" s="1"/>
  <c r="Q277" i="5"/>
  <c r="R277" i="5" s="1"/>
  <c r="Q64" i="5"/>
  <c r="S64" i="5" s="1"/>
  <c r="Q533" i="5"/>
  <c r="R533" i="5" s="1"/>
  <c r="Q262" i="5"/>
  <c r="S262" i="5" s="1"/>
  <c r="Q456" i="5"/>
  <c r="R456" i="5" s="1"/>
  <c r="Q272" i="5"/>
  <c r="S272" i="5" s="1"/>
  <c r="Q136" i="5"/>
  <c r="S136" i="5" s="1"/>
  <c r="Q334" i="5"/>
  <c r="R334" i="5" s="1"/>
  <c r="Q192" i="5"/>
  <c r="R192" i="5" s="1"/>
  <c r="Q202" i="5"/>
  <c r="S202" i="5" s="1"/>
  <c r="Q54" i="5"/>
  <c r="S54" i="5" s="1"/>
  <c r="Q486" i="5"/>
  <c r="R486" i="5" s="1"/>
  <c r="Q316" i="5"/>
  <c r="S316" i="5" s="1"/>
  <c r="Q118" i="5"/>
  <c r="S118" i="5" s="1"/>
  <c r="Q35" i="5"/>
  <c r="R35" i="5" s="1"/>
  <c r="Q554" i="5"/>
  <c r="S554" i="5" s="1"/>
  <c r="Q129" i="5"/>
  <c r="S129" i="5" s="1"/>
  <c r="Q165" i="5"/>
  <c r="R165" i="5" s="1"/>
  <c r="Q278" i="5"/>
  <c r="S278" i="5" s="1"/>
  <c r="Q354" i="5"/>
  <c r="R354" i="5" s="1"/>
  <c r="Q454" i="5"/>
  <c r="S454" i="5" s="1"/>
  <c r="Q489" i="5"/>
  <c r="R489" i="5" s="1"/>
  <c r="Q553" i="5"/>
  <c r="S553" i="5" s="1"/>
  <c r="Q429" i="5"/>
  <c r="R429" i="5" s="1"/>
  <c r="Q72" i="5"/>
  <c r="R72" i="5" s="1"/>
  <c r="Q104" i="5"/>
  <c r="R104" i="5" s="1"/>
  <c r="Q143" i="5"/>
  <c r="S143" i="5" s="1"/>
  <c r="Q180" i="5"/>
  <c r="S180" i="5" s="1"/>
  <c r="Q219" i="5"/>
  <c r="S219" i="5" s="1"/>
  <c r="Q247" i="5"/>
  <c r="R247" i="5" s="1"/>
  <c r="Q378" i="5"/>
  <c r="S378" i="5" s="1"/>
  <c r="Q518" i="5"/>
  <c r="S518" i="5" s="1"/>
  <c r="Q57" i="5"/>
  <c r="S57" i="5" s="1"/>
  <c r="Q367" i="5"/>
  <c r="R367" i="5" s="1"/>
  <c r="Q503" i="5"/>
  <c r="R503" i="5" s="1"/>
  <c r="Q270" i="5"/>
  <c r="S270" i="5" s="1"/>
  <c r="Q187" i="5"/>
  <c r="S187" i="5" s="1"/>
  <c r="Q128" i="5"/>
  <c r="S128" i="5" s="1"/>
  <c r="Q8" i="5"/>
  <c r="R8" i="5" s="1"/>
  <c r="Q271" i="5"/>
  <c r="S271" i="5" s="1"/>
  <c r="Q198" i="5"/>
  <c r="S198" i="5" s="1"/>
  <c r="Q123" i="5"/>
  <c r="R123" i="5" s="1"/>
  <c r="Q69" i="5"/>
  <c r="R69" i="5" s="1"/>
  <c r="Q443" i="5"/>
  <c r="R443" i="5" s="1"/>
  <c r="P139" i="5"/>
  <c r="P488" i="5"/>
  <c r="Q113" i="5"/>
  <c r="S113" i="5" s="1"/>
  <c r="Q469" i="5"/>
  <c r="R469" i="5" s="1"/>
  <c r="P195" i="5"/>
  <c r="P205" i="5"/>
  <c r="Q395" i="5"/>
  <c r="S395" i="5" s="1"/>
  <c r="P179" i="5"/>
  <c r="P463" i="5"/>
  <c r="Q32" i="5"/>
  <c r="S32" i="5" s="1"/>
  <c r="Q59" i="5"/>
  <c r="R59" i="5" s="1"/>
  <c r="Q80" i="5"/>
  <c r="Q142" i="5"/>
  <c r="S142" i="5" s="1"/>
  <c r="Q121" i="5"/>
  <c r="S121" i="5" s="1"/>
  <c r="Q179" i="5"/>
  <c r="R179" i="5" s="1"/>
  <c r="Q251" i="5"/>
  <c r="S251" i="5" s="1"/>
  <c r="Q226" i="5"/>
  <c r="R226" i="5" s="1"/>
  <c r="Q328" i="5"/>
  <c r="Q330" i="5"/>
  <c r="S330" i="5" s="1"/>
  <c r="Q315" i="5"/>
  <c r="R315" i="5" s="1"/>
  <c r="Q386" i="5"/>
  <c r="R386" i="5" s="1"/>
  <c r="Q343" i="5"/>
  <c r="S343" i="5" s="1"/>
  <c r="Q263" i="5"/>
  <c r="S263" i="5" s="1"/>
  <c r="Q415" i="5"/>
  <c r="R415" i="5" s="1"/>
  <c r="Q471" i="5"/>
  <c r="R471" i="5" s="1"/>
  <c r="Q526" i="5"/>
  <c r="Q452" i="5"/>
  <c r="R452" i="5" s="1"/>
  <c r="Q510" i="5"/>
  <c r="Q484" i="5"/>
  <c r="S484" i="5" s="1"/>
  <c r="Q546" i="5"/>
  <c r="S546" i="5" s="1"/>
  <c r="Q552" i="5"/>
  <c r="R552" i="5" s="1"/>
  <c r="Q557" i="5"/>
  <c r="S557" i="5" s="1"/>
  <c r="Q516" i="5"/>
  <c r="R516" i="5" s="1"/>
  <c r="Q38" i="5"/>
  <c r="Q154" i="5"/>
  <c r="S154" i="5" s="1"/>
  <c r="Q185" i="5"/>
  <c r="Q242" i="5"/>
  <c r="R242" i="5" s="1"/>
  <c r="Q211" i="5"/>
  <c r="S211" i="5" s="1"/>
  <c r="Q391" i="5"/>
  <c r="S391" i="5" s="1"/>
  <c r="Q338" i="5"/>
  <c r="S338" i="5" s="1"/>
  <c r="Q475" i="5"/>
  <c r="R475" i="5" s="1"/>
  <c r="Q467" i="5"/>
  <c r="S467" i="5" s="1"/>
  <c r="Q497" i="5"/>
  <c r="S497" i="5" s="1"/>
  <c r="Q550" i="5"/>
  <c r="R550" i="5" s="1"/>
  <c r="Q534" i="5"/>
  <c r="S534" i="5" s="1"/>
  <c r="Q24" i="5"/>
  <c r="Q75" i="5"/>
  <c r="R75" i="5" s="1"/>
  <c r="Q119" i="5"/>
  <c r="R119" i="5" s="1"/>
  <c r="Q96" i="5"/>
  <c r="R96" i="5" s="1"/>
  <c r="Q161" i="5"/>
  <c r="S161" i="5" s="1"/>
  <c r="Q235" i="5"/>
  <c r="S235" i="5" s="1"/>
  <c r="Q209" i="5"/>
  <c r="S209" i="5" s="1"/>
  <c r="Q260" i="5"/>
  <c r="S260" i="5" s="1"/>
  <c r="Q358" i="5"/>
  <c r="R358" i="5" s="1"/>
  <c r="Q477" i="5"/>
  <c r="S477" i="5" s="1"/>
  <c r="Q430" i="5"/>
  <c r="S430" i="5" s="1"/>
  <c r="Q114" i="5"/>
  <c r="R114" i="5" s="1"/>
  <c r="Q431" i="5"/>
  <c r="R431" i="5" s="1"/>
  <c r="Q528" i="5"/>
  <c r="R528" i="5" s="1"/>
  <c r="Q412" i="5"/>
  <c r="R412" i="5" s="1"/>
  <c r="Q380" i="5"/>
  <c r="S380" i="5" s="1"/>
  <c r="Q325" i="5"/>
  <c r="R325" i="5" s="1"/>
  <c r="Q175" i="5"/>
  <c r="S175" i="5" s="1"/>
  <c r="Q91" i="5"/>
  <c r="R91" i="5" s="1"/>
  <c r="Q418" i="5"/>
  <c r="R418" i="5" s="1"/>
  <c r="Q141" i="5"/>
  <c r="R141" i="5" s="1"/>
  <c r="Q206" i="5"/>
  <c r="R206" i="5" s="1"/>
  <c r="Q122" i="5"/>
  <c r="Q93" i="5"/>
  <c r="R93" i="5" s="1"/>
  <c r="Q39" i="5"/>
  <c r="S39" i="5" s="1"/>
  <c r="Q370" i="5"/>
  <c r="R370" i="5" s="1"/>
  <c r="Q340" i="5"/>
  <c r="Q43" i="5"/>
  <c r="Q502" i="5"/>
  <c r="S502" i="5" s="1"/>
  <c r="Q166" i="5"/>
  <c r="R166" i="5" s="1"/>
  <c r="Q449" i="5"/>
  <c r="S449" i="5" s="1"/>
  <c r="Q404" i="5"/>
  <c r="S404" i="5" s="1"/>
  <c r="Q184" i="5"/>
  <c r="R184" i="5" s="1"/>
  <c r="Q545" i="5"/>
  <c r="R545" i="5" s="1"/>
  <c r="Q312" i="5"/>
  <c r="R312" i="5" s="1"/>
  <c r="Q84" i="5"/>
  <c r="R84" i="5" s="1"/>
  <c r="Q478" i="5"/>
  <c r="S478" i="5" s="1"/>
  <c r="Q369" i="5"/>
  <c r="S369" i="5" s="1"/>
  <c r="Q382" i="5"/>
  <c r="S382" i="5" s="1"/>
  <c r="Q261" i="5"/>
  <c r="S261" i="5" s="1"/>
  <c r="Q92" i="5"/>
  <c r="R92" i="5" s="1"/>
  <c r="O11" i="5"/>
  <c r="AG11" i="5" s="1"/>
  <c r="AH11" i="5" s="1"/>
  <c r="Q49" i="5"/>
  <c r="Q50" i="5"/>
  <c r="R50" i="5" s="1"/>
  <c r="Q63" i="5"/>
  <c r="S63" i="5" s="1"/>
  <c r="Q77" i="5"/>
  <c r="S77" i="5" s="1"/>
  <c r="Q44" i="5"/>
  <c r="S44" i="5" s="1"/>
  <c r="Q137" i="5"/>
  <c r="R137" i="5" s="1"/>
  <c r="Q140" i="5"/>
  <c r="R140" i="5" s="1"/>
  <c r="Q127" i="5"/>
  <c r="R127" i="5" s="1"/>
  <c r="Q174" i="5"/>
  <c r="R174" i="5" s="1"/>
  <c r="Q168" i="5"/>
  <c r="S168" i="5" s="1"/>
  <c r="Q232" i="5"/>
  <c r="S232" i="5" s="1"/>
  <c r="Q221" i="5"/>
  <c r="S221" i="5" s="1"/>
  <c r="Q222" i="5"/>
  <c r="S222" i="5" s="1"/>
  <c r="Q264" i="5"/>
  <c r="S264" i="5" s="1"/>
  <c r="Q331" i="5"/>
  <c r="Q293" i="5"/>
  <c r="R293" i="5" s="1"/>
  <c r="Q220" i="5"/>
  <c r="Q286" i="5"/>
  <c r="S286" i="5" s="1"/>
  <c r="Q348" i="5"/>
  <c r="S348" i="5" s="1"/>
  <c r="Q372" i="5"/>
  <c r="S372" i="5" s="1"/>
  <c r="Q438" i="5"/>
  <c r="Q26" i="5"/>
  <c r="S26" i="5" s="1"/>
  <c r="Q41" i="5"/>
  <c r="S41" i="5" s="1"/>
  <c r="Q61" i="5"/>
  <c r="R61" i="5" s="1"/>
  <c r="Q87" i="5"/>
  <c r="S87" i="5" s="1"/>
  <c r="Q133" i="5"/>
  <c r="S133" i="5" s="1"/>
  <c r="Q149" i="5"/>
  <c r="R149" i="5" s="1"/>
  <c r="Q156" i="5"/>
  <c r="S156" i="5" s="1"/>
  <c r="Q132" i="5"/>
  <c r="R132" i="5" s="1"/>
  <c r="Q238" i="5"/>
  <c r="S238" i="5" s="1"/>
  <c r="Q195" i="5"/>
  <c r="R195" i="5" s="1"/>
  <c r="Q256" i="5"/>
  <c r="R256" i="5" s="1"/>
  <c r="Q212" i="5"/>
  <c r="Q321" i="5"/>
  <c r="R321" i="5" s="1"/>
  <c r="Q280" i="5"/>
  <c r="R280" i="5" s="1"/>
  <c r="Q357" i="5"/>
  <c r="R357" i="5" s="1"/>
  <c r="Q407" i="5"/>
  <c r="S407" i="5" s="1"/>
  <c r="Q314" i="5"/>
  <c r="S314" i="5" s="1"/>
  <c r="Q402" i="5"/>
  <c r="S402" i="5" s="1"/>
  <c r="Q368" i="5"/>
  <c r="R368" i="5" s="1"/>
  <c r="Q318" i="5"/>
  <c r="S318" i="5" s="1"/>
  <c r="Q464" i="5"/>
  <c r="S464" i="5" s="1"/>
  <c r="Q499" i="5"/>
  <c r="S499" i="5" s="1"/>
  <c r="Q547" i="5"/>
  <c r="S547" i="5" s="1"/>
  <c r="Q476" i="5"/>
  <c r="S476" i="5" s="1"/>
  <c r="Q436" i="5"/>
  <c r="R436" i="5" s="1"/>
  <c r="Q463" i="5"/>
  <c r="S463" i="5" s="1"/>
  <c r="Q417" i="5"/>
  <c r="R417" i="5" s="1"/>
  <c r="Q375" i="5"/>
  <c r="S375" i="5" s="1"/>
  <c r="Q310" i="5"/>
  <c r="S310" i="5" s="1"/>
  <c r="Q217" i="5"/>
  <c r="Q162" i="5"/>
  <c r="R162" i="5" s="1"/>
  <c r="Q131" i="5"/>
  <c r="S131" i="5" s="1"/>
  <c r="Q51" i="5"/>
  <c r="R51" i="5" s="1"/>
  <c r="Q531" i="5"/>
  <c r="Q459" i="5"/>
  <c r="S459" i="5" s="1"/>
  <c r="Q555" i="5"/>
  <c r="S555" i="5" s="1"/>
  <c r="Q548" i="5"/>
  <c r="R548" i="5" s="1"/>
  <c r="Q494" i="5"/>
  <c r="R494" i="5" s="1"/>
  <c r="Q514" i="5"/>
  <c r="S514" i="5" s="1"/>
  <c r="Q457" i="5"/>
  <c r="R457" i="5" s="1"/>
  <c r="Q527" i="5"/>
  <c r="S527" i="5" s="1"/>
  <c r="Q473" i="5"/>
  <c r="S473" i="5" s="1"/>
  <c r="Q416" i="5"/>
  <c r="S416" i="5" s="1"/>
  <c r="Q327" i="5"/>
  <c r="R327" i="5" s="1"/>
  <c r="Q349" i="5"/>
  <c r="S349" i="5" s="1"/>
  <c r="Q389" i="5"/>
  <c r="S389" i="5" s="1"/>
  <c r="Q324" i="5"/>
  <c r="S324" i="5" s="1"/>
  <c r="Q167" i="5"/>
  <c r="Q333" i="5"/>
  <c r="S333" i="5" s="1"/>
  <c r="Q237" i="5"/>
  <c r="R237" i="5" s="1"/>
  <c r="Q244" i="5"/>
  <c r="S244" i="5" s="1"/>
  <c r="Q135" i="5"/>
  <c r="R135" i="5" s="1"/>
  <c r="Q490" i="5"/>
  <c r="S490" i="5" s="1"/>
  <c r="Q283" i="5"/>
  <c r="S283" i="5" s="1"/>
  <c r="Q99" i="5"/>
  <c r="R99" i="5" s="1"/>
  <c r="Q506" i="5"/>
  <c r="Q323" i="5"/>
  <c r="R323" i="5" s="1"/>
  <c r="Q31" i="5"/>
  <c r="R31" i="5" s="1"/>
  <c r="Q529" i="5"/>
  <c r="S529" i="5" s="1"/>
  <c r="Q501" i="5"/>
  <c r="R501" i="5" s="1"/>
  <c r="Q439" i="5"/>
  <c r="R439" i="5" s="1"/>
  <c r="Q258" i="5"/>
  <c r="S258" i="5" s="1"/>
  <c r="Q125" i="5"/>
  <c r="R125" i="5" s="1"/>
  <c r="Q12" i="5"/>
  <c r="S12" i="5" s="1"/>
  <c r="Q34" i="5"/>
  <c r="S34" i="5" s="1"/>
  <c r="Q48" i="5"/>
  <c r="Q68" i="5"/>
  <c r="R68" i="5" s="1"/>
  <c r="Q76" i="5"/>
  <c r="R76" i="5" s="1"/>
  <c r="Q106" i="5"/>
  <c r="R106" i="5" s="1"/>
  <c r="Q153" i="5"/>
  <c r="S153" i="5" s="1"/>
  <c r="Q157" i="5"/>
  <c r="S157" i="5" s="1"/>
  <c r="Q139" i="5"/>
  <c r="S139" i="5" s="1"/>
  <c r="Q145" i="5"/>
  <c r="S145" i="5" s="1"/>
  <c r="Q182" i="5"/>
  <c r="R182" i="5" s="1"/>
  <c r="Q241" i="5"/>
  <c r="S241" i="5" s="1"/>
  <c r="Q233" i="5"/>
  <c r="R233" i="5" s="1"/>
  <c r="Q234" i="5"/>
  <c r="S234" i="5" s="1"/>
  <c r="Q284" i="5"/>
  <c r="Q215" i="5"/>
  <c r="S215" i="5" s="1"/>
  <c r="Q303" i="5"/>
  <c r="R303" i="5" s="1"/>
  <c r="Q248" i="5"/>
  <c r="R248" i="5" s="1"/>
  <c r="Q304" i="5"/>
  <c r="S304" i="5" s="1"/>
  <c r="Q360" i="5"/>
  <c r="R360" i="5" s="1"/>
  <c r="Q385" i="5"/>
  <c r="B43" i="5"/>
  <c r="Q45" i="5"/>
  <c r="S45" i="5" s="1"/>
  <c r="Q27" i="5"/>
  <c r="S27" i="5" s="1"/>
  <c r="Q78" i="5"/>
  <c r="R78" i="5" s="1"/>
  <c r="Q110" i="5"/>
  <c r="R110" i="5" s="1"/>
  <c r="Q151" i="5"/>
  <c r="S151" i="5" s="1"/>
  <c r="Q105" i="5"/>
  <c r="S105" i="5" s="1"/>
  <c r="Q163" i="5"/>
  <c r="S163" i="5" s="1"/>
  <c r="Q178" i="5"/>
  <c r="S178" i="5" s="1"/>
  <c r="Q186" i="5"/>
  <c r="Q214" i="5"/>
  <c r="R214" i="5" s="1"/>
  <c r="Q276" i="5"/>
  <c r="Q255" i="5"/>
  <c r="R255" i="5" s="1"/>
  <c r="Q173" i="5"/>
  <c r="Q297" i="5"/>
  <c r="S297" i="5" s="1"/>
  <c r="Q295" i="5"/>
  <c r="S295" i="5" s="1"/>
  <c r="Q428" i="5"/>
  <c r="R428" i="5" s="1"/>
  <c r="Q353" i="5"/>
  <c r="R353" i="5" s="1"/>
  <c r="Q414" i="5"/>
  <c r="S414" i="5" s="1"/>
  <c r="Q384" i="5"/>
  <c r="Q381" i="5"/>
  <c r="S381" i="5" s="1"/>
  <c r="Q474" i="5"/>
  <c r="S474" i="5" s="1"/>
  <c r="Q544" i="5"/>
  <c r="S544" i="5" s="1"/>
  <c r="Q451" i="5"/>
  <c r="S451" i="5" s="1"/>
  <c r="Q424" i="5"/>
  <c r="Q345" i="5"/>
  <c r="R345" i="5" s="1"/>
  <c r="Q387" i="5"/>
  <c r="S387" i="5" s="1"/>
  <c r="Q379" i="5"/>
  <c r="R379" i="5" s="1"/>
  <c r="Q352" i="5"/>
  <c r="S352" i="5" s="1"/>
  <c r="Q259" i="5"/>
  <c r="S259" i="5" s="1"/>
  <c r="Q225" i="5"/>
  <c r="S225" i="5" s="1"/>
  <c r="Q150" i="5"/>
  <c r="S150" i="5" s="1"/>
  <c r="Q111" i="5"/>
  <c r="R111" i="5" s="1"/>
  <c r="Q40" i="5"/>
  <c r="R40" i="5" s="1"/>
  <c r="Q472" i="5"/>
  <c r="R472" i="5" s="1"/>
  <c r="Q558" i="5"/>
  <c r="R558" i="5" s="1"/>
  <c r="Q532" i="5"/>
  <c r="S532" i="5" s="1"/>
  <c r="Q542" i="5"/>
  <c r="S542" i="5" s="1"/>
  <c r="Q465" i="5"/>
  <c r="R465" i="5" s="1"/>
  <c r="Q493" i="5"/>
  <c r="S493" i="5" s="1"/>
  <c r="Q435" i="5"/>
  <c r="R435" i="5" s="1"/>
  <c r="Q521" i="5"/>
  <c r="Q462" i="5"/>
  <c r="S462" i="5" s="1"/>
  <c r="Q401" i="5"/>
  <c r="S401" i="5" s="1"/>
  <c r="Q413" i="5"/>
  <c r="S413" i="5" s="1"/>
  <c r="Q282" i="5"/>
  <c r="S282" i="5" s="1"/>
  <c r="Q371" i="5"/>
  <c r="R371" i="5" s="1"/>
  <c r="Q294" i="5"/>
  <c r="R294" i="5" s="1"/>
  <c r="Q307" i="5"/>
  <c r="S307" i="5" s="1"/>
  <c r="Q223" i="5"/>
  <c r="R223" i="5" s="1"/>
  <c r="Q339" i="5"/>
  <c r="R339" i="5" s="1"/>
  <c r="Q448" i="5"/>
  <c r="R448" i="5" s="1"/>
  <c r="Q455" i="5"/>
  <c r="S455" i="5" s="1"/>
  <c r="Q298" i="5"/>
  <c r="S298" i="5" s="1"/>
  <c r="Q28" i="5"/>
  <c r="S28" i="5" s="1"/>
  <c r="Q406" i="5"/>
  <c r="S406" i="5" s="1"/>
  <c r="Q250" i="5"/>
  <c r="S250" i="5" s="1"/>
  <c r="Q556" i="5"/>
  <c r="S556" i="5" s="1"/>
  <c r="Q426" i="5"/>
  <c r="S426" i="5" s="1"/>
  <c r="Q390" i="5"/>
  <c r="S390" i="5" s="1"/>
  <c r="Q254" i="5"/>
  <c r="S254" i="5" s="1"/>
  <c r="Q228" i="5"/>
  <c r="R228" i="5" s="1"/>
  <c r="Q82" i="5"/>
  <c r="S82" i="5" s="1"/>
  <c r="Q21" i="5"/>
  <c r="S21" i="5" s="1"/>
  <c r="Q25" i="5"/>
  <c r="S25" i="5" s="1"/>
  <c r="Q62" i="5"/>
  <c r="R62" i="5" s="1"/>
  <c r="Q74" i="5"/>
  <c r="S74" i="5" s="1"/>
  <c r="Q85" i="5"/>
  <c r="S85" i="5" s="1"/>
  <c r="Q108" i="5"/>
  <c r="R108" i="5" s="1"/>
  <c r="Q53" i="5"/>
  <c r="Q102" i="5"/>
  <c r="R102" i="5" s="1"/>
  <c r="Q155" i="5"/>
  <c r="R155" i="5" s="1"/>
  <c r="Q172" i="5"/>
  <c r="S172" i="5" s="1"/>
  <c r="Q208" i="5"/>
  <c r="R208" i="5" s="1"/>
  <c r="Q177" i="5"/>
  <c r="R177" i="5" s="1"/>
  <c r="Q171" i="5"/>
  <c r="R171" i="5" s="1"/>
  <c r="Q101" i="5"/>
  <c r="R101" i="5" s="1"/>
  <c r="Q299" i="5"/>
  <c r="Q253" i="5"/>
  <c r="R253" i="5" s="1"/>
  <c r="Q320" i="5"/>
  <c r="S320" i="5" s="1"/>
  <c r="Q267" i="5"/>
  <c r="R267" i="5" s="1"/>
  <c r="Q317" i="5"/>
  <c r="R317" i="5" s="1"/>
  <c r="Q289" i="5"/>
  <c r="S289" i="5" s="1"/>
  <c r="Q396" i="5"/>
  <c r="S396" i="5" s="1"/>
  <c r="Q13" i="5"/>
  <c r="S13" i="5" s="1"/>
  <c r="Q23" i="5"/>
  <c r="R23" i="5" s="1"/>
  <c r="Q67" i="5"/>
  <c r="R67" i="5" s="1"/>
  <c r="Q71" i="5"/>
  <c r="R71" i="5" s="1"/>
  <c r="Q103" i="5"/>
  <c r="S103" i="5" s="1"/>
  <c r="Q98" i="5"/>
  <c r="R98" i="5" s="1"/>
  <c r="Q124" i="5"/>
  <c r="S124" i="5" s="1"/>
  <c r="Q130" i="5"/>
  <c r="S130" i="5" s="1"/>
  <c r="Q181" i="5"/>
  <c r="S181" i="5" s="1"/>
  <c r="Q210" i="5"/>
  <c r="R210" i="5" s="1"/>
  <c r="Q231" i="5"/>
  <c r="R231" i="5" s="1"/>
  <c r="Q302" i="5"/>
  <c r="R302" i="5" s="1"/>
  <c r="Q285" i="5"/>
  <c r="R285" i="5" s="1"/>
  <c r="Q243" i="5"/>
  <c r="S243" i="5" s="1"/>
  <c r="Q319" i="5"/>
  <c r="R319" i="5" s="1"/>
  <c r="Q356" i="5"/>
  <c r="S356" i="5" s="1"/>
  <c r="Q441" i="5"/>
  <c r="R441" i="5" s="1"/>
  <c r="Q365" i="5"/>
  <c r="S365" i="5" s="1"/>
  <c r="Q322" i="5"/>
  <c r="S322" i="5" s="1"/>
  <c r="Q398" i="5"/>
  <c r="R398" i="5" s="1"/>
  <c r="Q433" i="5"/>
  <c r="S433" i="5" s="1"/>
  <c r="Q485" i="5"/>
  <c r="R485" i="5" s="1"/>
  <c r="Q560" i="5"/>
  <c r="S560" i="5" s="1"/>
  <c r="Q543" i="5"/>
  <c r="R543" i="5" s="1"/>
  <c r="Q495" i="5"/>
  <c r="S495" i="5" s="1"/>
  <c r="Q523" i="5"/>
  <c r="S523" i="5" s="1"/>
  <c r="Q405" i="5"/>
  <c r="R405" i="5" s="1"/>
  <c r="Q308" i="5"/>
  <c r="S308" i="5" s="1"/>
  <c r="Q309" i="5"/>
  <c r="S309" i="5" s="1"/>
  <c r="Q313" i="5"/>
  <c r="S313" i="5" s="1"/>
  <c r="Q236" i="5"/>
  <c r="R236" i="5" s="1"/>
  <c r="Q112" i="5"/>
  <c r="R112" i="5" s="1"/>
  <c r="Q79" i="5"/>
  <c r="S79" i="5" s="1"/>
  <c r="Q10" i="5"/>
  <c r="R10" i="5" s="1"/>
  <c r="Q427" i="5"/>
  <c r="R427" i="5" s="1"/>
  <c r="Q507" i="5"/>
  <c r="S507" i="5" s="1"/>
  <c r="Q491" i="5"/>
  <c r="R491" i="5" s="1"/>
  <c r="Q535" i="5"/>
  <c r="R535" i="5" s="1"/>
  <c r="Q444" i="5"/>
  <c r="R444" i="5" s="1"/>
  <c r="Q488" i="5"/>
  <c r="R488" i="5" s="1"/>
  <c r="Q420" i="5"/>
  <c r="R420" i="5" s="1"/>
  <c r="Q511" i="5"/>
  <c r="R511" i="5" s="1"/>
  <c r="Q453" i="5"/>
  <c r="R453" i="5" s="1"/>
  <c r="Q377" i="5"/>
  <c r="Q392" i="5"/>
  <c r="R392" i="5" s="1"/>
  <c r="Q442" i="5"/>
  <c r="R442" i="5" s="1"/>
  <c r="Q273" i="5"/>
  <c r="R273" i="5" s="1"/>
  <c r="Q275" i="5"/>
  <c r="R275" i="5" s="1"/>
  <c r="Q290" i="5"/>
  <c r="S290" i="5" s="1"/>
  <c r="Q269" i="5"/>
  <c r="S269" i="5" s="1"/>
  <c r="P289" i="5"/>
  <c r="P80" i="5"/>
  <c r="P123" i="5"/>
  <c r="P247" i="5"/>
  <c r="AC247" i="5" s="1"/>
  <c r="AS247" i="5" s="1"/>
  <c r="Q479" i="5"/>
  <c r="R479" i="5" s="1"/>
  <c r="Q361" i="5"/>
  <c r="P260" i="5"/>
  <c r="AC260" i="5" s="1"/>
  <c r="AS260" i="5" s="1"/>
  <c r="AU260" i="5" s="1"/>
  <c r="P28" i="5"/>
  <c r="P8" i="5"/>
  <c r="P32" i="5"/>
  <c r="P95" i="5"/>
  <c r="P550" i="5"/>
  <c r="P163" i="5"/>
  <c r="P217" i="5"/>
  <c r="P108" i="5"/>
  <c r="P526" i="5"/>
  <c r="P237" i="5"/>
  <c r="P387" i="5"/>
  <c r="P430" i="5"/>
  <c r="P271" i="5"/>
  <c r="P141" i="5"/>
  <c r="P11" i="5"/>
  <c r="P233" i="5"/>
  <c r="P45" i="5"/>
  <c r="P97" i="5"/>
  <c r="P419" i="5"/>
  <c r="P540" i="5"/>
  <c r="P469" i="5"/>
  <c r="P313" i="5"/>
  <c r="P376" i="5"/>
  <c r="Q524" i="5"/>
  <c r="R524" i="5" s="1"/>
  <c r="Q46" i="5"/>
  <c r="S46" i="5" s="1"/>
  <c r="Q199" i="5"/>
  <c r="R199" i="5" s="1"/>
  <c r="Q332" i="5"/>
  <c r="R332" i="5" s="1"/>
  <c r="Q425" i="5"/>
  <c r="S425" i="5" s="1"/>
  <c r="Q538" i="5"/>
  <c r="R538" i="5" s="1"/>
  <c r="Q326" i="5"/>
  <c r="S326" i="5" s="1"/>
  <c r="Q359" i="5"/>
  <c r="S359" i="5" s="1"/>
  <c r="Q559" i="5"/>
  <c r="R559" i="5" s="1"/>
  <c r="P276" i="5"/>
  <c r="P249" i="5"/>
  <c r="P101" i="5"/>
  <c r="P142" i="5"/>
  <c r="P171" i="5"/>
  <c r="P20" i="5"/>
  <c r="P418" i="5"/>
  <c r="P404" i="5"/>
  <c r="AC404" i="5" s="1"/>
  <c r="AD404" i="5" s="1"/>
  <c r="P393" i="5"/>
  <c r="P116" i="5"/>
  <c r="P482" i="5"/>
  <c r="P211" i="5"/>
  <c r="P477" i="5"/>
  <c r="P124" i="5"/>
  <c r="AC124" i="5" s="1"/>
  <c r="AD124" i="5" s="1"/>
  <c r="P366" i="5"/>
  <c r="P434" i="5"/>
  <c r="P236" i="5"/>
  <c r="P284" i="5"/>
  <c r="P206" i="5"/>
  <c r="P422" i="5"/>
  <c r="P270" i="5"/>
  <c r="P223" i="5"/>
  <c r="P190" i="5"/>
  <c r="P115" i="5"/>
  <c r="P64" i="5"/>
  <c r="AC64" i="5" s="1"/>
  <c r="AE64" i="5" s="1"/>
  <c r="P167" i="5"/>
  <c r="P100" i="5"/>
  <c r="P36" i="5"/>
  <c r="P131" i="5"/>
  <c r="P21" i="5"/>
  <c r="P451" i="5"/>
  <c r="P316" i="5"/>
  <c r="P275" i="5"/>
  <c r="P29" i="5"/>
  <c r="P508" i="5"/>
  <c r="AC508" i="5" s="1"/>
  <c r="AS508" i="5" s="1"/>
  <c r="P343" i="5"/>
  <c r="P37" i="5"/>
  <c r="P340" i="5"/>
  <c r="P442" i="5"/>
  <c r="P530" i="5"/>
  <c r="P556" i="5"/>
  <c r="P218" i="5"/>
  <c r="P381" i="5"/>
  <c r="P302" i="5"/>
  <c r="P363" i="5"/>
  <c r="P272" i="5"/>
  <c r="P208" i="5"/>
  <c r="P127" i="5"/>
  <c r="P105" i="5"/>
  <c r="P50" i="5"/>
  <c r="P170" i="5"/>
  <c r="P92" i="5"/>
  <c r="P246" i="5"/>
  <c r="P152" i="5"/>
  <c r="AC152" i="5" s="1"/>
  <c r="AS152" i="5" s="1"/>
  <c r="AU152" i="5" s="1"/>
  <c r="P66" i="5"/>
  <c r="P440" i="5"/>
  <c r="P216" i="5"/>
  <c r="P262" i="5"/>
  <c r="P168" i="5"/>
  <c r="P443" i="5"/>
  <c r="P334" i="5"/>
  <c r="P555" i="5"/>
  <c r="P263" i="5"/>
  <c r="P506" i="5"/>
  <c r="P517" i="5"/>
  <c r="P453" i="5"/>
  <c r="AC453" i="5" s="1"/>
  <c r="AE453" i="5" s="1"/>
  <c r="P226" i="5"/>
  <c r="P345" i="5"/>
  <c r="Q505" i="5"/>
  <c r="S505" i="5" s="1"/>
  <c r="Q159" i="5"/>
  <c r="S159" i="5" s="1"/>
  <c r="Q291" i="5"/>
  <c r="S291" i="5" s="1"/>
  <c r="Q249" i="5"/>
  <c r="R249" i="5" s="1"/>
  <c r="Q517" i="5"/>
  <c r="R517" i="5" s="1"/>
  <c r="Q537" i="5"/>
  <c r="R537" i="5" s="1"/>
  <c r="Q56" i="5"/>
  <c r="S56" i="5" s="1"/>
  <c r="Q376" i="5"/>
  <c r="S376" i="5" s="1"/>
  <c r="Q551" i="5"/>
  <c r="R551" i="5" s="1"/>
  <c r="Q513" i="5"/>
  <c r="S513" i="5" s="1"/>
  <c r="Q539" i="5"/>
  <c r="R539" i="5" s="1"/>
  <c r="Q344" i="5"/>
  <c r="R344" i="5" s="1"/>
  <c r="Q419" i="5"/>
  <c r="R419" i="5" s="1"/>
  <c r="Q191" i="5"/>
  <c r="R191" i="5" s="1"/>
  <c r="Q158" i="5"/>
  <c r="R158" i="5" s="1"/>
  <c r="Q134" i="5"/>
  <c r="S134" i="5" s="1"/>
  <c r="Q55" i="5"/>
  <c r="R55" i="5" s="1"/>
  <c r="Q480" i="5"/>
  <c r="S480" i="5" s="1"/>
  <c r="Q218" i="5"/>
  <c r="R218" i="5" s="1"/>
  <c r="Q164" i="5"/>
  <c r="S164" i="5" s="1"/>
  <c r="Q224" i="5"/>
  <c r="S224" i="5" s="1"/>
  <c r="Q468" i="5"/>
  <c r="S468" i="5" s="1"/>
  <c r="Q88" i="5"/>
  <c r="R88" i="5" s="1"/>
  <c r="Q197" i="5"/>
  <c r="S197" i="5" s="1"/>
  <c r="Q409" i="5"/>
  <c r="S409" i="5" s="1"/>
  <c r="Q20" i="5"/>
  <c r="R20" i="5" s="1"/>
  <c r="Q301" i="5"/>
  <c r="S301" i="5" s="1"/>
  <c r="Q364" i="5"/>
  <c r="S364" i="5" s="1"/>
  <c r="P335" i="5"/>
  <c r="P424" i="5"/>
  <c r="P290" i="5"/>
  <c r="P89" i="5"/>
  <c r="P265" i="5"/>
  <c r="AC265" i="5" s="1"/>
  <c r="AD265" i="5" s="1"/>
  <c r="P325" i="5"/>
  <c r="P375" i="5"/>
  <c r="P515" i="5"/>
  <c r="P523" i="5"/>
  <c r="AC523" i="5" s="1"/>
  <c r="AE523" i="5" s="1"/>
  <c r="P78" i="5"/>
  <c r="P267" i="5"/>
  <c r="P427" i="5"/>
  <c r="P411" i="5"/>
  <c r="P522" i="5"/>
  <c r="P539" i="5"/>
  <c r="AC539" i="5" s="1"/>
  <c r="P471" i="5"/>
  <c r="P201" i="5"/>
  <c r="P125" i="5"/>
  <c r="P547" i="5"/>
  <c r="P414" i="5"/>
  <c r="P183" i="5"/>
  <c r="P538" i="5"/>
  <c r="P344" i="5"/>
  <c r="P154" i="5"/>
  <c r="P121" i="5"/>
  <c r="AC121" i="5" s="1"/>
  <c r="AD121" i="5" s="1"/>
  <c r="P198" i="5"/>
  <c r="P388" i="5"/>
  <c r="P299" i="5"/>
  <c r="P389" i="5"/>
  <c r="AC389" i="5" s="1"/>
  <c r="AS389" i="5" s="1"/>
  <c r="P513" i="5"/>
  <c r="AC513" i="5" s="1"/>
  <c r="AE513" i="5" s="1"/>
  <c r="P58" i="5"/>
  <c r="P148" i="5"/>
  <c r="P239" i="5"/>
  <c r="P297" i="5"/>
  <c r="AC297" i="5" s="1"/>
  <c r="AE297" i="5" s="1"/>
  <c r="P408" i="5"/>
  <c r="P416" i="5"/>
  <c r="P436" i="5"/>
  <c r="P497" i="5"/>
  <c r="AC497" i="5" s="1"/>
  <c r="AD497" i="5" s="1"/>
  <c r="P525" i="5"/>
  <c r="P521" i="5"/>
  <c r="P536" i="5"/>
  <c r="P120" i="5"/>
  <c r="P44" i="5"/>
  <c r="P132" i="5"/>
  <c r="P230" i="5"/>
  <c r="P261" i="5"/>
  <c r="P329" i="5"/>
  <c r="P323" i="5"/>
  <c r="AC323" i="5" s="1"/>
  <c r="AD323" i="5" s="1"/>
  <c r="P435" i="5"/>
  <c r="P398" i="5"/>
  <c r="P346" i="5"/>
  <c r="P396" i="5"/>
  <c r="P514" i="5"/>
  <c r="P484" i="5"/>
  <c r="P466" i="5"/>
  <c r="P454" i="5"/>
  <c r="P43" i="5"/>
  <c r="P57" i="5"/>
  <c r="P83" i="5"/>
  <c r="P140" i="5"/>
  <c r="P151" i="5"/>
  <c r="P147" i="5"/>
  <c r="P221" i="5"/>
  <c r="P24" i="5"/>
  <c r="P67" i="5"/>
  <c r="P107" i="5"/>
  <c r="P111" i="5"/>
  <c r="P185" i="5"/>
  <c r="P186" i="5"/>
  <c r="AC186" i="5" s="1"/>
  <c r="AE186" i="5" s="1"/>
  <c r="P252" i="5"/>
  <c r="P13" i="5"/>
  <c r="P40" i="5"/>
  <c r="P60" i="5"/>
  <c r="P77" i="5"/>
  <c r="P96" i="5"/>
  <c r="P128" i="5"/>
  <c r="P133" i="5"/>
  <c r="P74" i="5"/>
  <c r="AC74" i="5" s="1"/>
  <c r="AD74" i="5" s="1"/>
  <c r="P165" i="5"/>
  <c r="P225" i="5"/>
  <c r="P222" i="5"/>
  <c r="P243" i="5"/>
  <c r="P112" i="5"/>
  <c r="P309" i="5"/>
  <c r="AC309" i="5" s="1"/>
  <c r="P308" i="5"/>
  <c r="P483" i="5"/>
  <c r="P283" i="5"/>
  <c r="P545" i="5"/>
  <c r="P192" i="5"/>
  <c r="P294" i="5"/>
  <c r="P367" i="5"/>
  <c r="P534" i="5"/>
  <c r="P504" i="5"/>
  <c r="P546" i="5"/>
  <c r="P150" i="5"/>
  <c r="P304" i="5"/>
  <c r="P374" i="5"/>
  <c r="P380" i="5"/>
  <c r="P350" i="5"/>
  <c r="AC350" i="5" s="1"/>
  <c r="AE350" i="5" s="1"/>
  <c r="P529" i="5"/>
  <c r="P423" i="5"/>
  <c r="P282" i="5"/>
  <c r="P25" i="5"/>
  <c r="P479" i="5"/>
  <c r="P355" i="5"/>
  <c r="P551" i="5"/>
  <c r="P476" i="5"/>
  <c r="P402" i="5"/>
  <c r="P52" i="5"/>
  <c r="P214" i="5"/>
  <c r="AC214" i="5" s="1"/>
  <c r="AS214" i="5" s="1"/>
  <c r="AT214" i="5" s="1"/>
  <c r="P315" i="5"/>
  <c r="AC315" i="5" s="1"/>
  <c r="AE315" i="5" s="1"/>
  <c r="P417" i="5"/>
  <c r="P378" i="5"/>
  <c r="P445" i="5"/>
  <c r="AC445" i="5" s="1"/>
  <c r="AE445" i="5" s="1"/>
  <c r="P441" i="5"/>
  <c r="P91" i="5"/>
  <c r="P160" i="5"/>
  <c r="P259" i="5"/>
  <c r="P306" i="5"/>
  <c r="P288" i="5"/>
  <c r="P258" i="5"/>
  <c r="P486" i="5"/>
  <c r="P371" i="5"/>
  <c r="P461" i="5"/>
  <c r="P496" i="5"/>
  <c r="P23" i="5"/>
  <c r="P110" i="5"/>
  <c r="P72" i="5"/>
  <c r="AC72" i="5" s="1"/>
  <c r="AD72" i="5" s="1"/>
  <c r="P166" i="5"/>
  <c r="P202" i="5"/>
  <c r="P307" i="5"/>
  <c r="P268" i="5"/>
  <c r="P354" i="5"/>
  <c r="P331" i="5"/>
  <c r="P412" i="5"/>
  <c r="AC412" i="5" s="1"/>
  <c r="AS412" i="5" s="1"/>
  <c r="AT412" i="5" s="1"/>
  <c r="P360" i="5"/>
  <c r="P457" i="5"/>
  <c r="P372" i="5"/>
  <c r="P509" i="5"/>
  <c r="P507" i="5"/>
  <c r="P501" i="5"/>
  <c r="P336" i="5"/>
  <c r="P399" i="5"/>
  <c r="P361" i="5"/>
  <c r="P319" i="5"/>
  <c r="P303" i="5"/>
  <c r="P213" i="5"/>
  <c r="P240" i="5"/>
  <c r="P129" i="5"/>
  <c r="P59" i="5"/>
  <c r="AC59" i="5" s="1"/>
  <c r="AE59" i="5" s="1"/>
  <c r="P161" i="5"/>
  <c r="P84" i="5"/>
  <c r="P42" i="5"/>
  <c r="P30" i="5"/>
  <c r="P219" i="5"/>
  <c r="P136" i="5"/>
  <c r="P157" i="5"/>
  <c r="P93" i="5"/>
  <c r="P63" i="5"/>
  <c r="P189" i="5"/>
  <c r="P94" i="5"/>
  <c r="P159" i="5"/>
  <c r="P82" i="5"/>
  <c r="P54" i="5"/>
  <c r="P533" i="5"/>
  <c r="P450" i="5"/>
  <c r="P410" i="5"/>
  <c r="P368" i="5"/>
  <c r="P199" i="5"/>
  <c r="P227" i="5"/>
  <c r="P103" i="5"/>
  <c r="P87" i="5"/>
  <c r="P480" i="5"/>
  <c r="P386" i="5"/>
  <c r="P401" i="5"/>
  <c r="P277" i="5"/>
  <c r="AC277" i="5" s="1"/>
  <c r="AE277" i="5" s="1"/>
  <c r="P104" i="5"/>
  <c r="P478" i="5"/>
  <c r="P397" i="5"/>
  <c r="P281" i="5"/>
  <c r="P220" i="5"/>
  <c r="P528" i="5"/>
  <c r="AC528" i="5" s="1"/>
  <c r="AS528" i="5" s="1"/>
  <c r="AT528" i="5" s="1"/>
  <c r="P364" i="5"/>
  <c r="P173" i="5"/>
  <c r="P464" i="5"/>
  <c r="P518" i="5"/>
  <c r="P392" i="5"/>
  <c r="P34" i="5"/>
  <c r="P432" i="5"/>
  <c r="P373" i="5"/>
  <c r="P68" i="5"/>
  <c r="P429" i="5"/>
  <c r="P266" i="5"/>
  <c r="P382" i="5"/>
  <c r="P342" i="5"/>
  <c r="P287" i="5"/>
  <c r="P293" i="5"/>
  <c r="P234" i="5"/>
  <c r="P169" i="5"/>
  <c r="P178" i="5"/>
  <c r="P144" i="5"/>
  <c r="P109" i="5"/>
  <c r="P90" i="5"/>
  <c r="P61" i="5"/>
  <c r="P22" i="5"/>
  <c r="P10" i="5"/>
  <c r="P194" i="5"/>
  <c r="P118" i="5"/>
  <c r="P138" i="5"/>
  <c r="P76" i="5"/>
  <c r="P33" i="5"/>
  <c r="P187" i="5"/>
  <c r="AC187" i="5" s="1"/>
  <c r="AD187" i="5" s="1"/>
  <c r="P175" i="5"/>
  <c r="P114" i="5"/>
  <c r="P75" i="5"/>
  <c r="P35" i="5"/>
  <c r="P516" i="5"/>
  <c r="P407" i="5"/>
  <c r="P390" i="5"/>
  <c r="P347" i="5"/>
  <c r="P295" i="5"/>
  <c r="P212" i="5"/>
  <c r="P31" i="5"/>
  <c r="P71" i="5"/>
  <c r="P543" i="5"/>
  <c r="P520" i="5"/>
  <c r="P338" i="5"/>
  <c r="P200" i="5"/>
  <c r="P70" i="5"/>
  <c r="P494" i="5"/>
  <c r="P370" i="5"/>
  <c r="P197" i="5"/>
  <c r="P317" i="5"/>
  <c r="P554" i="5"/>
  <c r="P446" i="5"/>
  <c r="P274" i="5"/>
  <c r="P559" i="5"/>
  <c r="P449" i="5"/>
  <c r="P279" i="5"/>
  <c r="P19" i="5"/>
  <c r="P444" i="5"/>
  <c r="P322" i="5"/>
  <c r="AC322" i="5" s="1"/>
  <c r="AD322" i="5" s="1"/>
  <c r="P420" i="5"/>
  <c r="P143" i="5"/>
  <c r="P244" i="5"/>
  <c r="P548" i="5"/>
  <c r="P395" i="5"/>
  <c r="P542" i="5"/>
  <c r="P475" i="5"/>
  <c r="P38" i="5"/>
  <c r="P365" i="5"/>
  <c r="P182" i="5"/>
  <c r="P251" i="5"/>
  <c r="P257" i="5"/>
  <c r="P425" i="5"/>
  <c r="P241" i="5"/>
  <c r="P452" i="5"/>
  <c r="P502" i="5"/>
  <c r="P558" i="5"/>
  <c r="P535" i="5"/>
  <c r="P433" i="5"/>
  <c r="P69" i="5"/>
  <c r="P210" i="5"/>
  <c r="P310" i="5"/>
  <c r="P332" i="5"/>
  <c r="P328" i="5"/>
  <c r="P359" i="5"/>
  <c r="P495" i="5"/>
  <c r="P447" i="5"/>
  <c r="AC447" i="5" s="1"/>
  <c r="AS447" i="5" s="1"/>
  <c r="AT447" i="5" s="1"/>
  <c r="P527" i="5"/>
  <c r="P473" i="5"/>
  <c r="P541" i="5"/>
  <c r="P499" i="5"/>
  <c r="P400" i="5"/>
  <c r="P349" i="5"/>
  <c r="P231" i="5"/>
  <c r="P512" i="5"/>
  <c r="P560" i="5"/>
  <c r="P531" i="5"/>
  <c r="P348" i="5"/>
  <c r="P188" i="5"/>
  <c r="P85" i="5"/>
  <c r="P485" i="5"/>
  <c r="P458" i="5"/>
  <c r="AC458" i="5" s="1"/>
  <c r="AE458" i="5" s="1"/>
  <c r="P362" i="5"/>
  <c r="P351" i="5"/>
  <c r="P248" i="5"/>
  <c r="P79" i="5"/>
  <c r="P191" i="5"/>
  <c r="P229" i="5"/>
  <c r="P280" i="5"/>
  <c r="P353" i="5"/>
  <c r="P256" i="5"/>
  <c r="P421" i="5"/>
  <c r="P403" i="5"/>
  <c r="P510" i="5"/>
  <c r="P409" i="5"/>
  <c r="P544" i="5"/>
  <c r="P474" i="5"/>
  <c r="P86" i="5"/>
  <c r="P119" i="5"/>
  <c r="P203" i="5"/>
  <c r="P215" i="5"/>
  <c r="P321" i="5"/>
  <c r="P324" i="5"/>
  <c r="P238" i="5"/>
  <c r="P426" i="5"/>
  <c r="P377" i="5"/>
  <c r="P333" i="5"/>
  <c r="P250" i="5"/>
  <c r="P492" i="5"/>
  <c r="P465" i="5"/>
  <c r="P459" i="5"/>
  <c r="P549" i="5"/>
  <c r="P428" i="5"/>
  <c r="P456" i="5"/>
  <c r="P431" i="5"/>
  <c r="P46" i="5"/>
  <c r="P98" i="5"/>
  <c r="P180" i="5"/>
  <c r="P26" i="5"/>
  <c r="P99" i="5"/>
  <c r="P137" i="5"/>
  <c r="P181" i="5"/>
  <c r="P224" i="5"/>
  <c r="P232" i="5"/>
  <c r="P330" i="5"/>
  <c r="P312" i="5"/>
  <c r="P318" i="5"/>
  <c r="B94" i="2"/>
  <c r="B99" i="2" s="1"/>
  <c r="P311" i="5"/>
  <c r="P413" i="5"/>
  <c r="P341" i="5"/>
  <c r="P327" i="5"/>
  <c r="P254" i="5"/>
  <c r="P278" i="5"/>
  <c r="P320" i="5"/>
  <c r="P253" i="5"/>
  <c r="P134" i="5"/>
  <c r="P174" i="5"/>
  <c r="P207" i="5"/>
  <c r="P177" i="5"/>
  <c r="P164" i="5"/>
  <c r="P162" i="5"/>
  <c r="P117" i="5"/>
  <c r="P146" i="5"/>
  <c r="AC146" i="5" s="1"/>
  <c r="AS146" i="5" s="1"/>
  <c r="AT146" i="5" s="1"/>
  <c r="P81" i="5"/>
  <c r="P88" i="5"/>
  <c r="P62" i="5"/>
  <c r="P73" i="5"/>
  <c r="P41" i="5"/>
  <c r="P9" i="5"/>
  <c r="P12" i="5"/>
  <c r="P204" i="5"/>
  <c r="P184" i="5"/>
  <c r="P126" i="5"/>
  <c r="AC126" i="5" s="1"/>
  <c r="AS126" i="5" s="1"/>
  <c r="P172" i="5"/>
  <c r="P145" i="5"/>
  <c r="P106" i="5"/>
  <c r="P51" i="5"/>
  <c r="P65" i="5"/>
  <c r="P48" i="5"/>
  <c r="P156" i="5"/>
  <c r="P196" i="5"/>
  <c r="P176" i="5"/>
  <c r="P155" i="5"/>
  <c r="P122" i="5"/>
  <c r="P102" i="5"/>
  <c r="P56" i="5"/>
  <c r="P47" i="5"/>
  <c r="P27" i="5"/>
  <c r="P553" i="5"/>
  <c r="P552" i="5"/>
  <c r="P491" i="5"/>
  <c r="P385" i="5"/>
  <c r="P439" i="5"/>
  <c r="P493" i="5"/>
  <c r="P438" i="5"/>
  <c r="P369" i="5"/>
  <c r="P269" i="5"/>
  <c r="P384" i="5"/>
  <c r="P291" i="5"/>
  <c r="P383" i="5"/>
  <c r="P337" i="5"/>
  <c r="P286" i="5"/>
  <c r="P296" i="5"/>
  <c r="P242" i="5"/>
  <c r="P113" i="5"/>
  <c r="P149" i="5"/>
  <c r="P53" i="5"/>
  <c r="P135" i="5"/>
  <c r="P39" i="5"/>
  <c r="P468" i="5"/>
  <c r="P537" i="5"/>
  <c r="P511" i="5"/>
  <c r="P481" i="5"/>
  <c r="P437" i="5"/>
  <c r="P467" i="5"/>
  <c r="P357" i="5"/>
  <c r="P358" i="5"/>
  <c r="P379" i="5"/>
  <c r="P273" i="5"/>
  <c r="P298" i="5"/>
  <c r="P209" i="5"/>
  <c r="P158" i="5"/>
  <c r="P49" i="5"/>
  <c r="P524" i="5"/>
  <c r="P448" i="5"/>
  <c r="P489" i="5"/>
  <c r="P352" i="5"/>
  <c r="P339" i="5"/>
  <c r="P314" i="5"/>
  <c r="P305" i="5"/>
  <c r="P228" i="5"/>
  <c r="P55" i="5"/>
  <c r="P326" i="5"/>
  <c r="P415" i="5"/>
  <c r="P532" i="5"/>
  <c r="P462" i="5"/>
  <c r="P245" i="5"/>
  <c r="AC245" i="5" s="1"/>
  <c r="P235" i="5"/>
  <c r="P460" i="5"/>
  <c r="P557" i="5"/>
  <c r="P285" i="5"/>
  <c r="P394" i="5"/>
  <c r="P356" i="5"/>
  <c r="P391" i="5"/>
  <c r="P503" i="5"/>
  <c r="P498" i="5"/>
  <c r="AC498" i="5" s="1"/>
  <c r="AS498" i="5" s="1"/>
  <c r="AU498" i="5" s="1"/>
  <c r="P470" i="5"/>
  <c r="P406" i="5"/>
  <c r="P292" i="5"/>
  <c r="P255" i="5"/>
  <c r="P153" i="5"/>
  <c r="P519" i="5"/>
  <c r="P500" i="5"/>
  <c r="P472" i="5"/>
  <c r="P490" i="5"/>
  <c r="P405" i="5"/>
  <c r="P264" i="5"/>
  <c r="P300" i="5"/>
  <c r="P130" i="5"/>
  <c r="P505" i="5"/>
  <c r="P487" i="5"/>
  <c r="AC487" i="5" s="1"/>
  <c r="AD487" i="5" s="1"/>
  <c r="P301" i="5"/>
  <c r="P193" i="5"/>
  <c r="B189" i="2"/>
  <c r="B252" i="2" s="1"/>
  <c r="S508" i="5"/>
  <c r="Y59" i="5"/>
  <c r="AA10" i="5"/>
  <c r="X7" i="5"/>
  <c r="Y7" i="5"/>
  <c r="AB7" i="5"/>
  <c r="AA7" i="5"/>
  <c r="Z134" i="4"/>
  <c r="Z71" i="4"/>
  <c r="Z125" i="4"/>
  <c r="Z103" i="4"/>
  <c r="Z93" i="4"/>
  <c r="Z51" i="4"/>
  <c r="Z119" i="4"/>
  <c r="Z115" i="4"/>
  <c r="Z80" i="4"/>
  <c r="Z63" i="4"/>
  <c r="Z28" i="4"/>
  <c r="Z121" i="4"/>
  <c r="Z12" i="4"/>
  <c r="Z27" i="4"/>
  <c r="Z43" i="4"/>
  <c r="Z151" i="4"/>
  <c r="Z127" i="4"/>
  <c r="Z14" i="4"/>
  <c r="Z144" i="4"/>
  <c r="Z11" i="4"/>
  <c r="Z23" i="4"/>
  <c r="Z70" i="4"/>
  <c r="Z36" i="4"/>
  <c r="Z53" i="4"/>
  <c r="Z8" i="4"/>
  <c r="Z35" i="4"/>
  <c r="Z22" i="4"/>
  <c r="Z38" i="4"/>
  <c r="Z78" i="4"/>
  <c r="Z148" i="4"/>
  <c r="Z44" i="4"/>
  <c r="Z141" i="4"/>
  <c r="Z48" i="4"/>
  <c r="Z42" i="4"/>
  <c r="Z101" i="4"/>
  <c r="Z73" i="4"/>
  <c r="Z138" i="4"/>
  <c r="Z86" i="4"/>
  <c r="Z77" i="4"/>
  <c r="X434" i="5"/>
  <c r="X223" i="5"/>
  <c r="X64" i="5"/>
  <c r="X551" i="5"/>
  <c r="Y486" i="5"/>
  <c r="X525" i="5"/>
  <c r="Y154" i="5"/>
  <c r="X515" i="5"/>
  <c r="Y206" i="5"/>
  <c r="Y514" i="5"/>
  <c r="Y266" i="5"/>
  <c r="Y29" i="5"/>
  <c r="Y87" i="5"/>
  <c r="Y252" i="5"/>
  <c r="Y415" i="5"/>
  <c r="X427" i="5"/>
  <c r="Y373" i="5"/>
  <c r="Y216" i="5"/>
  <c r="Y281" i="5"/>
  <c r="X475" i="5"/>
  <c r="X448" i="5"/>
  <c r="Y380" i="5"/>
  <c r="Y396" i="5"/>
  <c r="X560" i="5"/>
  <c r="X557" i="5"/>
  <c r="Y555" i="5"/>
  <c r="Y45" i="5"/>
  <c r="X58" i="5"/>
  <c r="X310" i="5"/>
  <c r="Y337" i="5"/>
  <c r="Y200" i="5"/>
  <c r="X455" i="5"/>
  <c r="X552" i="5"/>
  <c r="Y235" i="5"/>
  <c r="X548" i="5"/>
  <c r="X152" i="5"/>
  <c r="X44" i="5"/>
  <c r="X202" i="5"/>
  <c r="Y410" i="5"/>
  <c r="X540" i="5"/>
  <c r="X125" i="5"/>
  <c r="X160" i="5"/>
  <c r="Y255" i="5"/>
  <c r="Y307" i="5"/>
  <c r="Y318" i="5"/>
  <c r="X528" i="5"/>
  <c r="X547" i="5"/>
  <c r="Y143" i="5"/>
  <c r="X315" i="5"/>
  <c r="Y268" i="5"/>
  <c r="Y343" i="5"/>
  <c r="Y376" i="5"/>
  <c r="Y353" i="5"/>
  <c r="Y365" i="5"/>
  <c r="Y72" i="5"/>
  <c r="Y134" i="5"/>
  <c r="X329" i="5"/>
  <c r="X335" i="5"/>
  <c r="Y186" i="5"/>
  <c r="X546" i="5"/>
  <c r="X27" i="5"/>
  <c r="X508" i="5"/>
  <c r="X472" i="5"/>
  <c r="Y379" i="5"/>
  <c r="Y239" i="5"/>
  <c r="Y467" i="5"/>
  <c r="Y253" i="5"/>
  <c r="Y444" i="5"/>
  <c r="X541" i="5"/>
  <c r="X488" i="5"/>
  <c r="Y440" i="5"/>
  <c r="Y531" i="5"/>
  <c r="AB257" i="5"/>
  <c r="X320" i="5"/>
  <c r="Y107" i="5"/>
  <c r="X498" i="5"/>
  <c r="X484" i="5"/>
  <c r="X115" i="5"/>
  <c r="X301" i="5"/>
  <c r="Y190" i="5"/>
  <c r="X214" i="5"/>
  <c r="X375" i="5"/>
  <c r="X559" i="5"/>
  <c r="AB536" i="5"/>
  <c r="X398" i="5"/>
  <c r="Y339" i="5"/>
  <c r="X536" i="5"/>
  <c r="Y524" i="5"/>
  <c r="Y554" i="5"/>
  <c r="Y99" i="5"/>
  <c r="Y332" i="5"/>
  <c r="Y446" i="5"/>
  <c r="AA241" i="5"/>
  <c r="X132" i="5"/>
  <c r="X243" i="5"/>
  <c r="Y346" i="5"/>
  <c r="Y236" i="5"/>
  <c r="X462" i="5"/>
  <c r="Y181" i="5"/>
  <c r="AA495" i="5"/>
  <c r="X378" i="5"/>
  <c r="Y402" i="5"/>
  <c r="X102" i="5"/>
  <c r="Y158" i="5"/>
  <c r="Y97" i="5"/>
  <c r="X194" i="5"/>
  <c r="X231" i="5"/>
  <c r="Y251" i="5"/>
  <c r="X259" i="5"/>
  <c r="Y361" i="5"/>
  <c r="Y411" i="5"/>
  <c r="X438" i="5"/>
  <c r="Y523" i="5"/>
  <c r="Y500" i="5"/>
  <c r="Y530" i="5"/>
  <c r="Y70" i="5"/>
  <c r="X305" i="5"/>
  <c r="Y407" i="5"/>
  <c r="Y430" i="5"/>
  <c r="X491" i="5"/>
  <c r="X453" i="5"/>
  <c r="Y544" i="5"/>
  <c r="X533" i="5"/>
  <c r="X128" i="5"/>
  <c r="X248" i="5"/>
  <c r="X238" i="5"/>
  <c r="Y308" i="5"/>
  <c r="X328" i="5"/>
  <c r="Y357" i="5"/>
  <c r="Y217" i="5"/>
  <c r="Y456" i="5"/>
  <c r="Y492" i="5"/>
  <c r="AB475" i="5"/>
  <c r="Y421" i="5"/>
  <c r="Y503" i="5"/>
  <c r="X451" i="5"/>
  <c r="X537" i="5"/>
  <c r="X273" i="5"/>
  <c r="X404" i="5"/>
  <c r="Y558" i="5"/>
  <c r="Y385" i="5"/>
  <c r="AB96" i="5"/>
  <c r="Y126" i="5"/>
  <c r="Y277" i="5"/>
  <c r="Y284" i="5"/>
  <c r="Y485" i="5"/>
  <c r="X35" i="5"/>
  <c r="X177" i="5"/>
  <c r="X351" i="5"/>
  <c r="X285" i="5"/>
  <c r="X535" i="5"/>
  <c r="Y502" i="5"/>
  <c r="X534" i="5"/>
  <c r="AA199" i="5"/>
  <c r="X136" i="5"/>
  <c r="Y369" i="5"/>
  <c r="Y545" i="5"/>
  <c r="X474" i="5"/>
  <c r="AB211" i="5"/>
  <c r="AB547" i="5"/>
  <c r="Y41" i="5"/>
  <c r="Y196" i="5"/>
  <c r="X370" i="5"/>
  <c r="Y371" i="5"/>
  <c r="Y487" i="5"/>
  <c r="X441" i="5"/>
  <c r="X468" i="5"/>
  <c r="X549" i="5"/>
  <c r="Y386" i="5"/>
  <c r="X481" i="5"/>
  <c r="X123" i="5"/>
  <c r="Y429" i="5"/>
  <c r="X275" i="5"/>
  <c r="X499" i="5"/>
  <c r="X43" i="5"/>
  <c r="X40" i="5"/>
  <c r="X86" i="5"/>
  <c r="X137" i="5"/>
  <c r="Y246" i="5"/>
  <c r="Y211" i="5"/>
  <c r="Y213" i="5"/>
  <c r="Y345" i="5"/>
  <c r="Y395" i="5"/>
  <c r="X364" i="5"/>
  <c r="Y490" i="5"/>
  <c r="X447" i="5"/>
  <c r="X296" i="5"/>
  <c r="AB26" i="5"/>
  <c r="AA168" i="5"/>
  <c r="AA540" i="5"/>
  <c r="X387" i="5"/>
  <c r="X470" i="5"/>
  <c r="X509" i="5"/>
  <c r="X414" i="5"/>
  <c r="Y464" i="5"/>
  <c r="Y425" i="5"/>
  <c r="AB34" i="5"/>
  <c r="AA547" i="5"/>
  <c r="X96" i="5"/>
  <c r="X227" i="5"/>
  <c r="Y265" i="5"/>
  <c r="X292" i="5"/>
  <c r="Y450" i="5"/>
  <c r="X471" i="5"/>
  <c r="X261" i="5"/>
  <c r="Y418" i="5"/>
  <c r="Y518" i="5"/>
  <c r="X428" i="5"/>
  <c r="Y389" i="5"/>
  <c r="Y454" i="5"/>
  <c r="Y556" i="5"/>
  <c r="X360" i="5"/>
  <c r="X479" i="5"/>
  <c r="Y391" i="5"/>
  <c r="X495" i="5"/>
  <c r="Y76" i="5"/>
  <c r="X31" i="5"/>
  <c r="Y119" i="5"/>
  <c r="Y229" i="5"/>
  <c r="Y354" i="5"/>
  <c r="Y460" i="5"/>
  <c r="Y439" i="5"/>
  <c r="X195" i="5"/>
  <c r="X422" i="5"/>
  <c r="AB35" i="5"/>
  <c r="AA427" i="5"/>
  <c r="X226" i="5"/>
  <c r="X313" i="5"/>
  <c r="Y416" i="5"/>
  <c r="X420" i="5"/>
  <c r="Y423" i="5"/>
  <c r="Y527" i="5"/>
  <c r="X538" i="5"/>
  <c r="X19" i="5"/>
  <c r="AA475" i="5"/>
  <c r="X349" i="5"/>
  <c r="X449" i="5"/>
  <c r="Y436" i="5"/>
  <c r="Y493" i="5"/>
  <c r="Y452" i="5"/>
  <c r="X103" i="5"/>
  <c r="X496" i="5"/>
  <c r="Y417" i="5"/>
  <c r="X507" i="5"/>
  <c r="Y176" i="5"/>
  <c r="Y169" i="5"/>
  <c r="Y180" i="5"/>
  <c r="Y366" i="5"/>
  <c r="Y469" i="5"/>
  <c r="Y480" i="5"/>
  <c r="Y150" i="5"/>
  <c r="X207" i="5"/>
  <c r="X340" i="5"/>
  <c r="Y394" i="5"/>
  <c r="X553" i="5"/>
  <c r="Y397" i="5"/>
  <c r="X465" i="5"/>
  <c r="Y443" i="5"/>
  <c r="Y513" i="5"/>
  <c r="X532" i="5"/>
  <c r="Y147" i="5"/>
  <c r="Y267" i="5"/>
  <c r="Y506" i="5"/>
  <c r="AB19" i="5"/>
  <c r="X431" i="5"/>
  <c r="X435" i="5"/>
  <c r="X85" i="5"/>
  <c r="Y297" i="5"/>
  <c r="X69" i="5"/>
  <c r="X184" i="5"/>
  <c r="Y288" i="5"/>
  <c r="X390" i="5"/>
  <c r="Y466" i="5"/>
  <c r="Y388" i="5"/>
  <c r="X23" i="5"/>
  <c r="Y218" i="5"/>
  <c r="Y287" i="5"/>
  <c r="X289" i="5"/>
  <c r="Y298" i="5"/>
  <c r="X504" i="5"/>
  <c r="Y437" i="5"/>
  <c r="Y458" i="5"/>
  <c r="X458" i="5"/>
  <c r="Y476" i="5"/>
  <c r="X476" i="5"/>
  <c r="Y300" i="5"/>
  <c r="X300" i="5"/>
  <c r="X463" i="5"/>
  <c r="Y463" i="5"/>
  <c r="Y110" i="5"/>
  <c r="X110" i="5"/>
  <c r="X34" i="5"/>
  <c r="X401" i="5"/>
  <c r="Y401" i="5"/>
  <c r="X73" i="5"/>
  <c r="Y66" i="5"/>
  <c r="Y148" i="5"/>
  <c r="Y209" i="5"/>
  <c r="Y323" i="5"/>
  <c r="Y381" i="5"/>
  <c r="X512" i="5"/>
  <c r="X400" i="5"/>
  <c r="X516" i="5"/>
  <c r="X324" i="5"/>
  <c r="AA359" i="5"/>
  <c r="AB359" i="5"/>
  <c r="X49" i="5"/>
  <c r="Y92" i="5"/>
  <c r="X164" i="5"/>
  <c r="Y279" i="5"/>
  <c r="X333" i="5"/>
  <c r="Y412" i="5"/>
  <c r="Y459" i="5"/>
  <c r="Y526" i="5"/>
  <c r="X482" i="5"/>
  <c r="X355" i="5"/>
  <c r="Y494" i="5"/>
  <c r="X442" i="5"/>
  <c r="AB295" i="5"/>
  <c r="AA295" i="5"/>
  <c r="X543" i="5"/>
  <c r="Y543" i="5"/>
  <c r="X290" i="5"/>
  <c r="Y290" i="5"/>
  <c r="Y426" i="5"/>
  <c r="X426" i="5"/>
  <c r="X356" i="5"/>
  <c r="Y356" i="5"/>
  <c r="Y240" i="5"/>
  <c r="X240" i="5"/>
  <c r="Y517" i="5"/>
  <c r="X517" i="5"/>
  <c r="Y473" i="5"/>
  <c r="Y403" i="5"/>
  <c r="X403" i="5"/>
  <c r="Y139" i="5"/>
  <c r="X139" i="5"/>
  <c r="X519" i="5"/>
  <c r="Y519" i="5"/>
  <c r="Y529" i="5"/>
  <c r="X529" i="5"/>
  <c r="Y406" i="5"/>
  <c r="X406" i="5"/>
  <c r="Y319" i="5"/>
  <c r="X319" i="5"/>
  <c r="Y167" i="5"/>
  <c r="X167" i="5"/>
  <c r="Y522" i="5"/>
  <c r="X522" i="5"/>
  <c r="Y511" i="5"/>
  <c r="X511" i="5"/>
  <c r="X510" i="5"/>
  <c r="Y510" i="5"/>
  <c r="X409" i="5"/>
  <c r="Y409" i="5"/>
  <c r="X10" i="5"/>
  <c r="Y10" i="5"/>
  <c r="X283" i="5"/>
  <c r="Y405" i="5"/>
  <c r="Y520" i="5"/>
  <c r="X94" i="5"/>
  <c r="X203" i="5"/>
  <c r="X309" i="5"/>
  <c r="X501" i="5"/>
  <c r="AA43" i="5"/>
  <c r="AB317" i="5"/>
  <c r="AA317" i="5"/>
  <c r="Y201" i="5"/>
  <c r="X201" i="5"/>
  <c r="X149" i="5"/>
  <c r="Y149" i="5"/>
  <c r="AB496" i="5"/>
  <c r="AA244" i="5"/>
  <c r="AB244" i="5"/>
  <c r="Y489" i="5"/>
  <c r="X457" i="5"/>
  <c r="X325" i="5"/>
  <c r="Y269" i="5"/>
  <c r="Y461" i="5"/>
  <c r="Y539" i="5"/>
  <c r="Y521" i="5"/>
  <c r="Y22" i="5"/>
  <c r="Y189" i="5"/>
  <c r="X341" i="5"/>
  <c r="Y433" i="5"/>
  <c r="X372" i="5"/>
  <c r="Y293" i="5"/>
  <c r="X505" i="5"/>
  <c r="X542" i="5"/>
  <c r="AB335" i="5"/>
  <c r="AA364" i="5"/>
  <c r="AA473" i="5"/>
  <c r="AB473" i="5"/>
  <c r="AA489" i="5"/>
  <c r="AB516" i="5"/>
  <c r="AA516" i="5"/>
  <c r="AA542" i="5"/>
  <c r="AB542" i="5"/>
  <c r="AA71" i="5"/>
  <c r="AB71" i="5"/>
  <c r="AA266" i="5"/>
  <c r="AA405" i="5"/>
  <c r="AA557" i="5"/>
  <c r="AB557" i="5"/>
  <c r="X257" i="5"/>
  <c r="Y257" i="5"/>
  <c r="X80" i="5"/>
  <c r="Y80" i="5"/>
  <c r="Y322" i="5"/>
  <c r="X322" i="5"/>
  <c r="Y57" i="5"/>
  <c r="X57" i="5"/>
  <c r="AA470" i="5"/>
  <c r="AA249" i="5"/>
  <c r="AB232" i="5"/>
  <c r="AB554" i="5"/>
  <c r="Y230" i="5"/>
  <c r="X311" i="5"/>
  <c r="AA482" i="5"/>
  <c r="AB555" i="5"/>
  <c r="Y98" i="5"/>
  <c r="AB334" i="5"/>
  <c r="AA374" i="5"/>
  <c r="Y233" i="5"/>
  <c r="Y175" i="5"/>
  <c r="X263" i="5"/>
  <c r="X271" i="5"/>
  <c r="AA58" i="5"/>
  <c r="X210" i="5"/>
  <c r="AA491" i="5"/>
  <c r="X8" i="5"/>
  <c r="Y8" i="5"/>
  <c r="AB442" i="5"/>
  <c r="X306" i="5"/>
  <c r="Y347" i="5"/>
  <c r="AA42" i="5"/>
  <c r="AB160" i="5"/>
  <c r="AB378" i="5"/>
  <c r="X21" i="5"/>
  <c r="X256" i="5"/>
  <c r="X445" i="5"/>
  <c r="X363" i="5"/>
  <c r="Y383" i="5"/>
  <c r="X550" i="5"/>
  <c r="Y477" i="5"/>
  <c r="AB13" i="5"/>
  <c r="AA13" i="5"/>
  <c r="W9" i="5"/>
  <c r="AG9" i="5"/>
  <c r="T9" i="5"/>
  <c r="Z9" i="5"/>
  <c r="AM9" i="5"/>
  <c r="AJ9" i="5"/>
  <c r="X74" i="5"/>
  <c r="Y116" i="5"/>
  <c r="Y172" i="5"/>
  <c r="X225" i="5"/>
  <c r="X260" i="5"/>
  <c r="X302" i="5"/>
  <c r="X377" i="5"/>
  <c r="AB108" i="5"/>
  <c r="AA94" i="5"/>
  <c r="AA206" i="5"/>
  <c r="AB349" i="5"/>
  <c r="Y51" i="5"/>
  <c r="AB97" i="5"/>
  <c r="AA224" i="5"/>
  <c r="Y65" i="5"/>
  <c r="Y171" i="5"/>
  <c r="X367" i="5"/>
  <c r="X393" i="5"/>
  <c r="X497" i="5"/>
  <c r="X478" i="5"/>
  <c r="X483" i="5"/>
  <c r="Y424" i="5"/>
  <c r="X295" i="5"/>
  <c r="AB12" i="5"/>
  <c r="AA12" i="5"/>
  <c r="Y13" i="5"/>
  <c r="X13" i="5"/>
  <c r="AA161" i="5"/>
  <c r="AB279" i="5"/>
  <c r="AA472" i="5"/>
  <c r="AA69" i="5"/>
  <c r="AB105" i="5"/>
  <c r="AA169" i="5"/>
  <c r="AA406" i="5"/>
  <c r="AB258" i="5"/>
  <c r="AA521" i="5"/>
  <c r="Y384" i="5"/>
  <c r="AB308" i="5"/>
  <c r="AA8" i="5"/>
  <c r="AB8" i="5"/>
  <c r="Y12" i="5"/>
  <c r="X12" i="5"/>
  <c r="AR10" i="5"/>
  <c r="AQ10" i="5"/>
  <c r="AA259" i="5"/>
  <c r="AB69" i="5"/>
  <c r="AB110" i="5"/>
  <c r="AB384" i="5"/>
  <c r="AB521" i="5"/>
  <c r="AB560" i="5"/>
  <c r="AA308" i="5"/>
  <c r="AA554" i="5"/>
  <c r="X104" i="5"/>
  <c r="AB22" i="5"/>
  <c r="AA178" i="5"/>
  <c r="Y26" i="5"/>
  <c r="Y142" i="5"/>
  <c r="Y314" i="5"/>
  <c r="AB146" i="5"/>
  <c r="AB106" i="5"/>
  <c r="AA347" i="5"/>
  <c r="X122" i="5"/>
  <c r="X166" i="5"/>
  <c r="AB509" i="5"/>
  <c r="AB488" i="5"/>
  <c r="X108" i="5"/>
  <c r="Y28" i="5"/>
  <c r="X133" i="5"/>
  <c r="X312" i="5"/>
  <c r="Y299" i="5"/>
  <c r="AA550" i="5"/>
  <c r="AB251" i="5"/>
  <c r="X135" i="5"/>
  <c r="X151" i="5"/>
  <c r="Y245" i="5"/>
  <c r="Y264" i="5"/>
  <c r="AB58" i="5"/>
  <c r="AA397" i="5"/>
  <c r="AB470" i="5"/>
  <c r="AA488" i="5"/>
  <c r="X161" i="5"/>
  <c r="Y374" i="5"/>
  <c r="AB322" i="5"/>
  <c r="AA436" i="5"/>
  <c r="AA207" i="5"/>
  <c r="AA536" i="5"/>
  <c r="AA497" i="5"/>
  <c r="AA411" i="5"/>
  <c r="AA189" i="5"/>
  <c r="AB305" i="5"/>
  <c r="AA36" i="5"/>
  <c r="AB486" i="5"/>
  <c r="X222" i="5"/>
  <c r="X348" i="5"/>
  <c r="AB367" i="5"/>
  <c r="AA83" i="5"/>
  <c r="AB148" i="5"/>
  <c r="AA203" i="5"/>
  <c r="AB320" i="5"/>
  <c r="AB455" i="5"/>
  <c r="AA200" i="5"/>
  <c r="AB20" i="5"/>
  <c r="AB291" i="5"/>
  <c r="AA212" i="5"/>
  <c r="AA373" i="5"/>
  <c r="AA442" i="5"/>
  <c r="AB421" i="5"/>
  <c r="AA355" i="5"/>
  <c r="AA487" i="5"/>
  <c r="AA501" i="5"/>
  <c r="AA111" i="5"/>
  <c r="AA248" i="5"/>
  <c r="AB551" i="5"/>
  <c r="AA159" i="5"/>
  <c r="AA412" i="5"/>
  <c r="X304" i="5"/>
  <c r="AA30" i="5"/>
  <c r="AB100" i="5"/>
  <c r="AB250" i="5"/>
  <c r="AB375" i="5"/>
  <c r="AB61" i="5"/>
  <c r="AB94" i="5"/>
  <c r="AB478" i="5"/>
  <c r="AA541" i="5"/>
  <c r="Y37" i="5"/>
  <c r="Y68" i="5"/>
  <c r="Y82" i="5"/>
  <c r="Y205" i="5"/>
  <c r="X368" i="5"/>
  <c r="AA46" i="5"/>
  <c r="AA145" i="5"/>
  <c r="AA370" i="5"/>
  <c r="AA484" i="5"/>
  <c r="AB512" i="5"/>
  <c r="Y197" i="5"/>
  <c r="AB351" i="5"/>
  <c r="AA358" i="5"/>
  <c r="AA478" i="5"/>
  <c r="AB467" i="5"/>
  <c r="AA215" i="5"/>
  <c r="AA279" i="5"/>
  <c r="AA546" i="5"/>
  <c r="X25" i="5"/>
  <c r="Y55" i="5"/>
  <c r="AB206" i="5"/>
  <c r="AA351" i="5"/>
  <c r="AA421" i="5"/>
  <c r="AB355" i="5"/>
  <c r="AA467" i="5"/>
  <c r="AB487" i="5"/>
  <c r="AB472" i="5"/>
  <c r="X124" i="5"/>
  <c r="AA76" i="5"/>
  <c r="AA273" i="5"/>
  <c r="AA375" i="5"/>
  <c r="AB500" i="5"/>
  <c r="AA443" i="5"/>
  <c r="AA512" i="5"/>
  <c r="AB426" i="5"/>
  <c r="AA545" i="5"/>
  <c r="AA349" i="5"/>
  <c r="AB541" i="5"/>
  <c r="AB39" i="5"/>
  <c r="AB395" i="5"/>
  <c r="AB345" i="5"/>
  <c r="AB394" i="5"/>
  <c r="AB462" i="5"/>
  <c r="AB451" i="5"/>
  <c r="X156" i="5"/>
  <c r="X254" i="5"/>
  <c r="X291" i="5"/>
  <c r="AA152" i="5"/>
  <c r="AB207" i="5"/>
  <c r="AB235" i="5"/>
  <c r="AB323" i="5"/>
  <c r="AB363" i="5"/>
  <c r="AB390" i="5"/>
  <c r="AB406" i="5"/>
  <c r="AA391" i="5"/>
  <c r="AB405" i="5"/>
  <c r="AB427" i="5"/>
  <c r="AA560" i="5"/>
  <c r="Y131" i="5"/>
  <c r="AA476" i="5"/>
  <c r="AB497" i="5"/>
  <c r="AB530" i="5"/>
  <c r="AB31" i="5"/>
  <c r="AA140" i="5"/>
  <c r="AA167" i="5"/>
  <c r="AB403" i="5"/>
  <c r="AB520" i="5"/>
  <c r="AB447" i="5"/>
  <c r="AB260" i="5"/>
  <c r="AA493" i="5"/>
  <c r="AA324" i="5"/>
  <c r="AB175" i="5"/>
  <c r="AA175" i="5"/>
  <c r="AB107" i="5"/>
  <c r="AA107" i="5"/>
  <c r="AA72" i="5"/>
  <c r="AB72" i="5"/>
  <c r="AB33" i="5"/>
  <c r="AA33" i="5"/>
  <c r="AA85" i="5"/>
  <c r="AA457" i="5"/>
  <c r="AB457" i="5"/>
  <c r="AA410" i="5"/>
  <c r="AA209" i="5"/>
  <c r="AA65" i="5"/>
  <c r="AB454" i="5"/>
  <c r="AA131" i="5"/>
  <c r="AB298" i="5"/>
  <c r="AB466" i="5"/>
  <c r="AA466" i="5"/>
  <c r="AA342" i="5"/>
  <c r="AB342" i="5"/>
  <c r="AA350" i="5"/>
  <c r="AB350" i="5"/>
  <c r="AA448" i="5"/>
  <c r="AB448" i="5"/>
  <c r="X145" i="5"/>
  <c r="Y145" i="5"/>
  <c r="Y109" i="5"/>
  <c r="X109" i="5"/>
  <c r="X334" i="5"/>
  <c r="Y334" i="5"/>
  <c r="Y219" i="5"/>
  <c r="X219" i="5"/>
  <c r="X163" i="5"/>
  <c r="Y163" i="5"/>
  <c r="AB353" i="5"/>
  <c r="AA428" i="5"/>
  <c r="AA276" i="5"/>
  <c r="AB276" i="5"/>
  <c r="AA559" i="5"/>
  <c r="AB79" i="5"/>
  <c r="AB209" i="5"/>
  <c r="AB270" i="5"/>
  <c r="AB376" i="5"/>
  <c r="AB514" i="5"/>
  <c r="X146" i="5"/>
  <c r="X101" i="5"/>
  <c r="Y274" i="5"/>
  <c r="Y185" i="5"/>
  <c r="Y399" i="5"/>
  <c r="AA151" i="5"/>
  <c r="AA515" i="5"/>
  <c r="X60" i="5"/>
  <c r="X140" i="5"/>
  <c r="AB559" i="5"/>
  <c r="Y61" i="5"/>
  <c r="X316" i="5"/>
  <c r="AB365" i="5"/>
  <c r="AA121" i="5"/>
  <c r="AB121" i="5"/>
  <c r="AB218" i="5"/>
  <c r="AB45" i="5"/>
  <c r="AA283" i="5"/>
  <c r="AA336" i="5"/>
  <c r="AB336" i="5"/>
  <c r="AA449" i="5"/>
  <c r="AB449" i="5"/>
  <c r="AA354" i="5"/>
  <c r="AA524" i="5"/>
  <c r="AB524" i="5"/>
  <c r="AA533" i="5"/>
  <c r="AB494" i="5"/>
  <c r="AB103" i="5"/>
  <c r="AA29" i="5"/>
  <c r="AB247" i="5"/>
  <c r="AA247" i="5"/>
  <c r="AB205" i="5"/>
  <c r="AA205" i="5"/>
  <c r="AB461" i="5"/>
  <c r="AB433" i="5"/>
  <c r="AA433" i="5"/>
  <c r="AA523" i="5"/>
  <c r="AB523" i="5"/>
  <c r="AB328" i="5"/>
  <c r="Y392" i="5"/>
  <c r="X392" i="5"/>
  <c r="Y270" i="5"/>
  <c r="X270" i="5"/>
  <c r="Y262" i="5"/>
  <c r="X262" i="5"/>
  <c r="Y204" i="5"/>
  <c r="X204" i="5"/>
  <c r="Y174" i="5"/>
  <c r="X174" i="5"/>
  <c r="X144" i="5"/>
  <c r="Y144" i="5"/>
  <c r="X138" i="5"/>
  <c r="Y138" i="5"/>
  <c r="X56" i="5"/>
  <c r="Y56" i="5"/>
  <c r="Y338" i="5"/>
  <c r="X338" i="5"/>
  <c r="Y62" i="5"/>
  <c r="X62" i="5"/>
  <c r="X71" i="5"/>
  <c r="AA434" i="5"/>
  <c r="X130" i="5"/>
  <c r="Y130" i="5"/>
  <c r="AB64" i="5"/>
  <c r="AA64" i="5"/>
  <c r="AB372" i="5"/>
  <c r="AA372" i="5"/>
  <c r="AB85" i="5"/>
  <c r="AB186" i="5"/>
  <c r="AB233" i="5"/>
  <c r="AA188" i="5"/>
  <c r="AA223" i="5"/>
  <c r="AB283" i="5"/>
  <c r="AA360" i="5"/>
  <c r="AA376" i="5"/>
  <c r="AB498" i="5"/>
  <c r="Y71" i="5"/>
  <c r="Y84" i="5"/>
  <c r="X272" i="5"/>
  <c r="Y330" i="5"/>
  <c r="AB131" i="5"/>
  <c r="AB193" i="5"/>
  <c r="AA414" i="5"/>
  <c r="AB468" i="5"/>
  <c r="AA90" i="5"/>
  <c r="AB428" i="5"/>
  <c r="AB43" i="5"/>
  <c r="AA148" i="5"/>
  <c r="AB223" i="5"/>
  <c r="AB321" i="5"/>
  <c r="AB411" i="5"/>
  <c r="AB360" i="5"/>
  <c r="AA251" i="5"/>
  <c r="AA498" i="5"/>
  <c r="AA396" i="5"/>
  <c r="AB479" i="5"/>
  <c r="AB410" i="5"/>
  <c r="AA494" i="5"/>
  <c r="AA553" i="5"/>
  <c r="AB533" i="5"/>
  <c r="X46" i="5"/>
  <c r="Y90" i="5"/>
  <c r="X170" i="5"/>
  <c r="X212" i="5"/>
  <c r="AB312" i="5"/>
  <c r="AA423" i="5"/>
  <c r="AA461" i="5"/>
  <c r="X165" i="5"/>
  <c r="AB430" i="5"/>
  <c r="AA430" i="5"/>
  <c r="AA332" i="5"/>
  <c r="AB332" i="5"/>
  <c r="AB315" i="5"/>
  <c r="AB269" i="5"/>
  <c r="AA219" i="5"/>
  <c r="AA127" i="5"/>
  <c r="AB127" i="5"/>
  <c r="AA75" i="5"/>
  <c r="AB75" i="5"/>
  <c r="AA339" i="5"/>
  <c r="AA329" i="5"/>
  <c r="AB329" i="5"/>
  <c r="AA285" i="5"/>
  <c r="AB285" i="5"/>
  <c r="AA231" i="5"/>
  <c r="AB231" i="5"/>
  <c r="AA191" i="5"/>
  <c r="AB191" i="5"/>
  <c r="AB115" i="5"/>
  <c r="AA115" i="5"/>
  <c r="AB154" i="5"/>
  <c r="AA154" i="5"/>
  <c r="AA89" i="5"/>
  <c r="AB89" i="5"/>
  <c r="AA54" i="5"/>
  <c r="AB54" i="5"/>
  <c r="AB48" i="5"/>
  <c r="AA48" i="5"/>
  <c r="AB483" i="5"/>
  <c r="AA558" i="5"/>
  <c r="AB510" i="5"/>
  <c r="AA506" i="5"/>
  <c r="AB506" i="5"/>
  <c r="AA507" i="5"/>
  <c r="AB507" i="5"/>
  <c r="AB452" i="5"/>
  <c r="AA385" i="5"/>
  <c r="AA268" i="5"/>
  <c r="AB268" i="5"/>
  <c r="AB132" i="5"/>
  <c r="AB129" i="5"/>
  <c r="AA129" i="5"/>
  <c r="AA458" i="5"/>
  <c r="AB458" i="5"/>
  <c r="AA465" i="5"/>
  <c r="AB465" i="5"/>
  <c r="AB477" i="5"/>
  <c r="AA477" i="5"/>
  <c r="AA356" i="5"/>
  <c r="AB435" i="5"/>
  <c r="AA435" i="5"/>
  <c r="AA326" i="5"/>
  <c r="AB326" i="5"/>
  <c r="AA228" i="5"/>
  <c r="AB228" i="5"/>
  <c r="AA99" i="5"/>
  <c r="AB99" i="5"/>
  <c r="AB88" i="5"/>
  <c r="AA88" i="5"/>
  <c r="AA47" i="5"/>
  <c r="AB47" i="5"/>
  <c r="AB313" i="5"/>
  <c r="AA313" i="5"/>
  <c r="AA538" i="5"/>
  <c r="AB538" i="5"/>
  <c r="X342" i="5"/>
  <c r="Y342" i="5"/>
  <c r="X250" i="5"/>
  <c r="Y250" i="5"/>
  <c r="Y192" i="5"/>
  <c r="X192" i="5"/>
  <c r="Y228" i="5"/>
  <c r="X228" i="5"/>
  <c r="X173" i="5"/>
  <c r="Y173" i="5"/>
  <c r="Y153" i="5"/>
  <c r="X153" i="5"/>
  <c r="Y78" i="5"/>
  <c r="X78" i="5"/>
  <c r="Y413" i="5"/>
  <c r="X413" i="5"/>
  <c r="X336" i="5"/>
  <c r="Y336" i="5"/>
  <c r="X232" i="5"/>
  <c r="Y215" i="5"/>
  <c r="X215" i="5"/>
  <c r="X188" i="5"/>
  <c r="Y188" i="5"/>
  <c r="X155" i="5"/>
  <c r="Y155" i="5"/>
  <c r="X159" i="5"/>
  <c r="Y159" i="5"/>
  <c r="Y88" i="5"/>
  <c r="X88" i="5"/>
  <c r="Y52" i="5"/>
  <c r="X52" i="5"/>
  <c r="X20" i="5"/>
  <c r="Y20" i="5"/>
  <c r="AA382" i="5"/>
  <c r="AB382" i="5"/>
  <c r="Y39" i="5"/>
  <c r="Y95" i="5"/>
  <c r="X95" i="5"/>
  <c r="X179" i="5"/>
  <c r="Y179" i="5"/>
  <c r="AB296" i="5"/>
  <c r="AA480" i="5"/>
  <c r="AB480" i="5"/>
  <c r="AA534" i="5"/>
  <c r="AB534" i="5"/>
  <c r="AA132" i="5"/>
  <c r="AB289" i="5"/>
  <c r="AA510" i="5"/>
  <c r="X32" i="5"/>
  <c r="X117" i="5"/>
  <c r="Y237" i="5"/>
  <c r="Y232" i="5"/>
  <c r="Y221" i="5"/>
  <c r="Y258" i="5"/>
  <c r="X350" i="5"/>
  <c r="AB339" i="5"/>
  <c r="AB219" i="5"/>
  <c r="AB70" i="5"/>
  <c r="AA118" i="5"/>
  <c r="AB271" i="5"/>
  <c r="AA289" i="5"/>
  <c r="AB325" i="5"/>
  <c r="AB558" i="5"/>
  <c r="AA296" i="5"/>
  <c r="X36" i="5"/>
  <c r="Y157" i="5"/>
  <c r="AB379" i="5"/>
  <c r="AB282" i="5"/>
  <c r="AA282" i="5"/>
  <c r="AA262" i="5"/>
  <c r="AB227" i="5"/>
  <c r="AA112" i="5"/>
  <c r="AB112" i="5"/>
  <c r="AA116" i="5"/>
  <c r="AA50" i="5"/>
  <c r="AB50" i="5"/>
  <c r="AB21" i="5"/>
  <c r="AA21" i="5"/>
  <c r="AA471" i="5"/>
  <c r="AA517" i="5"/>
  <c r="AB517" i="5"/>
  <c r="AB340" i="5"/>
  <c r="AA340" i="5"/>
  <c r="AA441" i="5"/>
  <c r="AB444" i="5"/>
  <c r="AA380" i="5"/>
  <c r="AB380" i="5"/>
  <c r="AA239" i="5"/>
  <c r="AB239" i="5"/>
  <c r="AB177" i="5"/>
  <c r="AB539" i="5"/>
  <c r="AA539" i="5"/>
  <c r="AA327" i="5"/>
  <c r="AB327" i="5"/>
  <c r="AA341" i="5"/>
  <c r="AB420" i="5"/>
  <c r="AA420" i="5"/>
  <c r="AA408" i="5"/>
  <c r="AB408" i="5"/>
  <c r="AB337" i="5"/>
  <c r="AA281" i="5"/>
  <c r="AB281" i="5"/>
  <c r="AA190" i="5"/>
  <c r="AA53" i="5"/>
  <c r="AB53" i="5"/>
  <c r="AB150" i="5"/>
  <c r="AA401" i="5"/>
  <c r="AA464" i="5"/>
  <c r="AB464" i="5"/>
  <c r="X408" i="5"/>
  <c r="Y331" i="5"/>
  <c r="X331" i="5"/>
  <c r="Y278" i="5"/>
  <c r="X278" i="5"/>
  <c r="Y208" i="5"/>
  <c r="X208" i="5"/>
  <c r="X182" i="5"/>
  <c r="Y182" i="5"/>
  <c r="Y111" i="5"/>
  <c r="X111" i="5"/>
  <c r="Y89" i="5"/>
  <c r="X89" i="5"/>
  <c r="X67" i="5"/>
  <c r="Y67" i="5"/>
  <c r="Y282" i="5"/>
  <c r="X282" i="5"/>
  <c r="X286" i="5"/>
  <c r="Y286" i="5"/>
  <c r="X178" i="5"/>
  <c r="AA136" i="5"/>
  <c r="AA549" i="5"/>
  <c r="Y79" i="5"/>
  <c r="X79" i="5"/>
  <c r="X118" i="5"/>
  <c r="X241" i="5"/>
  <c r="Y241" i="5"/>
  <c r="AA381" i="5"/>
  <c r="AB381" i="5"/>
  <c r="AB229" i="5"/>
  <c r="AA424" i="5"/>
  <c r="AB424" i="5"/>
  <c r="AA70" i="5"/>
  <c r="AA303" i="5"/>
  <c r="AA394" i="5"/>
  <c r="Y75" i="5"/>
  <c r="Y93" i="5"/>
  <c r="Y352" i="5"/>
  <c r="AA177" i="5"/>
  <c r="AB385" i="5"/>
  <c r="AA452" i="5"/>
  <c r="AB441" i="5"/>
  <c r="AA153" i="5"/>
  <c r="AB190" i="5"/>
  <c r="AA229" i="5"/>
  <c r="X39" i="5"/>
  <c r="AB116" i="5"/>
  <c r="AA227" i="5"/>
  <c r="AB401" i="5"/>
  <c r="X24" i="5"/>
  <c r="X280" i="5"/>
  <c r="AA38" i="5"/>
  <c r="AB356" i="5"/>
  <c r="AA481" i="5"/>
  <c r="AA463" i="5"/>
  <c r="AB463" i="5"/>
  <c r="AA532" i="5"/>
  <c r="AB532" i="5"/>
  <c r="Y321" i="5"/>
  <c r="X327" i="5"/>
  <c r="Y193" i="5"/>
  <c r="X193" i="5"/>
  <c r="Y198" i="5"/>
  <c r="X198" i="5"/>
  <c r="X83" i="5"/>
  <c r="Y83" i="5"/>
  <c r="Y38" i="5"/>
  <c r="X38" i="5"/>
  <c r="AB128" i="5"/>
  <c r="AA186" i="5"/>
  <c r="AB187" i="5"/>
  <c r="AA496" i="5"/>
  <c r="Y46" i="5"/>
  <c r="AA272" i="5"/>
  <c r="AA353" i="5"/>
  <c r="Y81" i="5"/>
  <c r="AA504" i="5"/>
  <c r="Y326" i="5"/>
  <c r="X303" i="5"/>
  <c r="AB434" i="5"/>
  <c r="AA499" i="5"/>
  <c r="AA526" i="5"/>
  <c r="AA422" i="5"/>
  <c r="AA366" i="5"/>
  <c r="AA460" i="5"/>
  <c r="AB460" i="5"/>
  <c r="AB456" i="5"/>
  <c r="AA456" i="5"/>
  <c r="AB208" i="5"/>
  <c r="AB202" i="5"/>
  <c r="AB27" i="5"/>
  <c r="AA27" i="5"/>
  <c r="AB425" i="5"/>
  <c r="AA425" i="5"/>
  <c r="AB309" i="5"/>
  <c r="AB453" i="5"/>
  <c r="AA246" i="5"/>
  <c r="AA535" i="5"/>
  <c r="AA485" i="5"/>
  <c r="Y162" i="5"/>
  <c r="Y47" i="5"/>
  <c r="X317" i="5"/>
  <c r="Y48" i="5"/>
  <c r="Y112" i="5"/>
  <c r="AA543" i="5"/>
  <c r="AA44" i="5"/>
  <c r="AB182" i="5"/>
  <c r="AB501" i="5"/>
  <c r="AB76" i="5"/>
  <c r="AA162" i="5"/>
  <c r="AA413" i="5"/>
  <c r="AB543" i="5"/>
  <c r="Y53" i="5"/>
  <c r="X191" i="5"/>
  <c r="AA275" i="5"/>
  <c r="AB535" i="5"/>
  <c r="Y127" i="5"/>
  <c r="Y359" i="5"/>
  <c r="AA208" i="5"/>
  <c r="AB550" i="5"/>
  <c r="AA84" i="5"/>
  <c r="AA172" i="5"/>
  <c r="AB348" i="5"/>
  <c r="AB527" i="5"/>
  <c r="AA23" i="5"/>
  <c r="AB548" i="5"/>
  <c r="AB393" i="5"/>
  <c r="AA393" i="5"/>
  <c r="AA318" i="5"/>
  <c r="AB318" i="5"/>
  <c r="AB174" i="5"/>
  <c r="AA77" i="5"/>
  <c r="AB77" i="5"/>
  <c r="AB138" i="5"/>
  <c r="AA438" i="5"/>
  <c r="AB52" i="5"/>
  <c r="AB278" i="5"/>
  <c r="Y30" i="5"/>
  <c r="Y77" i="5"/>
  <c r="X382" i="5"/>
  <c r="AB169" i="5"/>
  <c r="X91" i="5"/>
  <c r="X112" i="5"/>
  <c r="AB324" i="5"/>
  <c r="AA365" i="5"/>
  <c r="AB415" i="5"/>
  <c r="X114" i="5"/>
  <c r="Y187" i="5"/>
  <c r="Y234" i="5"/>
  <c r="AA202" i="5"/>
  <c r="AA310" i="5"/>
  <c r="AA492" i="5"/>
  <c r="AA407" i="5"/>
  <c r="AB485" i="5"/>
  <c r="AA331" i="5"/>
  <c r="AA216" i="5"/>
  <c r="AA525" i="5"/>
  <c r="X362" i="5"/>
  <c r="Y362" i="5"/>
  <c r="Y358" i="5"/>
  <c r="X276" i="5"/>
  <c r="Y276" i="5"/>
  <c r="X242" i="5"/>
  <c r="Y242" i="5"/>
  <c r="Y244" i="5"/>
  <c r="Y183" i="5"/>
  <c r="X183" i="5"/>
  <c r="X100" i="5"/>
  <c r="Y100" i="5"/>
  <c r="X42" i="5"/>
  <c r="Y42" i="5"/>
  <c r="AA502" i="5"/>
  <c r="X50" i="5"/>
  <c r="Y168" i="5"/>
  <c r="AA120" i="5"/>
  <c r="AB216" i="5"/>
  <c r="Y33" i="5"/>
  <c r="AB502" i="5"/>
  <c r="Y249" i="5"/>
  <c r="AA357" i="5"/>
  <c r="AB343" i="5"/>
  <c r="AA265" i="5"/>
  <c r="AB293" i="5"/>
  <c r="AA293" i="5"/>
  <c r="AB256" i="5"/>
  <c r="AA256" i="5"/>
  <c r="AB196" i="5"/>
  <c r="AB141" i="5"/>
  <c r="AA135" i="5"/>
  <c r="AB135" i="5"/>
  <c r="AA93" i="5"/>
  <c r="AA55" i="5"/>
  <c r="AB214" i="5"/>
  <c r="AA113" i="5"/>
  <c r="AB147" i="5"/>
  <c r="AB362" i="5"/>
  <c r="AA362" i="5"/>
  <c r="AA519" i="5"/>
  <c r="AB537" i="5"/>
  <c r="AA537" i="5"/>
  <c r="AA400" i="5"/>
  <c r="AB400" i="5"/>
  <c r="AB344" i="5"/>
  <c r="AA344" i="5"/>
  <c r="AB392" i="5"/>
  <c r="AA392" i="5"/>
  <c r="AA284" i="5"/>
  <c r="AA194" i="5"/>
  <c r="AA87" i="5"/>
  <c r="AB73" i="5"/>
  <c r="AB144" i="5"/>
  <c r="AA261" i="5"/>
  <c r="AB399" i="5"/>
  <c r="AA513" i="5"/>
  <c r="Y344" i="5"/>
  <c r="X344" i="5"/>
  <c r="X294" i="5"/>
  <c r="Y294" i="5"/>
  <c r="X199" i="5"/>
  <c r="Y199" i="5"/>
  <c r="Y113" i="5"/>
  <c r="X113" i="5"/>
  <c r="X54" i="5"/>
  <c r="Y54" i="5"/>
  <c r="AA371" i="5"/>
  <c r="Y106" i="5"/>
  <c r="AA552" i="5"/>
  <c r="AB552" i="5"/>
  <c r="AB210" i="5"/>
  <c r="AB513" i="5"/>
  <c r="X168" i="5"/>
  <c r="AB371" i="5"/>
  <c r="X120" i="5"/>
  <c r="AA418" i="5"/>
  <c r="AB418" i="5"/>
  <c r="AB319" i="5"/>
  <c r="AA319" i="5"/>
  <c r="AA230" i="5"/>
  <c r="AB230" i="5"/>
  <c r="AA180" i="5"/>
  <c r="AB180" i="5"/>
  <c r="AB102" i="5"/>
  <c r="AB62" i="5"/>
  <c r="AA62" i="5"/>
  <c r="AB41" i="5"/>
  <c r="AA41" i="5"/>
  <c r="AB236" i="5"/>
  <c r="AB157" i="5"/>
  <c r="AA445" i="5"/>
  <c r="AA104" i="5"/>
  <c r="AA431" i="5"/>
  <c r="AB396" i="5"/>
  <c r="AA479" i="5"/>
  <c r="AB553" i="5"/>
  <c r="Y105" i="5"/>
  <c r="Y121" i="5"/>
  <c r="X247" i="5"/>
  <c r="X224" i="5"/>
  <c r="X129" i="5"/>
  <c r="X432" i="5"/>
  <c r="AA210" i="5"/>
  <c r="AB525" i="5"/>
  <c r="AB515" i="5"/>
  <c r="Y141" i="5"/>
  <c r="AB113" i="5"/>
  <c r="AA218" i="5"/>
  <c r="AA264" i="5"/>
  <c r="AA309" i="5"/>
  <c r="AA274" i="5"/>
  <c r="AB445" i="5"/>
  <c r="AB354" i="5"/>
  <c r="Y63" i="5"/>
  <c r="Y220" i="5"/>
  <c r="Y419" i="5"/>
  <c r="AA196" i="5"/>
  <c r="AB310" i="5"/>
  <c r="AB357" i="5"/>
  <c r="AA454" i="5"/>
  <c r="AB519" i="5"/>
  <c r="AB490" i="5"/>
  <c r="AA490" i="5"/>
  <c r="AB528" i="5"/>
  <c r="AA234" i="5"/>
  <c r="AB173" i="5"/>
  <c r="AB117" i="5"/>
  <c r="AA254" i="5"/>
  <c r="AA238" i="5"/>
  <c r="AB238" i="5"/>
  <c r="AA164" i="5"/>
  <c r="AB226" i="5"/>
  <c r="AA514" i="5"/>
  <c r="AB137" i="5"/>
  <c r="AA328" i="5"/>
  <c r="AB23" i="5"/>
  <c r="AA114" i="5"/>
  <c r="AB213" i="5"/>
  <c r="AA163" i="5"/>
  <c r="AB254" i="5"/>
  <c r="AB297" i="5"/>
  <c r="AB474" i="5"/>
  <c r="AA383" i="5"/>
  <c r="AA369" i="5"/>
  <c r="AA277" i="5"/>
  <c r="AB165" i="5"/>
  <c r="AA240" i="5"/>
  <c r="AB170" i="5"/>
  <c r="AB158" i="5"/>
  <c r="AB92" i="5"/>
  <c r="AA51" i="5"/>
  <c r="AA439" i="5"/>
  <c r="AA252" i="5"/>
  <c r="AA171" i="5"/>
  <c r="AA287" i="5"/>
  <c r="AA267" i="5"/>
  <c r="AA126" i="5"/>
  <c r="AA67" i="5"/>
  <c r="AB179" i="5"/>
  <c r="AA531" i="5"/>
  <c r="AA529" i="5"/>
  <c r="AA245" i="5"/>
  <c r="AA66" i="5"/>
  <c r="AA226" i="5"/>
  <c r="AB245" i="5"/>
  <c r="AB306" i="5"/>
  <c r="AA137" i="5"/>
  <c r="AB446" i="5"/>
  <c r="AA409" i="5"/>
  <c r="AB74" i="5"/>
  <c r="AB163" i="5"/>
  <c r="AB300" i="5"/>
  <c r="AA379" i="5"/>
  <c r="AA286" i="5"/>
  <c r="AA398" i="5"/>
  <c r="AB531" i="5"/>
  <c r="AA469" i="5"/>
  <c r="AB40" i="5"/>
  <c r="AA158" i="5"/>
  <c r="AB185" i="5"/>
  <c r="AA173" i="5"/>
  <c r="AA165" i="5"/>
  <c r="AA315" i="5"/>
  <c r="AB287" i="5"/>
  <c r="AB522" i="5"/>
  <c r="AA450" i="5"/>
  <c r="AB450" i="5"/>
  <c r="AA459" i="5"/>
  <c r="AB459" i="5"/>
  <c r="AA28" i="5"/>
  <c r="AA402" i="5"/>
  <c r="AB402" i="5"/>
  <c r="AB59" i="5"/>
  <c r="AB66" i="5"/>
  <c r="AB95" i="5"/>
  <c r="AA128" i="5"/>
  <c r="AA306" i="5"/>
  <c r="AB272" i="5"/>
  <c r="AA446" i="5"/>
  <c r="AB438" i="5"/>
  <c r="AB409" i="5"/>
  <c r="AB68" i="5"/>
  <c r="AB139" i="5"/>
  <c r="AA300" i="5"/>
  <c r="AA511" i="5"/>
  <c r="AA518" i="5"/>
  <c r="AA81" i="5"/>
  <c r="AA149" i="5"/>
  <c r="AB124" i="5"/>
  <c r="AA220" i="5"/>
  <c r="AA269" i="5"/>
  <c r="AB267" i="5"/>
  <c r="AA56" i="5"/>
  <c r="AB122" i="5"/>
  <c r="AB221" i="5"/>
  <c r="AA304" i="5"/>
  <c r="AB416" i="5"/>
  <c r="AB299" i="5"/>
  <c r="AA299" i="5"/>
  <c r="AB387" i="5"/>
  <c r="AB386" i="5"/>
  <c r="AA386" i="5"/>
  <c r="AA544" i="5"/>
  <c r="AA301" i="5"/>
  <c r="AB217" i="5"/>
  <c r="AA142" i="5"/>
  <c r="AB119" i="5"/>
  <c r="AB86" i="5"/>
  <c r="AB352" i="5"/>
  <c r="AA333" i="5"/>
  <c r="AB263" i="5"/>
  <c r="AB201" i="5"/>
  <c r="AB225" i="5"/>
  <c r="AB78" i="5"/>
  <c r="AB24" i="5"/>
  <c r="AB109" i="5"/>
  <c r="AB370" i="5"/>
  <c r="AA378" i="5"/>
  <c r="AA500" i="5"/>
  <c r="AB484" i="5"/>
  <c r="AB471" i="5"/>
  <c r="AA483" i="5"/>
  <c r="AB366" i="5"/>
  <c r="AB492" i="5"/>
  <c r="AB493" i="5"/>
  <c r="AB526" i="5"/>
  <c r="AB389" i="5"/>
  <c r="AB556" i="5"/>
  <c r="AA556" i="5"/>
  <c r="AA316" i="5"/>
  <c r="AB316" i="5"/>
  <c r="AA508" i="5"/>
  <c r="AB508" i="5"/>
  <c r="AA429" i="5"/>
  <c r="AB429" i="5"/>
  <c r="AB503" i="5"/>
  <c r="AA503" i="5"/>
  <c r="AA432" i="5"/>
  <c r="AB432" i="5"/>
  <c r="AB505" i="5"/>
  <c r="AA505" i="5"/>
  <c r="AA437" i="5"/>
  <c r="AB437" i="5"/>
  <c r="AA388" i="5"/>
  <c r="AB388" i="5"/>
  <c r="AA311" i="5"/>
  <c r="AB311" i="5"/>
  <c r="AA377" i="5"/>
  <c r="AB377" i="5"/>
  <c r="AA60" i="5"/>
  <c r="AA204" i="5"/>
  <c r="AB259" i="5"/>
  <c r="AA294" i="5"/>
  <c r="AA320" i="5"/>
  <c r="AA395" i="5"/>
  <c r="AA345" i="5"/>
  <c r="AA462" i="5"/>
  <c r="AB189" i="5"/>
  <c r="AA455" i="5"/>
  <c r="AA520" i="5"/>
  <c r="AA530" i="5"/>
  <c r="AB368" i="5"/>
  <c r="AA447" i="5"/>
  <c r="AA35" i="5"/>
  <c r="AA97" i="5"/>
  <c r="AB130" i="5"/>
  <c r="AA222" i="5"/>
  <c r="AA338" i="5"/>
  <c r="AB419" i="5"/>
  <c r="AA367" i="5"/>
  <c r="AA548" i="5"/>
  <c r="AA440" i="5"/>
  <c r="AB440" i="5"/>
  <c r="AB346" i="5"/>
  <c r="AA346" i="5"/>
  <c r="AA330" i="5"/>
  <c r="AB330" i="5"/>
  <c r="AA288" i="5"/>
  <c r="AB288" i="5"/>
  <c r="AB237" i="5"/>
  <c r="AA237" i="5"/>
  <c r="AA192" i="5"/>
  <c r="AB192" i="5"/>
  <c r="AB143" i="5"/>
  <c r="AA143" i="5"/>
  <c r="AB155" i="5"/>
  <c r="AA155" i="5"/>
  <c r="AB101" i="5"/>
  <c r="AA101" i="5"/>
  <c r="AB57" i="5"/>
  <c r="AA57" i="5"/>
  <c r="AA49" i="5"/>
  <c r="AB49" i="5"/>
  <c r="AB361" i="5"/>
  <c r="AB181" i="5"/>
  <c r="AB123" i="5"/>
  <c r="AA80" i="5"/>
  <c r="AA37" i="5"/>
  <c r="AA24" i="5"/>
  <c r="AA78" i="5"/>
  <c r="AB91" i="5"/>
  <c r="AB98" i="5"/>
  <c r="AB133" i="5"/>
  <c r="AA134" i="5"/>
  <c r="AA156" i="5"/>
  <c r="AA176" i="5"/>
  <c r="AA195" i="5"/>
  <c r="AA225" i="5"/>
  <c r="AA197" i="5"/>
  <c r="AA201" i="5"/>
  <c r="AB253" i="5"/>
  <c r="AB307" i="5"/>
  <c r="AB290" i="5"/>
  <c r="AA263" i="5"/>
  <c r="AB314" i="5"/>
  <c r="AB333" i="5"/>
  <c r="AA417" i="5"/>
  <c r="AA352" i="5"/>
  <c r="AA25" i="5"/>
  <c r="AA63" i="5"/>
  <c r="AB32" i="5"/>
  <c r="AA82" i="5"/>
  <c r="AA86" i="5"/>
  <c r="AA125" i="5"/>
  <c r="AA119" i="5"/>
  <c r="AB142" i="5"/>
  <c r="AA166" i="5"/>
  <c r="AA183" i="5"/>
  <c r="AA217" i="5"/>
  <c r="AA184" i="5"/>
  <c r="AB198" i="5"/>
  <c r="AB242" i="5"/>
  <c r="AB302" i="5"/>
  <c r="AB280" i="5"/>
  <c r="AA255" i="5"/>
  <c r="AB301" i="5"/>
  <c r="AA243" i="5"/>
  <c r="AB404" i="5"/>
  <c r="AB292" i="5"/>
  <c r="AB37" i="5"/>
  <c r="AB134" i="5"/>
  <c r="AB156" i="5"/>
  <c r="AB195" i="5"/>
  <c r="AA253" i="5"/>
  <c r="AA290" i="5"/>
  <c r="AB417" i="5"/>
  <c r="AB183" i="5"/>
  <c r="AA198" i="5"/>
  <c r="B102" i="2" l="1"/>
  <c r="B103" i="2" s="1"/>
  <c r="AC108" i="10"/>
  <c r="AC36" i="5"/>
  <c r="AD36" i="5" s="1"/>
  <c r="AC362" i="5"/>
  <c r="AC512" i="5"/>
  <c r="AS512" i="5" s="1"/>
  <c r="AT512" i="5" s="1"/>
  <c r="AC34" i="5"/>
  <c r="AD34" i="5" s="1"/>
  <c r="AC534" i="5"/>
  <c r="AD534" i="5" s="1"/>
  <c r="AC142" i="5"/>
  <c r="AS142" i="5" s="1"/>
  <c r="AU142" i="5" s="1"/>
  <c r="AC257" i="10"/>
  <c r="AV257" i="10" s="1"/>
  <c r="AC326" i="10"/>
  <c r="AV326" i="10" s="1"/>
  <c r="AC37" i="5"/>
  <c r="AE37" i="5" s="1"/>
  <c r="AC178" i="5"/>
  <c r="AS178" i="5" s="1"/>
  <c r="AU178" i="5" s="1"/>
  <c r="AC84" i="5"/>
  <c r="AS84" i="5" s="1"/>
  <c r="AT84" i="5" s="1"/>
  <c r="AC454" i="5"/>
  <c r="AS454" i="5" s="1"/>
  <c r="AU454" i="5" s="1"/>
  <c r="AC148" i="5"/>
  <c r="AE148" i="5" s="1"/>
  <c r="AC471" i="5"/>
  <c r="AS471" i="5" s="1"/>
  <c r="AT471" i="5" s="1"/>
  <c r="AC316" i="5"/>
  <c r="AD316" i="5" s="1"/>
  <c r="AC509" i="5"/>
  <c r="AD509" i="5" s="1"/>
  <c r="AC476" i="5"/>
  <c r="AD476" i="5" s="1"/>
  <c r="AC112" i="5"/>
  <c r="AE112" i="5" s="1"/>
  <c r="AC44" i="5"/>
  <c r="AE44" i="5" s="1"/>
  <c r="AC80" i="5"/>
  <c r="AE80" i="5" s="1"/>
  <c r="W8" i="4"/>
  <c r="X8" i="4" s="1"/>
  <c r="AC185" i="10"/>
  <c r="AC440" i="10"/>
  <c r="AE440" i="10" s="1"/>
  <c r="AC54" i="10"/>
  <c r="AC372" i="5"/>
  <c r="AS372" i="5" s="1"/>
  <c r="AT372" i="5" s="1"/>
  <c r="AC77" i="5"/>
  <c r="AD77" i="5" s="1"/>
  <c r="AC125" i="5"/>
  <c r="AE125" i="5" s="1"/>
  <c r="AC8" i="5"/>
  <c r="AS8" i="5" s="1"/>
  <c r="AC151" i="5"/>
  <c r="AS151" i="5" s="1"/>
  <c r="AU151" i="5" s="1"/>
  <c r="AC69" i="10"/>
  <c r="AD69" i="10" s="1"/>
  <c r="AC211" i="10"/>
  <c r="AV211" i="10" s="1"/>
  <c r="AC399" i="5"/>
  <c r="AE399" i="5" s="1"/>
  <c r="AC466" i="5"/>
  <c r="AD466" i="5" s="1"/>
  <c r="AC58" i="5"/>
  <c r="AE58" i="5" s="1"/>
  <c r="AC289" i="5"/>
  <c r="AD289" i="5" s="1"/>
  <c r="AC144" i="5"/>
  <c r="AS144" i="5" s="1"/>
  <c r="AU144" i="5" s="1"/>
  <c r="AC258" i="5"/>
  <c r="AS258" i="5" s="1"/>
  <c r="AU258" i="5" s="1"/>
  <c r="AC556" i="5"/>
  <c r="AE556" i="5" s="1"/>
  <c r="AC45" i="5"/>
  <c r="AE45" i="5" s="1"/>
  <c r="AC526" i="5"/>
  <c r="AE526" i="5" s="1"/>
  <c r="AC150" i="5"/>
  <c r="AE150" i="5" s="1"/>
  <c r="AC375" i="5"/>
  <c r="AD375" i="5" s="1"/>
  <c r="AC451" i="5"/>
  <c r="AS451" i="5" s="1"/>
  <c r="AT451" i="5" s="1"/>
  <c r="AC395" i="10"/>
  <c r="AD395" i="10" s="1"/>
  <c r="AC250" i="10"/>
  <c r="AE250" i="10" s="1"/>
  <c r="AC498" i="10"/>
  <c r="AV498" i="10" s="1"/>
  <c r="AC200" i="10"/>
  <c r="AD200" i="10" s="1"/>
  <c r="AC108" i="5"/>
  <c r="AS108" i="5" s="1"/>
  <c r="AU108" i="5" s="1"/>
  <c r="AC129" i="10"/>
  <c r="AV129" i="10" s="1"/>
  <c r="X116" i="4"/>
  <c r="X154" i="4"/>
  <c r="X113" i="4"/>
  <c r="X130" i="4"/>
  <c r="X97" i="4"/>
  <c r="X102" i="4"/>
  <c r="X110" i="4"/>
  <c r="X54" i="4"/>
  <c r="AC279" i="10"/>
  <c r="AC224" i="10"/>
  <c r="AD224" i="10" s="1"/>
  <c r="AC274" i="10"/>
  <c r="AE274" i="10" s="1"/>
  <c r="AC53" i="10"/>
  <c r="AE53" i="10" s="1"/>
  <c r="AC160" i="10"/>
  <c r="AD160" i="10" s="1"/>
  <c r="AC242" i="10"/>
  <c r="AE242" i="10" s="1"/>
  <c r="AC28" i="10"/>
  <c r="AE28" i="10" s="1"/>
  <c r="AC55" i="10"/>
  <c r="AV55" i="10" s="1"/>
  <c r="AW55" i="10" s="1"/>
  <c r="AC278" i="10"/>
  <c r="AD278" i="10" s="1"/>
  <c r="AC516" i="10"/>
  <c r="AD516" i="10" s="1"/>
  <c r="X81" i="4"/>
  <c r="X69" i="4"/>
  <c r="X62" i="4"/>
  <c r="X52" i="4"/>
  <c r="X112" i="4"/>
  <c r="X152" i="4"/>
  <c r="X91" i="4"/>
  <c r="X126" i="4"/>
  <c r="X145" i="4"/>
  <c r="X150" i="4"/>
  <c r="X64" i="4"/>
  <c r="X146" i="4"/>
  <c r="X67" i="4"/>
  <c r="X142" i="4"/>
  <c r="X123" i="4"/>
  <c r="X111" i="4"/>
  <c r="X137" i="4"/>
  <c r="X106" i="4"/>
  <c r="X65" i="4"/>
  <c r="X90" i="4"/>
  <c r="X104" i="4"/>
  <c r="X79" i="4"/>
  <c r="AC548" i="10"/>
  <c r="AE548" i="10" s="1"/>
  <c r="AC164" i="10"/>
  <c r="AE164" i="10" s="1"/>
  <c r="AC534" i="10"/>
  <c r="AE534" i="10" s="1"/>
  <c r="BN20" i="4"/>
  <c r="AI20" i="4"/>
  <c r="AI134" i="4"/>
  <c r="AI96" i="4"/>
  <c r="BN72" i="4"/>
  <c r="AI72" i="4"/>
  <c r="BN29" i="4"/>
  <c r="AI29" i="4"/>
  <c r="AI135" i="4"/>
  <c r="BN43" i="4"/>
  <c r="AI43" i="4"/>
  <c r="BN33" i="4"/>
  <c r="AI33" i="4"/>
  <c r="BN38" i="4"/>
  <c r="AI38" i="4"/>
  <c r="AI153" i="4"/>
  <c r="BN45" i="4"/>
  <c r="AI45" i="4"/>
  <c r="AI119" i="4"/>
  <c r="BN70" i="4"/>
  <c r="AI70" i="4"/>
  <c r="AI144" i="4"/>
  <c r="AI87" i="4"/>
  <c r="AI83" i="4"/>
  <c r="BN22" i="4"/>
  <c r="AI22" i="4"/>
  <c r="AI101" i="4"/>
  <c r="BN28" i="4"/>
  <c r="AI28" i="4"/>
  <c r="BN60" i="4"/>
  <c r="AI60" i="4"/>
  <c r="AI114" i="4"/>
  <c r="BN50" i="4"/>
  <c r="AI50" i="4"/>
  <c r="AI147" i="4"/>
  <c r="BN12" i="4"/>
  <c r="AI12" i="4"/>
  <c r="BN9" i="4"/>
  <c r="AI9" i="4"/>
  <c r="AI151" i="4"/>
  <c r="AI98" i="4"/>
  <c r="BN14" i="4"/>
  <c r="AI14" i="4"/>
  <c r="AI139" i="4"/>
  <c r="AI85" i="4"/>
  <c r="AI128" i="4"/>
  <c r="BN23" i="4"/>
  <c r="AI23" i="4"/>
  <c r="AI109" i="4"/>
  <c r="BN17" i="4"/>
  <c r="AI17" i="4"/>
  <c r="AI127" i="4"/>
  <c r="BN44" i="4"/>
  <c r="AI44" i="4"/>
  <c r="BN18" i="4"/>
  <c r="AI18" i="4"/>
  <c r="BN25" i="4"/>
  <c r="AI25" i="4"/>
  <c r="BN58" i="4"/>
  <c r="AI58" i="4"/>
  <c r="AI103" i="4"/>
  <c r="AI138" i="4"/>
  <c r="BN11" i="4"/>
  <c r="AI11" i="4"/>
  <c r="AI132" i="4"/>
  <c r="AI131" i="4"/>
  <c r="BN40" i="4"/>
  <c r="AI40" i="4"/>
  <c r="AI89" i="4"/>
  <c r="BN57" i="4"/>
  <c r="AI57" i="4"/>
  <c r="AI100" i="4"/>
  <c r="BN13" i="4"/>
  <c r="AI13" i="4"/>
  <c r="AI86" i="4"/>
  <c r="BN55" i="4"/>
  <c r="AI55" i="4"/>
  <c r="BN27" i="4"/>
  <c r="AI27" i="4"/>
  <c r="AI92" i="4"/>
  <c r="BN74" i="4"/>
  <c r="AI74" i="4"/>
  <c r="AI84" i="4"/>
  <c r="AI105" i="4"/>
  <c r="BN15" i="4"/>
  <c r="AI15" i="4"/>
  <c r="BN53" i="4"/>
  <c r="AI53" i="4"/>
  <c r="BN77" i="4"/>
  <c r="AI77" i="4"/>
  <c r="BN73" i="4"/>
  <c r="AI73" i="4"/>
  <c r="BN16" i="4"/>
  <c r="AI16" i="4"/>
  <c r="AI99" i="4"/>
  <c r="AI93" i="4"/>
  <c r="BN68" i="4"/>
  <c r="AI68" i="4"/>
  <c r="AI129" i="4"/>
  <c r="BN42" i="4"/>
  <c r="AI42" i="4"/>
  <c r="BN10" i="4"/>
  <c r="AI10" i="4"/>
  <c r="BN66" i="4"/>
  <c r="AI66" i="4"/>
  <c r="BN30" i="4"/>
  <c r="AI30" i="4"/>
  <c r="BN31" i="4"/>
  <c r="AI31" i="4"/>
  <c r="BN34" i="4"/>
  <c r="AI34" i="4"/>
  <c r="BN36" i="4"/>
  <c r="AI36" i="4"/>
  <c r="BN78" i="4"/>
  <c r="AI78" i="4"/>
  <c r="AI141" i="4"/>
  <c r="AI80" i="4"/>
  <c r="BN51" i="4"/>
  <c r="AI51" i="4"/>
  <c r="AI115" i="4"/>
  <c r="AI125" i="4"/>
  <c r="BN71" i="4"/>
  <c r="AI71" i="4"/>
  <c r="AI95" i="4"/>
  <c r="BN63" i="4"/>
  <c r="AI63" i="4"/>
  <c r="AI121" i="4"/>
  <c r="BN35" i="4"/>
  <c r="AI35" i="4"/>
  <c r="BN61" i="4"/>
  <c r="AI61" i="4"/>
  <c r="AI155" i="4"/>
  <c r="BN76" i="4"/>
  <c r="AI76" i="4"/>
  <c r="AI88" i="4"/>
  <c r="AI120" i="4"/>
  <c r="X47" i="4"/>
  <c r="Y62" i="4"/>
  <c r="X46" i="4"/>
  <c r="X37" i="4"/>
  <c r="Z102" i="4"/>
  <c r="Y112" i="4"/>
  <c r="Z112" i="4"/>
  <c r="AD7" i="4"/>
  <c r="AH7" i="4"/>
  <c r="W156" i="4"/>
  <c r="X156" i="4" s="1"/>
  <c r="AP107" i="4"/>
  <c r="AO107" i="4" s="1"/>
  <c r="AN107" i="4" s="1"/>
  <c r="W92" i="4"/>
  <c r="X92" i="4" s="1"/>
  <c r="BN8" i="4"/>
  <c r="W107" i="4"/>
  <c r="X107" i="4" s="1"/>
  <c r="Y67" i="4"/>
  <c r="W40" i="4"/>
  <c r="X40" i="4" s="1"/>
  <c r="Z153" i="4"/>
  <c r="AA153" i="4" s="1"/>
  <c r="Y37" i="4"/>
  <c r="AI37" i="4" s="1"/>
  <c r="Y133" i="4"/>
  <c r="W108" i="4"/>
  <c r="X108" i="4" s="1"/>
  <c r="Z92" i="4"/>
  <c r="AA92" i="4" s="1"/>
  <c r="Y59" i="4"/>
  <c r="AI59" i="4" s="1"/>
  <c r="W59" i="4"/>
  <c r="X59" i="4" s="1"/>
  <c r="Z111" i="4"/>
  <c r="Y152" i="4"/>
  <c r="AI152" i="4" s="1"/>
  <c r="W122" i="4"/>
  <c r="X122" i="4" s="1"/>
  <c r="Y111" i="4"/>
  <c r="BI51" i="4"/>
  <c r="BI50" i="4"/>
  <c r="BI12" i="4"/>
  <c r="BI9" i="4"/>
  <c r="BI55" i="4"/>
  <c r="BI96" i="4"/>
  <c r="BI72" i="4"/>
  <c r="BI23" i="4"/>
  <c r="BI127" i="4"/>
  <c r="BI71" i="4"/>
  <c r="W74" i="4"/>
  <c r="X74" i="4" s="1"/>
  <c r="BI35" i="4"/>
  <c r="BI68" i="4"/>
  <c r="BI147" i="4"/>
  <c r="BI151" i="4"/>
  <c r="BI115" i="4"/>
  <c r="BI63" i="4"/>
  <c r="BI61" i="4"/>
  <c r="BI86" i="4"/>
  <c r="BI98" i="4"/>
  <c r="BI139" i="4"/>
  <c r="BI85" i="4"/>
  <c r="BI135" i="4"/>
  <c r="BI101" i="4"/>
  <c r="BI58" i="4"/>
  <c r="BI28" i="4"/>
  <c r="BI45" i="4"/>
  <c r="BI92" i="4"/>
  <c r="BI10" i="4"/>
  <c r="BI77" i="4"/>
  <c r="BI95" i="4"/>
  <c r="BI74" i="4"/>
  <c r="Z74" i="4"/>
  <c r="AA74" i="4" s="1"/>
  <c r="BI31" i="4"/>
  <c r="BI34" i="4"/>
  <c r="BI78" i="4"/>
  <c r="BI128" i="4"/>
  <c r="BI16" i="4"/>
  <c r="BI18" i="4"/>
  <c r="BI25" i="4"/>
  <c r="BI11" i="4"/>
  <c r="BI60" i="4"/>
  <c r="BI114" i="4"/>
  <c r="BI57" i="4"/>
  <c r="BI100" i="4"/>
  <c r="BI129" i="4"/>
  <c r="BI84" i="4"/>
  <c r="Y91" i="4"/>
  <c r="Y122" i="4"/>
  <c r="AI122" i="4" s="1"/>
  <c r="Y140" i="4"/>
  <c r="Y150" i="4"/>
  <c r="Y126" i="4"/>
  <c r="W57" i="4"/>
  <c r="X57" i="4" s="1"/>
  <c r="W100" i="4"/>
  <c r="X100" i="4" s="1"/>
  <c r="W56" i="4"/>
  <c r="X56" i="4" s="1"/>
  <c r="W114" i="4"/>
  <c r="X114" i="4" s="1"/>
  <c r="Z100" i="4"/>
  <c r="AA100" i="4" s="1"/>
  <c r="Y97" i="4"/>
  <c r="Y142" i="4"/>
  <c r="W84" i="4"/>
  <c r="X84" i="4" s="1"/>
  <c r="W157" i="4"/>
  <c r="X157" i="4" s="1"/>
  <c r="W68" i="4"/>
  <c r="X68" i="4" s="1"/>
  <c r="Y41" i="4"/>
  <c r="Y102" i="4"/>
  <c r="AI102" i="4" s="1"/>
  <c r="Y56" i="4"/>
  <c r="W143" i="4"/>
  <c r="X143" i="4" s="1"/>
  <c r="W94" i="4"/>
  <c r="X94" i="4" s="1"/>
  <c r="W41" i="4"/>
  <c r="X41" i="4" s="1"/>
  <c r="Y94" i="4"/>
  <c r="W124" i="4"/>
  <c r="X124" i="4" s="1"/>
  <c r="W129" i="4"/>
  <c r="X129" i="4" s="1"/>
  <c r="W82" i="4"/>
  <c r="X82" i="4" s="1"/>
  <c r="W75" i="4"/>
  <c r="X75" i="4" s="1"/>
  <c r="Z129" i="4"/>
  <c r="AA129" i="4" s="1"/>
  <c r="Z126" i="4"/>
  <c r="Y154" i="4"/>
  <c r="Y75" i="4"/>
  <c r="W60" i="4"/>
  <c r="X60" i="4" s="1"/>
  <c r="W140" i="4"/>
  <c r="X140" i="4" s="1"/>
  <c r="W147" i="4"/>
  <c r="X147" i="4" s="1"/>
  <c r="Z147" i="4"/>
  <c r="AA147" i="4" s="1"/>
  <c r="Z60" i="4"/>
  <c r="AA60" i="4" s="1"/>
  <c r="Y69" i="4"/>
  <c r="Z88" i="4"/>
  <c r="AA88" i="4" s="1"/>
  <c r="Y108" i="4"/>
  <c r="Y39" i="4"/>
  <c r="W88" i="4"/>
  <c r="X88" i="4" s="1"/>
  <c r="W76" i="4"/>
  <c r="X76" i="4" s="1"/>
  <c r="W39" i="4"/>
  <c r="X39" i="4" s="1"/>
  <c r="AP120" i="4"/>
  <c r="AO120" i="4" s="1"/>
  <c r="Y123" i="4"/>
  <c r="W120" i="4"/>
  <c r="X120" i="4" s="1"/>
  <c r="W45" i="4"/>
  <c r="X45" i="4" s="1"/>
  <c r="W153" i="4"/>
  <c r="X153" i="4" s="1"/>
  <c r="W89" i="4"/>
  <c r="X89" i="4" s="1"/>
  <c r="W133" i="4"/>
  <c r="X133" i="4" s="1"/>
  <c r="Z132" i="4"/>
  <c r="AA132" i="4" s="1"/>
  <c r="Z50" i="4"/>
  <c r="AA50" i="4" s="1"/>
  <c r="Z61" i="4"/>
  <c r="AA61" i="4" s="1"/>
  <c r="Y52" i="4"/>
  <c r="W132" i="4"/>
  <c r="X132" i="4" s="1"/>
  <c r="W131" i="4"/>
  <c r="X131" i="4" s="1"/>
  <c r="W50" i="4"/>
  <c r="X50" i="4" s="1"/>
  <c r="Z52" i="4"/>
  <c r="Z131" i="4"/>
  <c r="AA131" i="4" s="1"/>
  <c r="Z145" i="4"/>
  <c r="Y116" i="4"/>
  <c r="Y145" i="4"/>
  <c r="W61" i="4"/>
  <c r="X61" i="4" s="1"/>
  <c r="Y130" i="4"/>
  <c r="W155" i="4"/>
  <c r="X155" i="4" s="1"/>
  <c r="Z90" i="4"/>
  <c r="Y90" i="4"/>
  <c r="AA11" i="4"/>
  <c r="AA38" i="4"/>
  <c r="AA35" i="4"/>
  <c r="X30" i="4"/>
  <c r="X20" i="4"/>
  <c r="X10" i="4"/>
  <c r="X15" i="4"/>
  <c r="X26" i="4"/>
  <c r="X18" i="4"/>
  <c r="X24" i="4"/>
  <c r="X22" i="4"/>
  <c r="AP70" i="4"/>
  <c r="AP151" i="4"/>
  <c r="AP98" i="4"/>
  <c r="AO98" i="4" s="1"/>
  <c r="AP77" i="4"/>
  <c r="AP60" i="4"/>
  <c r="AO60" i="4" s="1"/>
  <c r="AP45" i="4"/>
  <c r="AP109" i="4"/>
  <c r="AP115" i="4"/>
  <c r="AP71" i="4"/>
  <c r="AO71" i="4" s="1"/>
  <c r="AP103" i="4"/>
  <c r="AP28" i="4"/>
  <c r="AO28" i="4" s="1"/>
  <c r="AP12" i="4"/>
  <c r="AP86" i="4"/>
  <c r="AO86" i="4" s="1"/>
  <c r="AP134" i="4"/>
  <c r="AP34" i="4"/>
  <c r="AP131" i="4"/>
  <c r="AP141" i="4"/>
  <c r="AP88" i="4"/>
  <c r="AP68" i="4"/>
  <c r="AO68" i="4" s="1"/>
  <c r="AP125" i="4"/>
  <c r="AP63" i="4"/>
  <c r="AP119" i="4"/>
  <c r="AP13" i="4"/>
  <c r="AP10" i="4"/>
  <c r="AO10" i="4" s="1"/>
  <c r="AP15" i="4"/>
  <c r="AP74" i="4"/>
  <c r="AO74" i="4" s="1"/>
  <c r="AP57" i="4"/>
  <c r="AP55" i="4"/>
  <c r="AP96" i="4"/>
  <c r="AP114" i="4"/>
  <c r="AP155" i="4"/>
  <c r="AP85" i="4"/>
  <c r="AP72" i="4"/>
  <c r="AP83" i="4"/>
  <c r="AO83" i="4" s="1"/>
  <c r="AP135" i="4"/>
  <c r="AP132" i="4"/>
  <c r="AP17" i="4"/>
  <c r="AP93" i="4"/>
  <c r="AP33" i="4"/>
  <c r="AP25" i="4"/>
  <c r="AP38" i="4"/>
  <c r="AP11" i="4"/>
  <c r="AP105" i="4"/>
  <c r="AP66" i="4"/>
  <c r="AP84" i="4"/>
  <c r="AP14" i="4"/>
  <c r="AO14" i="4" s="1"/>
  <c r="AP36" i="4"/>
  <c r="AO36" i="4" s="1"/>
  <c r="AP89" i="4"/>
  <c r="AP127" i="4"/>
  <c r="AP44" i="4"/>
  <c r="AP76" i="4"/>
  <c r="AP42" i="4"/>
  <c r="AP50" i="4"/>
  <c r="AP30" i="4"/>
  <c r="AP31" i="4"/>
  <c r="AP153" i="4"/>
  <c r="AP87" i="4"/>
  <c r="AO87" i="4" s="1"/>
  <c r="AP73" i="4"/>
  <c r="AP92" i="4"/>
  <c r="AP80" i="4"/>
  <c r="AP22" i="4"/>
  <c r="AO22" i="4" s="1"/>
  <c r="AP100" i="4"/>
  <c r="AP95" i="4"/>
  <c r="AO95" i="4" s="1"/>
  <c r="AP138" i="4"/>
  <c r="AP40" i="4"/>
  <c r="AO40" i="4" s="1"/>
  <c r="AP20" i="4"/>
  <c r="AP9" i="4"/>
  <c r="AP144" i="4"/>
  <c r="AP53" i="4"/>
  <c r="AP139" i="4"/>
  <c r="AP27" i="4"/>
  <c r="AP78" i="4"/>
  <c r="AO78" i="4" s="1"/>
  <c r="AP128" i="4"/>
  <c r="AP29" i="4"/>
  <c r="AP23" i="4"/>
  <c r="AP16" i="4"/>
  <c r="AP51" i="4"/>
  <c r="AP129" i="4"/>
  <c r="AP99" i="4"/>
  <c r="AO99" i="4" s="1"/>
  <c r="AP43" i="4"/>
  <c r="AP61" i="4"/>
  <c r="AP147" i="4"/>
  <c r="AP18" i="4"/>
  <c r="AO18" i="4" s="1"/>
  <c r="AP101" i="4"/>
  <c r="AP58" i="4"/>
  <c r="AP35" i="4"/>
  <c r="X21" i="4"/>
  <c r="X12" i="4"/>
  <c r="X9" i="4"/>
  <c r="X33" i="4"/>
  <c r="AA28" i="4"/>
  <c r="X17" i="4"/>
  <c r="X19" i="4"/>
  <c r="X32" i="4"/>
  <c r="X31" i="4"/>
  <c r="X34" i="4"/>
  <c r="X27" i="4"/>
  <c r="AP8" i="4"/>
  <c r="AA103" i="4"/>
  <c r="AA138" i="4"/>
  <c r="X16" i="4"/>
  <c r="X35" i="4"/>
  <c r="X28" i="4"/>
  <c r="X11" i="4"/>
  <c r="AA121" i="4"/>
  <c r="AA63" i="4"/>
  <c r="AA23" i="4"/>
  <c r="AA93" i="4"/>
  <c r="AA115" i="4"/>
  <c r="AA18" i="4"/>
  <c r="AA101" i="4"/>
  <c r="AA125" i="4"/>
  <c r="AA22" i="4"/>
  <c r="AA71" i="4"/>
  <c r="AA44" i="4"/>
  <c r="AA127" i="4"/>
  <c r="AA80" i="4"/>
  <c r="AA43" i="4"/>
  <c r="AA51" i="4"/>
  <c r="Z114" i="4"/>
  <c r="AA114" i="4" s="1"/>
  <c r="Z15" i="4"/>
  <c r="AA15" i="4" s="1"/>
  <c r="Z96" i="4"/>
  <c r="AA96" i="4" s="1"/>
  <c r="Z20" i="4"/>
  <c r="AA20" i="4" s="1"/>
  <c r="Z40" i="4"/>
  <c r="AA40" i="4" s="1"/>
  <c r="Z128" i="4"/>
  <c r="AA128" i="4" s="1"/>
  <c r="Z84" i="4"/>
  <c r="AA84" i="4" s="1"/>
  <c r="Z98" i="4"/>
  <c r="AA98" i="4" s="1"/>
  <c r="Z13" i="4"/>
  <c r="AA13" i="4" s="1"/>
  <c r="Z85" i="4"/>
  <c r="AA85" i="4" s="1"/>
  <c r="Z30" i="4"/>
  <c r="AA30" i="4" s="1"/>
  <c r="Z67" i="4"/>
  <c r="Z66" i="4"/>
  <c r="AA66" i="4" s="1"/>
  <c r="Z97" i="4"/>
  <c r="Y146" i="4"/>
  <c r="Z146" i="4"/>
  <c r="AA12" i="4"/>
  <c r="Y149" i="4"/>
  <c r="Y143" i="4"/>
  <c r="Z9" i="4"/>
  <c r="AA9" i="4" s="1"/>
  <c r="Z149" i="4"/>
  <c r="Z19" i="4"/>
  <c r="Y19" i="4"/>
  <c r="Z65" i="4"/>
  <c r="Y65" i="4"/>
  <c r="Y124" i="4"/>
  <c r="Y156" i="4"/>
  <c r="Y148" i="4"/>
  <c r="Y104" i="4"/>
  <c r="Y157" i="4"/>
  <c r="Y54" i="4"/>
  <c r="Y82" i="4"/>
  <c r="Y117" i="4"/>
  <c r="AA134" i="4"/>
  <c r="Z137" i="4"/>
  <c r="Y137" i="4"/>
  <c r="Z118" i="4"/>
  <c r="Y118" i="4"/>
  <c r="Z113" i="4"/>
  <c r="Y113" i="4"/>
  <c r="Z26" i="4"/>
  <c r="Y26" i="4"/>
  <c r="Z24" i="4"/>
  <c r="Y24" i="4"/>
  <c r="Y48" i="4"/>
  <c r="Y110" i="4"/>
  <c r="Z110" i="4"/>
  <c r="Y49" i="4"/>
  <c r="Y79" i="4"/>
  <c r="Y81" i="4"/>
  <c r="Z81" i="4"/>
  <c r="Z123" i="4"/>
  <c r="AA8" i="4"/>
  <c r="AB8" i="4" s="1"/>
  <c r="AH8" i="4" s="1"/>
  <c r="AA119" i="4"/>
  <c r="AA42" i="4"/>
  <c r="AA70" i="4"/>
  <c r="AA86" i="4"/>
  <c r="AA151" i="4"/>
  <c r="AA144" i="4"/>
  <c r="AA14" i="4"/>
  <c r="AA36" i="4"/>
  <c r="Z136" i="4"/>
  <c r="Y136" i="4"/>
  <c r="Z21" i="4"/>
  <c r="Y21" i="4"/>
  <c r="Z64" i="4"/>
  <c r="Y64" i="4"/>
  <c r="Z106" i="4"/>
  <c r="Y106" i="4"/>
  <c r="Y46" i="4"/>
  <c r="Z32" i="4"/>
  <c r="Y32" i="4"/>
  <c r="Z47" i="4"/>
  <c r="Y47" i="4"/>
  <c r="AA53" i="4"/>
  <c r="AA77" i="4"/>
  <c r="AA27" i="4"/>
  <c r="AA78" i="4"/>
  <c r="AA73" i="4"/>
  <c r="AA141" i="4"/>
  <c r="R116" i="10"/>
  <c r="S403" i="10"/>
  <c r="S185" i="10"/>
  <c r="AC403" i="10"/>
  <c r="AD403" i="10" s="1"/>
  <c r="S300" i="10"/>
  <c r="AC300" i="10"/>
  <c r="AE300" i="10" s="1"/>
  <c r="S92" i="10"/>
  <c r="AC92" i="10"/>
  <c r="AV92" i="10" s="1"/>
  <c r="S486" i="10"/>
  <c r="S174" i="10"/>
  <c r="AC556" i="10"/>
  <c r="AE556" i="10" s="1"/>
  <c r="S365" i="10"/>
  <c r="AC365" i="10"/>
  <c r="AE365" i="10" s="1"/>
  <c r="AC353" i="10"/>
  <c r="AE353" i="10" s="1"/>
  <c r="R462" i="10"/>
  <c r="R353" i="10"/>
  <c r="S377" i="10"/>
  <c r="AC283" i="10"/>
  <c r="AV283" i="10" s="1"/>
  <c r="AW283" i="10" s="1"/>
  <c r="R82" i="10"/>
  <c r="AC141" i="10"/>
  <c r="AD141" i="10" s="1"/>
  <c r="R535" i="10"/>
  <c r="R490" i="10"/>
  <c r="AC288" i="10"/>
  <c r="AD288" i="10" s="1"/>
  <c r="AC165" i="10"/>
  <c r="AE165" i="10" s="1"/>
  <c r="R422" i="10"/>
  <c r="R164" i="10"/>
  <c r="AC557" i="10"/>
  <c r="AD557" i="10" s="1"/>
  <c r="AC520" i="10"/>
  <c r="AV520" i="10" s="1"/>
  <c r="AC51" i="10"/>
  <c r="AD51" i="10" s="1"/>
  <c r="S165" i="10"/>
  <c r="R251" i="10"/>
  <c r="R73" i="10"/>
  <c r="AC132" i="10"/>
  <c r="AE132" i="10" s="1"/>
  <c r="AC464" i="10"/>
  <c r="AE464" i="10" s="1"/>
  <c r="AC137" i="10"/>
  <c r="AV137" i="10" s="1"/>
  <c r="AW137" i="10" s="1"/>
  <c r="AC378" i="10"/>
  <c r="AE378" i="10" s="1"/>
  <c r="AC458" i="10"/>
  <c r="AD458" i="10" s="1"/>
  <c r="AC499" i="10"/>
  <c r="AD499" i="10" s="1"/>
  <c r="S113" i="10"/>
  <c r="S297" i="10"/>
  <c r="S222" i="10"/>
  <c r="AC315" i="10"/>
  <c r="AE315" i="10" s="1"/>
  <c r="AC118" i="10"/>
  <c r="AD118" i="10" s="1"/>
  <c r="AC251" i="10"/>
  <c r="AV251" i="10" s="1"/>
  <c r="AW251" i="10" s="1"/>
  <c r="S478" i="10"/>
  <c r="R548" i="10"/>
  <c r="R127" i="10"/>
  <c r="S180" i="10"/>
  <c r="R413" i="10"/>
  <c r="AC411" i="10"/>
  <c r="AE411" i="10" s="1"/>
  <c r="AC249" i="10"/>
  <c r="AV249" i="10" s="1"/>
  <c r="AC377" i="10"/>
  <c r="AE377" i="10" s="1"/>
  <c r="AC174" i="10"/>
  <c r="AV174" i="10" s="1"/>
  <c r="AW174" i="10" s="1"/>
  <c r="R20" i="10"/>
  <c r="AC558" i="10"/>
  <c r="AD558" i="10" s="1"/>
  <c r="AC48" i="10"/>
  <c r="AE48" i="10" s="1"/>
  <c r="W11" i="10"/>
  <c r="X11" i="10" s="1"/>
  <c r="AC530" i="10"/>
  <c r="AD530" i="10" s="1"/>
  <c r="AC317" i="10"/>
  <c r="AV317" i="10" s="1"/>
  <c r="AC116" i="10"/>
  <c r="AE116" i="10" s="1"/>
  <c r="AC72" i="10"/>
  <c r="AD72" i="10" s="1"/>
  <c r="S250" i="10"/>
  <c r="AC56" i="10"/>
  <c r="AV56" i="10" s="1"/>
  <c r="S77" i="10"/>
  <c r="AC197" i="10"/>
  <c r="AD197" i="10" s="1"/>
  <c r="AC33" i="10"/>
  <c r="AE33" i="10" s="1"/>
  <c r="R437" i="10"/>
  <c r="AC102" i="10"/>
  <c r="AE102" i="10" s="1"/>
  <c r="AC215" i="10"/>
  <c r="AE215" i="10" s="1"/>
  <c r="S556" i="10"/>
  <c r="S475" i="10"/>
  <c r="AC209" i="10"/>
  <c r="AE209" i="10" s="1"/>
  <c r="AC446" i="5"/>
  <c r="AS446" i="5" s="1"/>
  <c r="AU446" i="5" s="1"/>
  <c r="S215" i="10"/>
  <c r="R157" i="10"/>
  <c r="S471" i="10"/>
  <c r="AC348" i="10"/>
  <c r="AV348" i="10" s="1"/>
  <c r="AC34" i="10"/>
  <c r="AV34" i="10" s="1"/>
  <c r="AC127" i="10"/>
  <c r="AV127" i="10" s="1"/>
  <c r="AC544" i="10"/>
  <c r="AE544" i="10" s="1"/>
  <c r="AC100" i="10"/>
  <c r="AE100" i="10" s="1"/>
  <c r="S393" i="10"/>
  <c r="AC488" i="10"/>
  <c r="AV488" i="10" s="1"/>
  <c r="AC89" i="10"/>
  <c r="AD89" i="10" s="1"/>
  <c r="AC373" i="10"/>
  <c r="AD373" i="10" s="1"/>
  <c r="AC41" i="10"/>
  <c r="AV41" i="10" s="1"/>
  <c r="AC172" i="10"/>
  <c r="AV172" i="10" s="1"/>
  <c r="AC314" i="10"/>
  <c r="AE314" i="10" s="1"/>
  <c r="AC203" i="10"/>
  <c r="AD203" i="10" s="1"/>
  <c r="AC382" i="10"/>
  <c r="AD382" i="10" s="1"/>
  <c r="AC380" i="10"/>
  <c r="AV380" i="10" s="1"/>
  <c r="AC290" i="10"/>
  <c r="AD290" i="10" s="1"/>
  <c r="AC432" i="10"/>
  <c r="AE432" i="10" s="1"/>
  <c r="AC13" i="10"/>
  <c r="AV13" i="10" s="1"/>
  <c r="AW13" i="10" s="1"/>
  <c r="AC502" i="10"/>
  <c r="AE502" i="10" s="1"/>
  <c r="AC202" i="10"/>
  <c r="AD202" i="10" s="1"/>
  <c r="S259" i="10"/>
  <c r="R68" i="10"/>
  <c r="R197" i="10"/>
  <c r="AC170" i="10"/>
  <c r="AV170" i="10" s="1"/>
  <c r="AC444" i="10"/>
  <c r="AE444" i="10" s="1"/>
  <c r="AC514" i="10"/>
  <c r="AV514" i="10" s="1"/>
  <c r="R432" i="10"/>
  <c r="S382" i="10"/>
  <c r="R361" i="10"/>
  <c r="AC259" i="10"/>
  <c r="AV259" i="10" s="1"/>
  <c r="S56" i="10"/>
  <c r="R129" i="10"/>
  <c r="R543" i="10"/>
  <c r="S444" i="10"/>
  <c r="R54" i="10"/>
  <c r="S69" i="10"/>
  <c r="S93" i="10"/>
  <c r="AC456" i="10"/>
  <c r="AV456" i="10" s="1"/>
  <c r="S299" i="10"/>
  <c r="S244" i="10"/>
  <c r="R56" i="10"/>
  <c r="R202" i="10"/>
  <c r="AC468" i="10"/>
  <c r="AE468" i="10" s="1"/>
  <c r="AC121" i="10"/>
  <c r="AD121" i="10" s="1"/>
  <c r="AC428" i="10"/>
  <c r="AV428" i="10" s="1"/>
  <c r="AC473" i="10"/>
  <c r="AD473" i="10" s="1"/>
  <c r="AC320" i="10"/>
  <c r="AE320" i="10" s="1"/>
  <c r="S544" i="10"/>
  <c r="S326" i="10"/>
  <c r="S100" i="10"/>
  <c r="S440" i="10"/>
  <c r="AC272" i="10"/>
  <c r="AD272" i="10" s="1"/>
  <c r="AC157" i="10"/>
  <c r="AV157" i="10" s="1"/>
  <c r="S33" i="10"/>
  <c r="R301" i="10"/>
  <c r="S348" i="10"/>
  <c r="R122" i="10"/>
  <c r="R272" i="10"/>
  <c r="S465" i="10"/>
  <c r="R85" i="10"/>
  <c r="S522" i="10"/>
  <c r="R325" i="10"/>
  <c r="AC301" i="10"/>
  <c r="AD301" i="10" s="1"/>
  <c r="AC441" i="10"/>
  <c r="AD441" i="10" s="1"/>
  <c r="AC522" i="10"/>
  <c r="AE522" i="10" s="1"/>
  <c r="AC77" i="10"/>
  <c r="AV77" i="10" s="1"/>
  <c r="AC536" i="10"/>
  <c r="AD536" i="10" s="1"/>
  <c r="AC543" i="10"/>
  <c r="AV543" i="10" s="1"/>
  <c r="AC465" i="10"/>
  <c r="AE465" i="10" s="1"/>
  <c r="AC261" i="10"/>
  <c r="AE261" i="10" s="1"/>
  <c r="AC122" i="10"/>
  <c r="AV122" i="10" s="1"/>
  <c r="R556" i="10"/>
  <c r="AC471" i="10"/>
  <c r="AD471" i="10" s="1"/>
  <c r="AC437" i="10"/>
  <c r="AV437" i="10" s="1"/>
  <c r="AC85" i="10"/>
  <c r="AD85" i="10" s="1"/>
  <c r="AC393" i="10"/>
  <c r="AE393" i="10" s="1"/>
  <c r="AC475" i="10"/>
  <c r="AD475" i="10" s="1"/>
  <c r="AC325" i="10"/>
  <c r="AD325" i="10" s="1"/>
  <c r="R358" i="10"/>
  <c r="S358" i="10"/>
  <c r="R388" i="10"/>
  <c r="AC388" i="10"/>
  <c r="AE388" i="10" s="1"/>
  <c r="S206" i="10"/>
  <c r="R206" i="10"/>
  <c r="AC501" i="10"/>
  <c r="AE501" i="10" s="1"/>
  <c r="R501" i="10"/>
  <c r="S173" i="10"/>
  <c r="R173" i="10"/>
  <c r="AC38" i="10"/>
  <c r="AE38" i="10" s="1"/>
  <c r="S38" i="10"/>
  <c r="AC405" i="10"/>
  <c r="AE405" i="10" s="1"/>
  <c r="S405" i="10"/>
  <c r="AC90" i="10"/>
  <c r="AD90" i="10" s="1"/>
  <c r="R90" i="10"/>
  <c r="S416" i="10"/>
  <c r="R416" i="10"/>
  <c r="S337" i="10"/>
  <c r="R337" i="10"/>
  <c r="AC139" i="10"/>
  <c r="AD139" i="10" s="1"/>
  <c r="S139" i="10"/>
  <c r="R139" i="10"/>
  <c r="AC47" i="10"/>
  <c r="AD47" i="10" s="1"/>
  <c r="R47" i="10"/>
  <c r="R96" i="10"/>
  <c r="S96" i="10"/>
  <c r="AC295" i="10"/>
  <c r="AV295" i="10" s="1"/>
  <c r="R295" i="10"/>
  <c r="R463" i="10"/>
  <c r="S463" i="10"/>
  <c r="AC8" i="10"/>
  <c r="AE8" i="10" s="1"/>
  <c r="R8" i="10"/>
  <c r="AC43" i="10"/>
  <c r="AD43" i="10" s="1"/>
  <c r="R43" i="10"/>
  <c r="AC153" i="10"/>
  <c r="AV153" i="10" s="1"/>
  <c r="R153" i="10"/>
  <c r="R258" i="10"/>
  <c r="AC258" i="10"/>
  <c r="AE258" i="10" s="1"/>
  <c r="S290" i="10"/>
  <c r="R290" i="10"/>
  <c r="AC399" i="10"/>
  <c r="AV399" i="10" s="1"/>
  <c r="AX399" i="10" s="1"/>
  <c r="R399" i="10"/>
  <c r="S512" i="10"/>
  <c r="R512" i="10"/>
  <c r="S469" i="10"/>
  <c r="R469" i="10"/>
  <c r="S452" i="10"/>
  <c r="R452" i="10"/>
  <c r="AC452" i="10"/>
  <c r="AE452" i="10" s="1"/>
  <c r="R387" i="10"/>
  <c r="S387" i="10"/>
  <c r="S39" i="10"/>
  <c r="R39" i="10"/>
  <c r="AC168" i="10"/>
  <c r="AV168" i="10" s="1"/>
  <c r="S168" i="10"/>
  <c r="R72" i="10"/>
  <c r="S72" i="10"/>
  <c r="R115" i="10"/>
  <c r="AC115" i="10"/>
  <c r="AV115" i="10" s="1"/>
  <c r="R286" i="10"/>
  <c r="S286" i="10"/>
  <c r="AC330" i="10"/>
  <c r="AE330" i="10" s="1"/>
  <c r="R330" i="10"/>
  <c r="AC323" i="10"/>
  <c r="AE323" i="10" s="1"/>
  <c r="S323" i="10"/>
  <c r="R323" i="10"/>
  <c r="R391" i="10"/>
  <c r="S391" i="10"/>
  <c r="S436" i="10"/>
  <c r="AC436" i="10"/>
  <c r="AE436" i="10" s="1"/>
  <c r="S492" i="10"/>
  <c r="R492" i="10"/>
  <c r="R466" i="10"/>
  <c r="S466" i="10"/>
  <c r="S507" i="10"/>
  <c r="R507" i="10"/>
  <c r="S500" i="10"/>
  <c r="R500" i="10"/>
  <c r="AC225" i="10"/>
  <c r="AD225" i="10" s="1"/>
  <c r="S225" i="10"/>
  <c r="R225" i="10"/>
  <c r="S37" i="10"/>
  <c r="R37" i="10"/>
  <c r="R312" i="10"/>
  <c r="S312" i="10"/>
  <c r="S430" i="10"/>
  <c r="R430" i="10"/>
  <c r="AC492" i="10"/>
  <c r="AE492" i="10" s="1"/>
  <c r="S219" i="10"/>
  <c r="S47" i="10"/>
  <c r="S501" i="10"/>
  <c r="R425" i="10"/>
  <c r="S533" i="10"/>
  <c r="R167" i="10"/>
  <c r="S8" i="10"/>
  <c r="S115" i="10"/>
  <c r="AC551" i="10"/>
  <c r="AV551" i="10" s="1"/>
  <c r="AC219" i="10"/>
  <c r="AE219" i="10" s="1"/>
  <c r="S560" i="10"/>
  <c r="S90" i="10"/>
  <c r="AC387" i="10"/>
  <c r="AV387" i="10" s="1"/>
  <c r="AC125" i="10"/>
  <c r="AV125" i="10" s="1"/>
  <c r="S399" i="10"/>
  <c r="AC37" i="10"/>
  <c r="AV37" i="10" s="1"/>
  <c r="AX37" i="10" s="1"/>
  <c r="AC367" i="10"/>
  <c r="AV367" i="10" s="1"/>
  <c r="AW367" i="10" s="1"/>
  <c r="R356" i="10"/>
  <c r="R502" i="10"/>
  <c r="AC420" i="10"/>
  <c r="AV420" i="10" s="1"/>
  <c r="AC356" i="10"/>
  <c r="AD356" i="10" s="1"/>
  <c r="S455" i="10"/>
  <c r="R319" i="10"/>
  <c r="S291" i="10"/>
  <c r="S50" i="10"/>
  <c r="R366" i="10"/>
  <c r="S126" i="10"/>
  <c r="S380" i="10"/>
  <c r="AC478" i="10"/>
  <c r="AV478" i="10" s="1"/>
  <c r="S502" i="10"/>
  <c r="R509" i="10"/>
  <c r="S110" i="10"/>
  <c r="S513" i="10"/>
  <c r="S510" i="10"/>
  <c r="R182" i="10"/>
  <c r="R13" i="10"/>
  <c r="AC244" i="10"/>
  <c r="AD244" i="10" s="1"/>
  <c r="AC36" i="10"/>
  <c r="AD36" i="10" s="1"/>
  <c r="AC358" i="10"/>
  <c r="AV358" i="10" s="1"/>
  <c r="AX358" i="10" s="1"/>
  <c r="AC78" i="10"/>
  <c r="AV78" i="10" s="1"/>
  <c r="AC124" i="10"/>
  <c r="AV124" i="10" s="1"/>
  <c r="AC513" i="10"/>
  <c r="AD513" i="10" s="1"/>
  <c r="AC297" i="10"/>
  <c r="AV297" i="10" s="1"/>
  <c r="AC126" i="10"/>
  <c r="AD126" i="10" s="1"/>
  <c r="AC113" i="10"/>
  <c r="AV113" i="10" s="1"/>
  <c r="S372" i="10"/>
  <c r="AC182" i="10"/>
  <c r="AE182" i="10" s="1"/>
  <c r="AC434" i="10"/>
  <c r="AE434" i="10" s="1"/>
  <c r="AC361" i="10"/>
  <c r="AE361" i="10" s="1"/>
  <c r="AC425" i="10"/>
  <c r="AD425" i="10" s="1"/>
  <c r="AC507" i="10"/>
  <c r="AD507" i="10" s="1"/>
  <c r="AC205" i="10"/>
  <c r="AD205" i="10" s="1"/>
  <c r="AC222" i="10"/>
  <c r="AD222" i="10" s="1"/>
  <c r="AC285" i="10"/>
  <c r="AV285" i="10" s="1"/>
  <c r="AW285" i="10" s="1"/>
  <c r="AC342" i="10"/>
  <c r="AE342" i="10" s="1"/>
  <c r="AC443" i="10"/>
  <c r="AV443" i="10" s="1"/>
  <c r="AC455" i="10"/>
  <c r="AE455" i="10" s="1"/>
  <c r="AC552" i="10"/>
  <c r="AE552" i="10" s="1"/>
  <c r="AC218" i="10"/>
  <c r="AE218" i="10" s="1"/>
  <c r="AC275" i="10"/>
  <c r="AD275" i="10" s="1"/>
  <c r="AC93" i="10"/>
  <c r="AD93" i="10" s="1"/>
  <c r="AC490" i="10"/>
  <c r="AE490" i="10" s="1"/>
  <c r="AC291" i="10"/>
  <c r="AE291" i="10" s="1"/>
  <c r="AC104" i="10"/>
  <c r="AD104" i="10" s="1"/>
  <c r="AC188" i="10"/>
  <c r="AE188" i="10" s="1"/>
  <c r="AC248" i="10"/>
  <c r="AD248" i="10" s="1"/>
  <c r="AC413" i="10"/>
  <c r="AD413" i="10" s="1"/>
  <c r="AC512" i="10"/>
  <c r="AE512" i="10" s="1"/>
  <c r="AC110" i="10"/>
  <c r="AE110" i="10" s="1"/>
  <c r="AC500" i="10"/>
  <c r="AE500" i="10" s="1"/>
  <c r="S88" i="10"/>
  <c r="AC88" i="10"/>
  <c r="AD88" i="10" s="1"/>
  <c r="AC503" i="10"/>
  <c r="AV503" i="10" s="1"/>
  <c r="R503" i="10"/>
  <c r="S503" i="10"/>
  <c r="S364" i="10"/>
  <c r="AC364" i="10"/>
  <c r="AV364" i="10" s="1"/>
  <c r="S304" i="10"/>
  <c r="AC304" i="10"/>
  <c r="AD304" i="10" s="1"/>
  <c r="S335" i="10"/>
  <c r="R335" i="10"/>
  <c r="S426" i="10"/>
  <c r="R426" i="10"/>
  <c r="R278" i="10"/>
  <c r="R364" i="10"/>
  <c r="R497" i="10"/>
  <c r="S497" i="10"/>
  <c r="R487" i="10"/>
  <c r="S487" i="10"/>
  <c r="S124" i="10"/>
  <c r="R124" i="10"/>
  <c r="S26" i="10"/>
  <c r="AC26" i="10"/>
  <c r="AD26" i="10" s="1"/>
  <c r="R411" i="10"/>
  <c r="S411" i="10"/>
  <c r="R305" i="10"/>
  <c r="AC305" i="10"/>
  <c r="AV305" i="10" s="1"/>
  <c r="S305" i="10"/>
  <c r="AC176" i="10"/>
  <c r="AE176" i="10" s="1"/>
  <c r="R176" i="10"/>
  <c r="S338" i="10"/>
  <c r="R338" i="10"/>
  <c r="S331" i="10"/>
  <c r="R331" i="10"/>
  <c r="S433" i="10"/>
  <c r="R433" i="10"/>
  <c r="S474" i="10"/>
  <c r="R474" i="10"/>
  <c r="S549" i="10"/>
  <c r="R549" i="10"/>
  <c r="S494" i="10"/>
  <c r="R494" i="10"/>
  <c r="S170" i="10"/>
  <c r="R170" i="10"/>
  <c r="AC491" i="10"/>
  <c r="AE491" i="10" s="1"/>
  <c r="R491" i="10"/>
  <c r="S35" i="10"/>
  <c r="AC35" i="10"/>
  <c r="AV35" i="10" s="1"/>
  <c r="R35" i="10"/>
  <c r="S443" i="10"/>
  <c r="R443" i="10"/>
  <c r="AC254" i="10"/>
  <c r="AE254" i="10" s="1"/>
  <c r="AC462" i="10"/>
  <c r="AE462" i="10" s="1"/>
  <c r="S253" i="10"/>
  <c r="R253" i="10"/>
  <c r="S552" i="10"/>
  <c r="R552" i="10"/>
  <c r="S58" i="10"/>
  <c r="R58" i="10"/>
  <c r="AC252" i="5"/>
  <c r="AS252" i="5" s="1"/>
  <c r="AT252" i="5" s="1"/>
  <c r="AC466" i="10"/>
  <c r="AE466" i="10" s="1"/>
  <c r="AC338" i="10"/>
  <c r="AE338" i="10" s="1"/>
  <c r="AC331" i="10"/>
  <c r="AD331" i="10" s="1"/>
  <c r="S306" i="10"/>
  <c r="S330" i="10"/>
  <c r="R254" i="10"/>
  <c r="R145" i="10"/>
  <c r="R104" i="10"/>
  <c r="R41" i="10"/>
  <c r="R293" i="10"/>
  <c r="S316" i="10"/>
  <c r="R151" i="10"/>
  <c r="R405" i="10"/>
  <c r="R447" i="10"/>
  <c r="S162" i="10"/>
  <c r="S547" i="10"/>
  <c r="S367" i="10"/>
  <c r="R283" i="10"/>
  <c r="S111" i="10"/>
  <c r="R141" i="10"/>
  <c r="R36" i="10"/>
  <c r="R125" i="10"/>
  <c r="R385" i="10"/>
  <c r="S209" i="10"/>
  <c r="R551" i="10"/>
  <c r="R343" i="10"/>
  <c r="S295" i="10"/>
  <c r="S43" i="10"/>
  <c r="R420" i="10"/>
  <c r="AC442" i="10"/>
  <c r="AV442" i="10" s="1"/>
  <c r="AC316" i="10"/>
  <c r="AE316" i="10" s="1"/>
  <c r="S434" i="10"/>
  <c r="R227" i="10"/>
  <c r="S153" i="10"/>
  <c r="R304" i="10"/>
  <c r="S401" i="10"/>
  <c r="S317" i="10"/>
  <c r="R526" i="10"/>
  <c r="R521" i="10"/>
  <c r="R78" i="10"/>
  <c r="R558" i="10"/>
  <c r="R280" i="10"/>
  <c r="AC371" i="10"/>
  <c r="AV371" i="10" s="1"/>
  <c r="S371" i="10"/>
  <c r="R76" i="10"/>
  <c r="S76" i="10"/>
  <c r="S223" i="10"/>
  <c r="R223" i="10"/>
  <c r="S508" i="10"/>
  <c r="R508" i="10"/>
  <c r="R340" i="10"/>
  <c r="S340" i="10"/>
  <c r="AC340" i="10"/>
  <c r="AD340" i="10" s="1"/>
  <c r="AC280" i="10"/>
  <c r="AV280" i="10" s="1"/>
  <c r="AC526" i="10"/>
  <c r="AV526" i="10" s="1"/>
  <c r="S390" i="10"/>
  <c r="R390" i="10"/>
  <c r="AC79" i="10"/>
  <c r="AV79" i="10" s="1"/>
  <c r="S79" i="10"/>
  <c r="S186" i="10"/>
  <c r="R186" i="10"/>
  <c r="R208" i="10"/>
  <c r="AC208" i="10"/>
  <c r="AD208" i="10" s="1"/>
  <c r="S208" i="10"/>
  <c r="AC105" i="10"/>
  <c r="AE105" i="10" s="1"/>
  <c r="R188" i="10"/>
  <c r="S188" i="10"/>
  <c r="S263" i="10"/>
  <c r="R263" i="10"/>
  <c r="S485" i="10"/>
  <c r="R485" i="10"/>
  <c r="S181" i="10"/>
  <c r="R181" i="10"/>
  <c r="AC181" i="10"/>
  <c r="AE181" i="10" s="1"/>
  <c r="S117" i="10"/>
  <c r="R117" i="10"/>
  <c r="AC112" i="10"/>
  <c r="AD112" i="10" s="1"/>
  <c r="R112" i="10"/>
  <c r="R80" i="10"/>
  <c r="S80" i="10"/>
  <c r="AC123" i="10"/>
  <c r="AE123" i="10" s="1"/>
  <c r="S123" i="10"/>
  <c r="R123" i="10"/>
  <c r="AC229" i="10"/>
  <c r="AV229" i="10" s="1"/>
  <c r="R229" i="10"/>
  <c r="S249" i="10"/>
  <c r="R249" i="10"/>
  <c r="R102" i="10"/>
  <c r="S102" i="10"/>
  <c r="AC469" i="10"/>
  <c r="AV469" i="10" s="1"/>
  <c r="AW469" i="10" s="1"/>
  <c r="S342" i="10"/>
  <c r="R342" i="10"/>
  <c r="R534" i="10"/>
  <c r="S534" i="10"/>
  <c r="R412" i="10"/>
  <c r="AC412" i="10"/>
  <c r="AE412" i="10" s="1"/>
  <c r="AC227" i="10"/>
  <c r="AE227" i="10" s="1"/>
  <c r="AC111" i="10"/>
  <c r="AV111" i="10" s="1"/>
  <c r="AC433" i="10"/>
  <c r="AE433" i="10" s="1"/>
  <c r="S514" i="10"/>
  <c r="R514" i="10"/>
  <c r="AC497" i="10"/>
  <c r="AD497" i="10" s="1"/>
  <c r="AC486" i="10"/>
  <c r="AE486" i="10" s="1"/>
  <c r="AC381" i="10"/>
  <c r="AE381" i="10" s="1"/>
  <c r="AC410" i="10"/>
  <c r="AE410" i="10" s="1"/>
  <c r="AC322" i="10"/>
  <c r="AV322" i="10" s="1"/>
  <c r="AC309" i="10"/>
  <c r="AV309" i="10" s="1"/>
  <c r="AC186" i="10"/>
  <c r="AD186" i="10" s="1"/>
  <c r="AC117" i="10"/>
  <c r="AV117" i="10" s="1"/>
  <c r="R370" i="10"/>
  <c r="S232" i="10"/>
  <c r="S105" i="10"/>
  <c r="R435" i="10"/>
  <c r="R468" i="10"/>
  <c r="R38" i="10"/>
  <c r="S369" i="10"/>
  <c r="R190" i="10"/>
  <c r="AC138" i="10"/>
  <c r="AD138" i="10" s="1"/>
  <c r="S275" i="10"/>
  <c r="R79" i="10"/>
  <c r="R228" i="10"/>
  <c r="S491" i="10"/>
  <c r="R209" i="10"/>
  <c r="S218" i="10"/>
  <c r="R204" i="10"/>
  <c r="R545" i="10"/>
  <c r="R239" i="10"/>
  <c r="R67" i="10"/>
  <c r="R257" i="10"/>
  <c r="S248" i="10"/>
  <c r="AC73" i="10"/>
  <c r="AD73" i="10" s="1"/>
  <c r="S258" i="10"/>
  <c r="R240" i="10"/>
  <c r="S118" i="10"/>
  <c r="S285" i="10"/>
  <c r="R320" i="10"/>
  <c r="R210" i="10"/>
  <c r="S138" i="10"/>
  <c r="R516" i="10"/>
  <c r="AC233" i="10"/>
  <c r="AV233" i="10" s="1"/>
  <c r="AC228" i="10"/>
  <c r="AD228" i="10" s="1"/>
  <c r="AC422" i="10"/>
  <c r="AE422" i="10" s="1"/>
  <c r="AC510" i="10"/>
  <c r="AV510" i="10" s="1"/>
  <c r="AC253" i="10"/>
  <c r="AE253" i="10" s="1"/>
  <c r="AC319" i="10"/>
  <c r="AD319" i="10" s="1"/>
  <c r="AC509" i="10"/>
  <c r="AD509" i="10" s="1"/>
  <c r="AC351" i="10"/>
  <c r="AD351" i="10" s="1"/>
  <c r="AC241" i="10"/>
  <c r="AE241" i="10" s="1"/>
  <c r="AC194" i="10"/>
  <c r="AV194" i="10" s="1"/>
  <c r="AC221" i="10"/>
  <c r="AE221" i="10" s="1"/>
  <c r="AC59" i="10"/>
  <c r="AE59" i="10" s="1"/>
  <c r="AC236" i="10"/>
  <c r="AD236" i="10" s="1"/>
  <c r="AC318" i="10"/>
  <c r="AE318" i="10" s="1"/>
  <c r="AC363" i="10"/>
  <c r="AD363" i="10" s="1"/>
  <c r="AC540" i="10"/>
  <c r="AE540" i="10" s="1"/>
  <c r="AC143" i="10"/>
  <c r="AE143" i="10" s="1"/>
  <c r="AC296" i="10"/>
  <c r="AD296" i="10" s="1"/>
  <c r="AC538" i="10"/>
  <c r="AD538" i="10" s="1"/>
  <c r="AC276" i="10"/>
  <c r="AD276" i="10" s="1"/>
  <c r="AC136" i="10"/>
  <c r="AE136" i="10" s="1"/>
  <c r="AC63" i="10"/>
  <c r="AE63" i="10" s="1"/>
  <c r="AC302" i="10"/>
  <c r="AE302" i="10" s="1"/>
  <c r="AC362" i="10"/>
  <c r="AE362" i="10" s="1"/>
  <c r="AC423" i="10"/>
  <c r="AE423" i="10" s="1"/>
  <c r="AC406" i="10"/>
  <c r="AD406" i="10" s="1"/>
  <c r="AC383" i="10"/>
  <c r="AV383" i="10" s="1"/>
  <c r="AC293" i="10"/>
  <c r="AD293" i="10" s="1"/>
  <c r="AC337" i="10"/>
  <c r="AV337" i="10" s="1"/>
  <c r="AC286" i="10"/>
  <c r="AE286" i="10" s="1"/>
  <c r="AC350" i="10"/>
  <c r="AD350" i="10" s="1"/>
  <c r="AC416" i="10"/>
  <c r="AV416" i="10" s="1"/>
  <c r="AC391" i="10"/>
  <c r="AV391" i="10" s="1"/>
  <c r="AC463" i="10"/>
  <c r="AE463" i="10" s="1"/>
  <c r="AC547" i="10"/>
  <c r="AV547" i="10" s="1"/>
  <c r="AC263" i="10"/>
  <c r="AE263" i="10" s="1"/>
  <c r="AC45" i="10"/>
  <c r="AV45" i="10" s="1"/>
  <c r="AC145" i="10"/>
  <c r="AE145" i="10" s="1"/>
  <c r="AC61" i="10"/>
  <c r="AD61" i="10" s="1"/>
  <c r="AC58" i="10"/>
  <c r="AD58" i="10" s="1"/>
  <c r="AC82" i="10"/>
  <c r="AD82" i="10" s="1"/>
  <c r="AC167" i="10"/>
  <c r="AE167" i="10" s="1"/>
  <c r="AC80" i="10"/>
  <c r="AE80" i="10" s="1"/>
  <c r="AC284" i="10"/>
  <c r="AD284" i="10" s="1"/>
  <c r="AC206" i="10"/>
  <c r="AV206" i="10" s="1"/>
  <c r="AX206" i="10" s="1"/>
  <c r="AC335" i="10"/>
  <c r="AD335" i="10" s="1"/>
  <c r="AC385" i="10"/>
  <c r="AV385" i="10" s="1"/>
  <c r="AW385" i="10" s="1"/>
  <c r="AC487" i="10"/>
  <c r="AE487" i="10" s="1"/>
  <c r="AC533" i="10"/>
  <c r="AE533" i="10" s="1"/>
  <c r="AC195" i="10"/>
  <c r="AD195" i="10" s="1"/>
  <c r="R62" i="10"/>
  <c r="R524" i="10"/>
  <c r="R446" i="10"/>
  <c r="R314" i="10"/>
  <c r="R99" i="10"/>
  <c r="R55" i="10"/>
  <c r="R245" i="10"/>
  <c r="S213" i="10"/>
  <c r="AC152" i="10"/>
  <c r="AV152" i="10" s="1"/>
  <c r="R175" i="10"/>
  <c r="AC107" i="10"/>
  <c r="AV107" i="10" s="1"/>
  <c r="S541" i="10"/>
  <c r="S418" i="10"/>
  <c r="S322" i="10"/>
  <c r="R108" i="10"/>
  <c r="S439" i="10"/>
  <c r="R537" i="10"/>
  <c r="R410" i="10"/>
  <c r="R203" i="10"/>
  <c r="R152" i="10"/>
  <c r="R121" i="10"/>
  <c r="S154" i="10"/>
  <c r="R296" i="10"/>
  <c r="S318" i="10"/>
  <c r="AC389" i="10"/>
  <c r="AD389" i="10" s="1"/>
  <c r="S458" i="10"/>
  <c r="S378" i="10"/>
  <c r="S107" i="10"/>
  <c r="R408" i="10"/>
  <c r="S554" i="10"/>
  <c r="AC343" i="10"/>
  <c r="AV343" i="10" s="1"/>
  <c r="AC334" i="10"/>
  <c r="AE334" i="10" s="1"/>
  <c r="AC446" i="10"/>
  <c r="AE446" i="10" s="1"/>
  <c r="AC494" i="10"/>
  <c r="AD494" i="10" s="1"/>
  <c r="AC535" i="10"/>
  <c r="AV535" i="10" s="1"/>
  <c r="AC173" i="10"/>
  <c r="AV173" i="10" s="1"/>
  <c r="AC151" i="10"/>
  <c r="AE151" i="10" s="1"/>
  <c r="AC204" i="10"/>
  <c r="AV204" i="10" s="1"/>
  <c r="AC310" i="10"/>
  <c r="AV310" i="10" s="1"/>
  <c r="AX310" i="10" s="1"/>
  <c r="AC485" i="10"/>
  <c r="AE485" i="10" s="1"/>
  <c r="AC560" i="10"/>
  <c r="AD560" i="10" s="1"/>
  <c r="AS7" i="5"/>
  <c r="AU7" i="5" s="1"/>
  <c r="R419" i="10"/>
  <c r="AC419" i="10"/>
  <c r="AD419" i="10" s="1"/>
  <c r="S419" i="10"/>
  <c r="AC60" i="10"/>
  <c r="AD60" i="10" s="1"/>
  <c r="R60" i="10"/>
  <c r="S321" i="10"/>
  <c r="R321" i="10"/>
  <c r="AC135" i="10"/>
  <c r="AE135" i="10" s="1"/>
  <c r="R135" i="10"/>
  <c r="S135" i="10"/>
  <c r="R163" i="10"/>
  <c r="AC163" i="10"/>
  <c r="AE163" i="10" s="1"/>
  <c r="R193" i="10"/>
  <c r="S193" i="10"/>
  <c r="AC193" i="10"/>
  <c r="AD193" i="10" s="1"/>
  <c r="AC238" i="10"/>
  <c r="AE238" i="10" s="1"/>
  <c r="S238" i="10"/>
  <c r="R479" i="10"/>
  <c r="S479" i="10"/>
  <c r="AC479" i="10"/>
  <c r="AD479" i="10" s="1"/>
  <c r="S288" i="10"/>
  <c r="R288" i="10"/>
  <c r="AC515" i="10"/>
  <c r="AD515" i="10" s="1"/>
  <c r="R515" i="10"/>
  <c r="S515" i="10"/>
  <c r="S527" i="10"/>
  <c r="AC527" i="10"/>
  <c r="AV527" i="10" s="1"/>
  <c r="R352" i="10"/>
  <c r="AC352" i="10"/>
  <c r="AD352" i="10" s="1"/>
  <c r="S268" i="10"/>
  <c r="R268" i="10"/>
  <c r="R21" i="10"/>
  <c r="AC21" i="10"/>
  <c r="AD21" i="10" s="1"/>
  <c r="S140" i="10"/>
  <c r="R140" i="10"/>
  <c r="S65" i="10"/>
  <c r="R65" i="10"/>
  <c r="AC65" i="10"/>
  <c r="AV65" i="10" s="1"/>
  <c r="AC183" i="10"/>
  <c r="AE183" i="10" s="1"/>
  <c r="S183" i="10"/>
  <c r="R183" i="10"/>
  <c r="S303" i="10"/>
  <c r="R303" i="10"/>
  <c r="R379" i="10"/>
  <c r="S379" i="10"/>
  <c r="AC379" i="10"/>
  <c r="AD379" i="10" s="1"/>
  <c r="R427" i="10"/>
  <c r="S427" i="10"/>
  <c r="AC427" i="10"/>
  <c r="AV427" i="10" s="1"/>
  <c r="R441" i="10"/>
  <c r="S441" i="10"/>
  <c r="S289" i="10"/>
  <c r="AC289" i="10"/>
  <c r="AE289" i="10" s="1"/>
  <c r="R101" i="10"/>
  <c r="AC101" i="10"/>
  <c r="AE101" i="10" s="1"/>
  <c r="R29" i="10"/>
  <c r="AC29" i="10"/>
  <c r="AD29" i="10" s="1"/>
  <c r="S192" i="10"/>
  <c r="R192" i="10"/>
  <c r="S75" i="10"/>
  <c r="R75" i="10"/>
  <c r="AC75" i="10"/>
  <c r="AD75" i="10" s="1"/>
  <c r="AC266" i="10"/>
  <c r="AE266" i="10" s="1"/>
  <c r="S266" i="10"/>
  <c r="R354" i="10"/>
  <c r="AC354" i="10"/>
  <c r="AE354" i="10" s="1"/>
  <c r="R347" i="10"/>
  <c r="AC347" i="10"/>
  <c r="AD347" i="10" s="1"/>
  <c r="S347" i="10"/>
  <c r="S386" i="10"/>
  <c r="R386" i="10"/>
  <c r="AC386" i="10"/>
  <c r="AV386" i="10" s="1"/>
  <c r="AC489" i="10"/>
  <c r="AE489" i="10" s="1"/>
  <c r="R489" i="10"/>
  <c r="R12" i="10"/>
  <c r="S12" i="10"/>
  <c r="S166" i="10"/>
  <c r="R166" i="10"/>
  <c r="S189" i="10"/>
  <c r="AC189" i="10"/>
  <c r="AV189" i="10" s="1"/>
  <c r="AW189" i="10" s="1"/>
  <c r="R189" i="10"/>
  <c r="S198" i="10"/>
  <c r="AC198" i="10"/>
  <c r="AV198" i="10" s="1"/>
  <c r="AC169" i="10"/>
  <c r="AV169" i="10" s="1"/>
  <c r="S169" i="10"/>
  <c r="AC332" i="10"/>
  <c r="AD332" i="10" s="1"/>
  <c r="R332" i="10"/>
  <c r="AC109" i="10"/>
  <c r="AD109" i="10" s="1"/>
  <c r="R109" i="10"/>
  <c r="AC184" i="10"/>
  <c r="AE184" i="10" s="1"/>
  <c r="R184" i="10"/>
  <c r="AC161" i="10"/>
  <c r="AE161" i="10" s="1"/>
  <c r="R161" i="10"/>
  <c r="S161" i="10"/>
  <c r="AC346" i="10"/>
  <c r="AE346" i="10" s="1"/>
  <c r="S346" i="10"/>
  <c r="R346" i="10"/>
  <c r="AC339" i="10"/>
  <c r="AD339" i="10" s="1"/>
  <c r="S339" i="10"/>
  <c r="R339" i="10"/>
  <c r="S477" i="10"/>
  <c r="AC477" i="10"/>
  <c r="AE477" i="10" s="1"/>
  <c r="R482" i="10"/>
  <c r="S482" i="10"/>
  <c r="AC559" i="10"/>
  <c r="AE559" i="10" s="1"/>
  <c r="R559" i="10"/>
  <c r="S481" i="10"/>
  <c r="AC481" i="10"/>
  <c r="AD481" i="10" s="1"/>
  <c r="AC148" i="10"/>
  <c r="AD148" i="10" s="1"/>
  <c r="R148" i="10"/>
  <c r="S400" i="10"/>
  <c r="R400" i="10"/>
  <c r="R200" i="10"/>
  <c r="S200" i="10"/>
  <c r="R196" i="10"/>
  <c r="S196" i="10"/>
  <c r="R130" i="10"/>
  <c r="S130" i="10"/>
  <c r="R553" i="10"/>
  <c r="S553" i="10"/>
  <c r="AC553" i="10"/>
  <c r="AV553" i="10" s="1"/>
  <c r="AC292" i="10"/>
  <c r="AE292" i="10" s="1"/>
  <c r="AC277" i="10"/>
  <c r="AV277" i="10" s="1"/>
  <c r="AC546" i="10"/>
  <c r="AD546" i="10" s="1"/>
  <c r="AC12" i="10"/>
  <c r="AV12" i="10" s="1"/>
  <c r="AW12" i="10" s="1"/>
  <c r="AC128" i="10"/>
  <c r="AD128" i="10" s="1"/>
  <c r="AC192" i="10"/>
  <c r="AV192" i="10" s="1"/>
  <c r="AX192" i="10" s="1"/>
  <c r="AC376" i="10"/>
  <c r="AV376" i="10" s="1"/>
  <c r="AC415" i="10"/>
  <c r="AD415" i="10" s="1"/>
  <c r="AC133" i="10"/>
  <c r="AE133" i="10" s="1"/>
  <c r="S489" i="10"/>
  <c r="S354" i="10"/>
  <c r="S163" i="10"/>
  <c r="AC372" i="10"/>
  <c r="AD372" i="10" s="1"/>
  <c r="AC303" i="10"/>
  <c r="AV303" i="10" s="1"/>
  <c r="S184" i="10"/>
  <c r="R527" i="10"/>
  <c r="S60" i="10"/>
  <c r="S109" i="10"/>
  <c r="S376" i="10"/>
  <c r="S531" i="10"/>
  <c r="S529" i="10"/>
  <c r="R529" i="10"/>
  <c r="AC529" i="10"/>
  <c r="AV529" i="10" s="1"/>
  <c r="R34" i="10"/>
  <c r="S34" i="10"/>
  <c r="R233" i="10"/>
  <c r="S233" i="10"/>
  <c r="R546" i="10"/>
  <c r="S546" i="10"/>
  <c r="S498" i="10"/>
  <c r="R498" i="10"/>
  <c r="R550" i="10"/>
  <c r="S550" i="10"/>
  <c r="AC550" i="10"/>
  <c r="AV550" i="10" s="1"/>
  <c r="AC333" i="10"/>
  <c r="AV333" i="10" s="1"/>
  <c r="S333" i="10"/>
  <c r="R333" i="10"/>
  <c r="R142" i="10"/>
  <c r="AC142" i="10"/>
  <c r="AV142" i="10" s="1"/>
  <c r="S142" i="10"/>
  <c r="AC360" i="10"/>
  <c r="AD360" i="10" s="1"/>
  <c r="S360" i="10"/>
  <c r="AC32" i="10"/>
  <c r="AE32" i="10" s="1"/>
  <c r="S32" i="10"/>
  <c r="S384" i="10"/>
  <c r="AC384" i="10"/>
  <c r="AV384" i="10" s="1"/>
  <c r="R384" i="10"/>
  <c r="R57" i="10"/>
  <c r="S57" i="10"/>
  <c r="AC57" i="10"/>
  <c r="AD57" i="10" s="1"/>
  <c r="R46" i="10"/>
  <c r="AC46" i="10"/>
  <c r="AV46" i="10" s="1"/>
  <c r="R220" i="10"/>
  <c r="S220" i="10"/>
  <c r="S87" i="10"/>
  <c r="R87" i="10"/>
  <c r="R271" i="10"/>
  <c r="AC271" i="10"/>
  <c r="AD271" i="10" s="1"/>
  <c r="S398" i="10"/>
  <c r="R398" i="10"/>
  <c r="AC496" i="10"/>
  <c r="AE496" i="10" s="1"/>
  <c r="S496" i="10"/>
  <c r="R496" i="10"/>
  <c r="R329" i="10"/>
  <c r="S329" i="10"/>
  <c r="S292" i="10"/>
  <c r="R292" i="10"/>
  <c r="AC66" i="10"/>
  <c r="AV66" i="10" s="1"/>
  <c r="R66" i="10"/>
  <c r="S66" i="10"/>
  <c r="R128" i="10"/>
  <c r="S128" i="10"/>
  <c r="S48" i="10"/>
  <c r="R48" i="10"/>
  <c r="S171" i="10"/>
  <c r="R171" i="10"/>
  <c r="AC171" i="10"/>
  <c r="AE171" i="10" s="1"/>
  <c r="S298" i="10"/>
  <c r="AC298" i="10"/>
  <c r="AD298" i="10" s="1"/>
  <c r="R243" i="10"/>
  <c r="AC243" i="10"/>
  <c r="AE243" i="10" s="1"/>
  <c r="S243" i="10"/>
  <c r="R415" i="10"/>
  <c r="S415" i="10"/>
  <c r="R467" i="10"/>
  <c r="AC467" i="10"/>
  <c r="AE467" i="10" s="1"/>
  <c r="S467" i="10"/>
  <c r="AC525" i="10"/>
  <c r="AD525" i="10" s="1"/>
  <c r="S525" i="10"/>
  <c r="R217" i="10"/>
  <c r="AC217" i="10"/>
  <c r="AE217" i="10" s="1"/>
  <c r="S217" i="10"/>
  <c r="S506" i="10"/>
  <c r="R506" i="10"/>
  <c r="AC506" i="10"/>
  <c r="AV506" i="10" s="1"/>
  <c r="AC421" i="10"/>
  <c r="AV421" i="10" s="1"/>
  <c r="R421" i="10"/>
  <c r="AC106" i="10"/>
  <c r="AE106" i="10" s="1"/>
  <c r="R106" i="10"/>
  <c r="AC424" i="10"/>
  <c r="AE424" i="10" s="1"/>
  <c r="S424" i="10"/>
  <c r="AC345" i="10"/>
  <c r="AE345" i="10" s="1"/>
  <c r="S345" i="10"/>
  <c r="AC155" i="10"/>
  <c r="AE155" i="10" s="1"/>
  <c r="R155" i="10"/>
  <c r="S49" i="10"/>
  <c r="AC49" i="10"/>
  <c r="AE49" i="10" s="1"/>
  <c r="AC120" i="10"/>
  <c r="AE120" i="10" s="1"/>
  <c r="S120" i="10"/>
  <c r="R120" i="10"/>
  <c r="R24" i="10"/>
  <c r="AC24" i="10"/>
  <c r="AD24" i="10" s="1"/>
  <c r="S131" i="10"/>
  <c r="R131" i="10"/>
  <c r="AC131" i="10"/>
  <c r="AV131" i="10" s="1"/>
  <c r="AC294" i="10"/>
  <c r="AD294" i="10" s="1"/>
  <c r="R294" i="10"/>
  <c r="R235" i="10"/>
  <c r="S235" i="10"/>
  <c r="AC235" i="10"/>
  <c r="AD235" i="10" s="1"/>
  <c r="R407" i="10"/>
  <c r="S407" i="10"/>
  <c r="S459" i="10"/>
  <c r="AC459" i="10"/>
  <c r="AE459" i="10" s="1"/>
  <c r="S517" i="10"/>
  <c r="AC517" i="10"/>
  <c r="AV517" i="10" s="1"/>
  <c r="AX517" i="10" s="1"/>
  <c r="S449" i="10"/>
  <c r="AC449" i="10"/>
  <c r="AV449" i="10" s="1"/>
  <c r="R449" i="10"/>
  <c r="R191" i="10"/>
  <c r="AC191" i="10"/>
  <c r="AD191" i="10" s="1"/>
  <c r="S191" i="10"/>
  <c r="R252" i="10"/>
  <c r="AC252" i="10"/>
  <c r="AD252" i="10" s="1"/>
  <c r="AC349" i="10"/>
  <c r="AE349" i="10" s="1"/>
  <c r="S349" i="10"/>
  <c r="R349" i="10"/>
  <c r="AC321" i="10"/>
  <c r="AV321" i="10" s="1"/>
  <c r="AC400" i="10"/>
  <c r="AE400" i="10" s="1"/>
  <c r="AC299" i="10"/>
  <c r="AE299" i="10" s="1"/>
  <c r="AC130" i="10"/>
  <c r="AE130" i="10" s="1"/>
  <c r="AC68" i="10"/>
  <c r="AD68" i="10" s="1"/>
  <c r="AC268" i="10"/>
  <c r="AE268" i="10" s="1"/>
  <c r="AC398" i="10"/>
  <c r="AV398" i="10" s="1"/>
  <c r="R459" i="10"/>
  <c r="R477" i="10"/>
  <c r="S294" i="10"/>
  <c r="R262" i="10"/>
  <c r="S277" i="10"/>
  <c r="R32" i="10"/>
  <c r="R133" i="10"/>
  <c r="R98" i="10"/>
  <c r="R238" i="10"/>
  <c r="S148" i="10"/>
  <c r="S155" i="10"/>
  <c r="S332" i="10"/>
  <c r="R198" i="10"/>
  <c r="AC140" i="10"/>
  <c r="AD140" i="10" s="1"/>
  <c r="AC50" i="10"/>
  <c r="AD50" i="10" s="1"/>
  <c r="S559" i="10"/>
  <c r="R517" i="10"/>
  <c r="AC407" i="10"/>
  <c r="AD407" i="10" s="1"/>
  <c r="R49" i="10"/>
  <c r="R345" i="10"/>
  <c r="R169" i="10"/>
  <c r="S252" i="10"/>
  <c r="AC87" i="10"/>
  <c r="AV87" i="10" s="1"/>
  <c r="R359" i="10"/>
  <c r="S101" i="10"/>
  <c r="R114" i="10"/>
  <c r="AC114" i="10"/>
  <c r="AE114" i="10" s="1"/>
  <c r="S30" i="10"/>
  <c r="AC30" i="10"/>
  <c r="AV30" i="10" s="1"/>
  <c r="S7" i="10"/>
  <c r="AC7" i="10"/>
  <c r="AD7" i="10" s="1"/>
  <c r="S178" i="10"/>
  <c r="AC178" i="10"/>
  <c r="AD178" i="10" s="1"/>
  <c r="AC451" i="10"/>
  <c r="AE451" i="10" s="1"/>
  <c r="AC482" i="10"/>
  <c r="AV482" i="10" s="1"/>
  <c r="AC220" i="10"/>
  <c r="AD220" i="10" s="1"/>
  <c r="AC531" i="10"/>
  <c r="AV531" i="10" s="1"/>
  <c r="AC374" i="5"/>
  <c r="AE374" i="5" s="1"/>
  <c r="S557" i="10"/>
  <c r="AC396" i="10"/>
  <c r="AE396" i="10" s="1"/>
  <c r="AC52" i="10"/>
  <c r="AV52" i="10" s="1"/>
  <c r="R207" i="10"/>
  <c r="AC518" i="10"/>
  <c r="AD518" i="10" s="1"/>
  <c r="S256" i="10"/>
  <c r="AC256" i="10"/>
  <c r="AD256" i="10" s="1"/>
  <c r="AC214" i="10"/>
  <c r="AD214" i="10" s="1"/>
  <c r="R95" i="10"/>
  <c r="AC95" i="10"/>
  <c r="AV95" i="10" s="1"/>
  <c r="AC166" i="10"/>
  <c r="AD166" i="10" s="1"/>
  <c r="AC359" i="10"/>
  <c r="AE359" i="10" s="1"/>
  <c r="AC103" i="10"/>
  <c r="AE103" i="10" s="1"/>
  <c r="AC262" i="10"/>
  <c r="AV262" i="10" s="1"/>
  <c r="AX262" i="10" s="1"/>
  <c r="AC81" i="10"/>
  <c r="AE81" i="10" s="1"/>
  <c r="R221" i="10"/>
  <c r="R484" i="10"/>
  <c r="S313" i="10"/>
  <c r="AC196" i="10"/>
  <c r="AD196" i="10" s="1"/>
  <c r="AC366" i="10"/>
  <c r="AV366" i="10" s="1"/>
  <c r="AC390" i="10"/>
  <c r="AV390" i="10" s="1"/>
  <c r="AC67" i="10"/>
  <c r="AE67" i="10" s="1"/>
  <c r="AC98" i="10"/>
  <c r="AV98" i="10" s="1"/>
  <c r="AX98" i="10" s="1"/>
  <c r="AC239" i="10"/>
  <c r="AE239" i="10" s="1"/>
  <c r="AC329" i="10"/>
  <c r="AE329" i="10" s="1"/>
  <c r="AC25" i="10"/>
  <c r="AV25" i="10" s="1"/>
  <c r="AC369" i="10"/>
  <c r="AE369" i="10" s="1"/>
  <c r="AC549" i="10"/>
  <c r="AE549" i="10" s="1"/>
  <c r="AC39" i="10"/>
  <c r="AV39" i="10" s="1"/>
  <c r="AC312" i="10"/>
  <c r="AV312" i="10" s="1"/>
  <c r="AC44" i="10"/>
  <c r="AE44" i="10" s="1"/>
  <c r="AC414" i="10"/>
  <c r="AD414" i="10" s="1"/>
  <c r="AC555" i="10"/>
  <c r="AD555" i="10" s="1"/>
  <c r="S536" i="10"/>
  <c r="R394" i="10"/>
  <c r="R351" i="10"/>
  <c r="S456" i="10"/>
  <c r="R44" i="10"/>
  <c r="R241" i="10"/>
  <c r="AC445" i="10"/>
  <c r="AV445" i="10" s="1"/>
  <c r="AC476" i="10"/>
  <c r="AV476" i="10" s="1"/>
  <c r="AC324" i="10"/>
  <c r="AE324" i="10" s="1"/>
  <c r="AC265" i="10"/>
  <c r="AD265" i="10" s="1"/>
  <c r="R453" i="10"/>
  <c r="R423" i="10"/>
  <c r="R362" i="10"/>
  <c r="R246" i="10"/>
  <c r="S63" i="10"/>
  <c r="S94" i="10"/>
  <c r="R381" i="10"/>
  <c r="S397" i="10"/>
  <c r="R373" i="10"/>
  <c r="R89" i="10"/>
  <c r="R519" i="10"/>
  <c r="S429" i="10"/>
  <c r="AC175" i="10"/>
  <c r="AV175" i="10" s="1"/>
  <c r="AC154" i="10"/>
  <c r="AD154" i="10" s="1"/>
  <c r="R518" i="10"/>
  <c r="S53" i="10"/>
  <c r="R276" i="10"/>
  <c r="R538" i="10"/>
  <c r="S450" i="10"/>
  <c r="R334" i="10"/>
  <c r="S279" i="10"/>
  <c r="R236" i="10"/>
  <c r="AC210" i="10"/>
  <c r="AE210" i="10" s="1"/>
  <c r="S511" i="10"/>
  <c r="S431" i="10"/>
  <c r="S211" i="10"/>
  <c r="S274" i="10"/>
  <c r="S84" i="10"/>
  <c r="R61" i="10"/>
  <c r="R234" i="10"/>
  <c r="AC374" i="10"/>
  <c r="AV374" i="10" s="1"/>
  <c r="R555" i="10"/>
  <c r="AC435" i="10"/>
  <c r="AD435" i="10" s="1"/>
  <c r="T11" i="10"/>
  <c r="U11" i="10" s="1"/>
  <c r="AC461" i="10"/>
  <c r="AD461" i="10" s="1"/>
  <c r="AC328" i="10"/>
  <c r="AD328" i="10" s="1"/>
  <c r="AC480" i="10"/>
  <c r="AV480" i="10" s="1"/>
  <c r="AX480" i="10" s="1"/>
  <c r="AC22" i="10"/>
  <c r="AV22" i="10" s="1"/>
  <c r="S302" i="10"/>
  <c r="S177" i="10"/>
  <c r="AC70" i="10"/>
  <c r="AD70" i="10" s="1"/>
  <c r="AC23" i="10"/>
  <c r="AD23" i="10" s="1"/>
  <c r="R540" i="10"/>
  <c r="R363" i="10"/>
  <c r="R307" i="10"/>
  <c r="R224" i="10"/>
  <c r="AC483" i="10"/>
  <c r="AE483" i="10" s="1"/>
  <c r="S414" i="10"/>
  <c r="R311" i="10"/>
  <c r="AC344" i="10"/>
  <c r="AE344" i="10" s="1"/>
  <c r="AC144" i="10"/>
  <c r="AE144" i="10" s="1"/>
  <c r="AC269" i="10"/>
  <c r="AD269" i="10" s="1"/>
  <c r="AC313" i="10"/>
  <c r="AE313" i="10" s="1"/>
  <c r="AC392" i="10"/>
  <c r="AE392" i="10" s="1"/>
  <c r="AC431" i="10"/>
  <c r="AE431" i="10" s="1"/>
  <c r="AC539" i="10"/>
  <c r="AD539" i="10" s="1"/>
  <c r="R83" i="10"/>
  <c r="AC177" i="10"/>
  <c r="AV177" i="10" s="1"/>
  <c r="AC542" i="10"/>
  <c r="AV542" i="10" s="1"/>
  <c r="AC495" i="10"/>
  <c r="AD495" i="10" s="1"/>
  <c r="AC450" i="10"/>
  <c r="AE450" i="10" s="1"/>
  <c r="AC439" i="10"/>
  <c r="AE439" i="10" s="1"/>
  <c r="AC76" i="10"/>
  <c r="AV76" i="10" s="1"/>
  <c r="AC158" i="10"/>
  <c r="AD158" i="10" s="1"/>
  <c r="S23" i="10"/>
  <c r="R261" i="10"/>
  <c r="R464" i="10"/>
  <c r="S194" i="10"/>
  <c r="S70" i="10"/>
  <c r="S409" i="10"/>
  <c r="S22" i="10"/>
  <c r="R406" i="10"/>
  <c r="R132" i="10"/>
  <c r="R30" i="10"/>
  <c r="S214" i="10"/>
  <c r="S143" i="10"/>
  <c r="R327" i="10"/>
  <c r="AC418" i="10"/>
  <c r="AV418" i="10" s="1"/>
  <c r="AC273" i="10"/>
  <c r="AV273" i="10" s="1"/>
  <c r="AC86" i="10"/>
  <c r="AD86" i="10" s="1"/>
  <c r="AC247" i="10"/>
  <c r="AV247" i="10" s="1"/>
  <c r="R499" i="10"/>
  <c r="S473" i="10"/>
  <c r="S315" i="10"/>
  <c r="S282" i="10"/>
  <c r="S137" i="10"/>
  <c r="S160" i="10"/>
  <c r="R178" i="10"/>
  <c r="S395" i="10"/>
  <c r="AC162" i="10"/>
  <c r="AV162" i="10" s="1"/>
  <c r="AX162" i="10" s="1"/>
  <c r="AC96" i="10"/>
  <c r="AE96" i="10" s="1"/>
  <c r="AC474" i="10"/>
  <c r="AE474" i="10" s="1"/>
  <c r="AC401" i="10"/>
  <c r="AV401" i="10" s="1"/>
  <c r="AX401" i="10" s="1"/>
  <c r="AC430" i="10"/>
  <c r="AV430" i="10" s="1"/>
  <c r="AW430" i="10" s="1"/>
  <c r="AC511" i="10"/>
  <c r="AD511" i="10" s="1"/>
  <c r="AC341" i="10"/>
  <c r="AE341" i="10" s="1"/>
  <c r="AC97" i="10"/>
  <c r="AE97" i="10" s="1"/>
  <c r="S528" i="10"/>
  <c r="S423" i="10"/>
  <c r="S355" i="10"/>
  <c r="R302" i="10"/>
  <c r="S270" i="10"/>
  <c r="R63" i="10"/>
  <c r="R216" i="10"/>
  <c r="R150" i="10"/>
  <c r="S221" i="10"/>
  <c r="S461" i="10"/>
  <c r="R194" i="10"/>
  <c r="R308" i="10"/>
  <c r="R344" i="10"/>
  <c r="S451" i="10"/>
  <c r="AC493" i="10"/>
  <c r="AV493" i="10" s="1"/>
  <c r="AC368" i="10"/>
  <c r="AV368" i="10" s="1"/>
  <c r="AC260" i="10"/>
  <c r="AD260" i="10" s="1"/>
  <c r="AC207" i="10"/>
  <c r="AV207" i="10" s="1"/>
  <c r="AC62" i="10"/>
  <c r="AV62" i="10" s="1"/>
  <c r="S518" i="10"/>
  <c r="R488" i="10"/>
  <c r="S95" i="10"/>
  <c r="R212" i="10"/>
  <c r="R53" i="10"/>
  <c r="S276" i="10"/>
  <c r="R214" i="10"/>
  <c r="S538" i="10"/>
  <c r="S296" i="10"/>
  <c r="R456" i="10"/>
  <c r="R143" i="10"/>
  <c r="S374" i="10"/>
  <c r="R318" i="10"/>
  <c r="R279" i="10"/>
  <c r="S236" i="10"/>
  <c r="S156" i="10"/>
  <c r="R336" i="10"/>
  <c r="S74" i="10"/>
  <c r="S241" i="10"/>
  <c r="S64" i="10"/>
  <c r="R357" i="10"/>
  <c r="S539" i="10"/>
  <c r="AC484" i="10"/>
  <c r="AV484" i="10" s="1"/>
  <c r="AC355" i="10"/>
  <c r="AV355" i="10" s="1"/>
  <c r="AC84" i="10"/>
  <c r="AD84" i="10" s="1"/>
  <c r="AC40" i="10"/>
  <c r="AD40" i="10" s="1"/>
  <c r="S445" i="10"/>
  <c r="S363" i="10"/>
  <c r="R383" i="10"/>
  <c r="R274" i="10"/>
  <c r="S187" i="10"/>
  <c r="S224" i="10"/>
  <c r="S144" i="10"/>
  <c r="S480" i="10"/>
  <c r="R493" i="10"/>
  <c r="R448" i="10"/>
  <c r="AC504" i="10"/>
  <c r="AE504" i="10" s="1"/>
  <c r="AC454" i="10"/>
  <c r="AE454" i="10" s="1"/>
  <c r="AC408" i="10"/>
  <c r="AV408" i="10" s="1"/>
  <c r="AC119" i="10"/>
  <c r="AE119" i="10" s="1"/>
  <c r="S247" i="10"/>
  <c r="R149" i="10"/>
  <c r="S172" i="10"/>
  <c r="R40" i="10"/>
  <c r="S273" i="10"/>
  <c r="R417" i="10"/>
  <c r="AC199" i="10"/>
  <c r="AD199" i="10" s="1"/>
  <c r="AC528" i="10"/>
  <c r="AD528" i="10" s="1"/>
  <c r="AC394" i="10"/>
  <c r="AE394" i="10" s="1"/>
  <c r="AC308" i="10"/>
  <c r="AE308" i="10" s="1"/>
  <c r="AC234" i="10"/>
  <c r="AE234" i="10" s="1"/>
  <c r="AC216" i="10"/>
  <c r="AD216" i="10" s="1"/>
  <c r="AC179" i="10"/>
  <c r="AE179" i="10" s="1"/>
  <c r="AC375" i="10"/>
  <c r="AD375" i="10" s="1"/>
  <c r="AC83" i="10"/>
  <c r="AE83" i="10" s="1"/>
  <c r="AC64" i="10"/>
  <c r="AE64" i="10" s="1"/>
  <c r="R495" i="10"/>
  <c r="S375" i="10"/>
  <c r="S362" i="10"/>
  <c r="R179" i="10"/>
  <c r="R136" i="10"/>
  <c r="R226" i="10"/>
  <c r="R520" i="10"/>
  <c r="S505" i="10"/>
  <c r="R396" i="10"/>
  <c r="R557" i="10"/>
  <c r="AC270" i="10"/>
  <c r="AE270" i="10" s="1"/>
  <c r="AC336" i="10"/>
  <c r="AD336" i="10" s="1"/>
  <c r="AC311" i="10"/>
  <c r="AD311" i="10" s="1"/>
  <c r="AC307" i="10"/>
  <c r="AV307" i="10" s="1"/>
  <c r="AC42" i="10"/>
  <c r="AE42" i="10" s="1"/>
  <c r="S406" i="10"/>
  <c r="S351" i="10"/>
  <c r="R199" i="10"/>
  <c r="R267" i="10"/>
  <c r="R81" i="10"/>
  <c r="R281" i="10"/>
  <c r="R392" i="10"/>
  <c r="S42" i="10"/>
  <c r="R368" i="10"/>
  <c r="S158" i="10"/>
  <c r="R341" i="10"/>
  <c r="S114" i="10"/>
  <c r="S542" i="10"/>
  <c r="R504" i="10"/>
  <c r="R454" i="10"/>
  <c r="R103" i="10"/>
  <c r="R59" i="10"/>
  <c r="R52" i="10"/>
  <c r="S260" i="10"/>
  <c r="S483" i="10"/>
  <c r="S328" i="10"/>
  <c r="AC505" i="10"/>
  <c r="AE505" i="10" s="1"/>
  <c r="AC226" i="10"/>
  <c r="AD226" i="10" s="1"/>
  <c r="AC187" i="10"/>
  <c r="AE187" i="10" s="1"/>
  <c r="AC150" i="10"/>
  <c r="AE150" i="10" s="1"/>
  <c r="AC91" i="10"/>
  <c r="AE91" i="10" s="1"/>
  <c r="S540" i="10"/>
  <c r="R402" i="10"/>
  <c r="R195" i="10"/>
  <c r="R91" i="10"/>
  <c r="R51" i="10"/>
  <c r="R97" i="10"/>
  <c r="R269" i="10"/>
  <c r="R7" i="10"/>
  <c r="AC146" i="10"/>
  <c r="AD146" i="10" s="1"/>
  <c r="AC281" i="10"/>
  <c r="AD281" i="10" s="1"/>
  <c r="AC156" i="10"/>
  <c r="AE156" i="10" s="1"/>
  <c r="S136" i="10"/>
  <c r="S520" i="10"/>
  <c r="AC448" i="10"/>
  <c r="AV448" i="10" s="1"/>
  <c r="AC212" i="10"/>
  <c r="AD212" i="10" s="1"/>
  <c r="AC267" i="10"/>
  <c r="AE267" i="10" s="1"/>
  <c r="S59" i="10"/>
  <c r="AC402" i="10"/>
  <c r="AV402" i="10" s="1"/>
  <c r="S51" i="10"/>
  <c r="AC417" i="10"/>
  <c r="AV417" i="10" s="1"/>
  <c r="AE7" i="5"/>
  <c r="AC537" i="10"/>
  <c r="AV537" i="10" s="1"/>
  <c r="AC397" i="10"/>
  <c r="AE397" i="10" s="1"/>
  <c r="AC404" i="10"/>
  <c r="AD404" i="10" s="1"/>
  <c r="AC232" i="10"/>
  <c r="AD232" i="10" s="1"/>
  <c r="AC94" i="10"/>
  <c r="AV94" i="10" s="1"/>
  <c r="AC149" i="10"/>
  <c r="AD149" i="10" s="1"/>
  <c r="AC20" i="10"/>
  <c r="AV20" i="10" s="1"/>
  <c r="AC524" i="10"/>
  <c r="AD524" i="10" s="1"/>
  <c r="AC523" i="10"/>
  <c r="AE523" i="10" s="1"/>
  <c r="AC508" i="10"/>
  <c r="AD508" i="10" s="1"/>
  <c r="AC409" i="10"/>
  <c r="AE409" i="10" s="1"/>
  <c r="AC230" i="10"/>
  <c r="AV230" i="10" s="1"/>
  <c r="AC213" i="10"/>
  <c r="AD213" i="10" s="1"/>
  <c r="S442" i="10"/>
  <c r="S310" i="10"/>
  <c r="R88" i="10"/>
  <c r="S19" i="10"/>
  <c r="S28" i="10"/>
  <c r="S242" i="10"/>
  <c r="S265" i="10"/>
  <c r="R237" i="10"/>
  <c r="S457" i="10"/>
  <c r="R530" i="10"/>
  <c r="R532" i="10"/>
  <c r="R71" i="10"/>
  <c r="R324" i="10"/>
  <c r="S476" i="10"/>
  <c r="R86" i="10"/>
  <c r="R264" i="10"/>
  <c r="S309" i="10"/>
  <c r="S404" i="10"/>
  <c r="R27" i="10"/>
  <c r="S45" i="10"/>
  <c r="S460" i="10"/>
  <c r="S428" i="10"/>
  <c r="S438" i="10"/>
  <c r="S255" i="10"/>
  <c r="S119" i="10"/>
  <c r="S31" i="10"/>
  <c r="R134" i="10"/>
  <c r="R146" i="10"/>
  <c r="AC521" i="10"/>
  <c r="AD521" i="10" s="1"/>
  <c r="AC457" i="10"/>
  <c r="AD457" i="10" s="1"/>
  <c r="AC447" i="10"/>
  <c r="AE447" i="10" s="1"/>
  <c r="AC282" i="10"/>
  <c r="AV282" i="10" s="1"/>
  <c r="AC240" i="10"/>
  <c r="AD240" i="10" s="1"/>
  <c r="R541" i="10"/>
  <c r="S499" i="10"/>
  <c r="R458" i="10"/>
  <c r="R473" i="10"/>
  <c r="R378" i="10"/>
  <c r="R315" i="10"/>
  <c r="R211" i="10"/>
  <c r="R250" i="10"/>
  <c r="R137" i="10"/>
  <c r="R160" i="10"/>
  <c r="S320" i="10"/>
  <c r="AC470" i="10"/>
  <c r="AD470" i="10" s="1"/>
  <c r="AC190" i="10"/>
  <c r="AE190" i="10" s="1"/>
  <c r="AC223" i="10"/>
  <c r="AE223" i="10" s="1"/>
  <c r="S470" i="10"/>
  <c r="S350" i="10"/>
  <c r="S287" i="10"/>
  <c r="S205" i="10"/>
  <c r="R389" i="10"/>
  <c r="S25" i="10"/>
  <c r="S388" i="10"/>
  <c r="AC237" i="10"/>
  <c r="AD237" i="10" s="1"/>
  <c r="AC246" i="10"/>
  <c r="AE246" i="10" s="1"/>
  <c r="AG11" i="10"/>
  <c r="AH11" i="10" s="1"/>
  <c r="AM11" i="10"/>
  <c r="AN11" i="10" s="1"/>
  <c r="AC545" i="10"/>
  <c r="AE545" i="10" s="1"/>
  <c r="AC519" i="10"/>
  <c r="AD519" i="10" s="1"/>
  <c r="AC453" i="10"/>
  <c r="AD453" i="10" s="1"/>
  <c r="AC429" i="10"/>
  <c r="AD429" i="10" s="1"/>
  <c r="AC306" i="10"/>
  <c r="AV306" i="10" s="1"/>
  <c r="AC357" i="10"/>
  <c r="AD357" i="10" s="1"/>
  <c r="AC370" i="10"/>
  <c r="AV370" i="10" s="1"/>
  <c r="AC264" i="10"/>
  <c r="AE264" i="10" s="1"/>
  <c r="AC147" i="10"/>
  <c r="AE147" i="10" s="1"/>
  <c r="AC99" i="10"/>
  <c r="AV99" i="10" s="1"/>
  <c r="S203" i="10"/>
  <c r="S314" i="10"/>
  <c r="S278" i="10"/>
  <c r="S55" i="10"/>
  <c r="S41" i="10"/>
  <c r="S121" i="10"/>
  <c r="S245" i="10"/>
  <c r="S464" i="10"/>
  <c r="S373" i="10"/>
  <c r="S468" i="10"/>
  <c r="S89" i="10"/>
  <c r="AC532" i="10"/>
  <c r="AV532" i="10" s="1"/>
  <c r="AC472" i="10"/>
  <c r="AV472" i="10" s="1"/>
  <c r="AC327" i="10"/>
  <c r="AE327" i="10" s="1"/>
  <c r="AC159" i="10"/>
  <c r="AE159" i="10" s="1"/>
  <c r="AC74" i="10"/>
  <c r="AD74" i="10" s="1"/>
  <c r="AC255" i="10"/>
  <c r="AD255" i="10" s="1"/>
  <c r="S488" i="10"/>
  <c r="R371" i="10"/>
  <c r="S132" i="10"/>
  <c r="S257" i="10"/>
  <c r="AC554" i="10"/>
  <c r="AE554" i="10" s="1"/>
  <c r="AC438" i="10"/>
  <c r="AE438" i="10" s="1"/>
  <c r="AC134" i="10"/>
  <c r="AV134" i="10" s="1"/>
  <c r="AC71" i="10"/>
  <c r="AD71" i="10" s="1"/>
  <c r="S284" i="10"/>
  <c r="R201" i="10"/>
  <c r="R230" i="10"/>
  <c r="R523" i="10"/>
  <c r="R147" i="10"/>
  <c r="R472" i="10"/>
  <c r="R159" i="10"/>
  <c r="R395" i="10"/>
  <c r="R172" i="10"/>
  <c r="S108" i="10"/>
  <c r="AC19" i="10"/>
  <c r="AD19" i="10" s="1"/>
  <c r="AJ11" i="10"/>
  <c r="AK11" i="10" s="1"/>
  <c r="Z11" i="10"/>
  <c r="S10" i="10"/>
  <c r="AC460" i="10"/>
  <c r="AD460" i="10" s="1"/>
  <c r="AC27" i="10"/>
  <c r="AD27" i="10" s="1"/>
  <c r="AC201" i="10"/>
  <c r="AE201" i="10" s="1"/>
  <c r="AC287" i="10"/>
  <c r="AE287" i="10" s="1"/>
  <c r="AC31" i="10"/>
  <c r="AE31" i="10" s="1"/>
  <c r="R28" i="10"/>
  <c r="R242" i="10"/>
  <c r="R428" i="10"/>
  <c r="S146" i="10"/>
  <c r="AP11" i="10"/>
  <c r="AQ11" i="10" s="1"/>
  <c r="AC10" i="10"/>
  <c r="AV10" i="10" s="1"/>
  <c r="H82" i="1"/>
  <c r="S274" i="5"/>
  <c r="AC52" i="5"/>
  <c r="AE52" i="5" s="1"/>
  <c r="AC274" i="5"/>
  <c r="AD274" i="5" s="1"/>
  <c r="AC115" i="5"/>
  <c r="AE115" i="5" s="1"/>
  <c r="S205" i="5"/>
  <c r="AC288" i="5"/>
  <c r="AD288" i="5" s="1"/>
  <c r="R481" i="5"/>
  <c r="AC481" i="5"/>
  <c r="AE481" i="5" s="1"/>
  <c r="S422" i="5"/>
  <c r="AC205" i="5"/>
  <c r="AE205" i="5" s="1"/>
  <c r="S52" i="5"/>
  <c r="S287" i="5"/>
  <c r="R115" i="5"/>
  <c r="S288" i="5"/>
  <c r="R374" i="5"/>
  <c r="R33" i="5"/>
  <c r="R470" i="5"/>
  <c r="AC397" i="5"/>
  <c r="AD397" i="5" s="1"/>
  <c r="S397" i="5"/>
  <c r="S366" i="5"/>
  <c r="AC470" i="5"/>
  <c r="AD470" i="5" s="1"/>
  <c r="R306" i="5"/>
  <c r="S229" i="5"/>
  <c r="S479" i="5"/>
  <c r="S214" i="5"/>
  <c r="AC216" i="5"/>
  <c r="AS216" i="5" s="1"/>
  <c r="AT216" i="5" s="1"/>
  <c r="AE55" i="10"/>
  <c r="AC204" i="5"/>
  <c r="AE204" i="5" s="1"/>
  <c r="AC229" i="5"/>
  <c r="AD229" i="5" s="1"/>
  <c r="R509" i="5"/>
  <c r="AC422" i="5"/>
  <c r="AS422" i="5" s="1"/>
  <c r="AT422" i="5" s="1"/>
  <c r="S408" i="5"/>
  <c r="R434" i="5"/>
  <c r="S19" i="5"/>
  <c r="S216" i="5"/>
  <c r="AM11" i="5"/>
  <c r="AO11" i="5" s="1"/>
  <c r="S204" i="5"/>
  <c r="AC440" i="5"/>
  <c r="AD440" i="5" s="1"/>
  <c r="AC540" i="5"/>
  <c r="AE540" i="5" s="1"/>
  <c r="R347" i="5"/>
  <c r="AC306" i="5"/>
  <c r="AE306" i="5" s="1"/>
  <c r="AC160" i="5"/>
  <c r="AS160" i="5" s="1"/>
  <c r="AU160" i="5" s="1"/>
  <c r="AC363" i="5"/>
  <c r="AD363" i="5" s="1"/>
  <c r="S504" i="5"/>
  <c r="R416" i="5"/>
  <c r="R461" i="5"/>
  <c r="S515" i="5"/>
  <c r="R363" i="5"/>
  <c r="S160" i="5"/>
  <c r="AC366" i="5"/>
  <c r="AS366" i="5" s="1"/>
  <c r="AU366" i="5" s="1"/>
  <c r="S240" i="5"/>
  <c r="R117" i="5"/>
  <c r="S273" i="5"/>
  <c r="R305" i="5"/>
  <c r="R194" i="5"/>
  <c r="AC117" i="5"/>
  <c r="AS117" i="5" s="1"/>
  <c r="AU117" i="5" s="1"/>
  <c r="S437" i="5"/>
  <c r="R22" i="5"/>
  <c r="R189" i="5"/>
  <c r="AC19" i="5"/>
  <c r="AE19" i="5" s="1"/>
  <c r="AC347" i="5"/>
  <c r="AE347" i="5" s="1"/>
  <c r="AC287" i="5"/>
  <c r="AD287" i="5" s="1"/>
  <c r="AC189" i="5"/>
  <c r="AD189" i="5" s="1"/>
  <c r="AC240" i="5"/>
  <c r="AD240" i="5" s="1"/>
  <c r="AC515" i="5"/>
  <c r="AD515" i="5" s="1"/>
  <c r="AC434" i="5"/>
  <c r="AS434" i="5" s="1"/>
  <c r="AT434" i="5" s="1"/>
  <c r="AC9" i="10"/>
  <c r="AD9" i="10" s="1"/>
  <c r="R9" i="10"/>
  <c r="S9" i="10"/>
  <c r="AC492" i="5"/>
  <c r="AE492" i="5" s="1"/>
  <c r="AH9" i="10"/>
  <c r="AI9" i="10"/>
  <c r="AO9" i="10"/>
  <c r="AN9" i="10"/>
  <c r="AS9" i="10"/>
  <c r="R188" i="5"/>
  <c r="R446" i="5"/>
  <c r="R540" i="5"/>
  <c r="AC483" i="5"/>
  <c r="AE483" i="5" s="1"/>
  <c r="AQ9" i="10"/>
  <c r="AR9" i="10"/>
  <c r="AA9" i="10"/>
  <c r="AB9" i="10"/>
  <c r="U9" i="10"/>
  <c r="V9" i="10"/>
  <c r="AC33" i="5"/>
  <c r="AS33" i="5" s="1"/>
  <c r="AT33" i="5" s="1"/>
  <c r="S11" i="10"/>
  <c r="R11" i="10"/>
  <c r="S440" i="5"/>
  <c r="AC437" i="5"/>
  <c r="AD437" i="5" s="1"/>
  <c r="AC22" i="5"/>
  <c r="AE22" i="5" s="1"/>
  <c r="AC266" i="5"/>
  <c r="AE266" i="5" s="1"/>
  <c r="AC504" i="5"/>
  <c r="AS504" i="5" s="1"/>
  <c r="AT504" i="5" s="1"/>
  <c r="Y9" i="10"/>
  <c r="X9" i="10"/>
  <c r="AK9" i="10"/>
  <c r="AL9" i="10"/>
  <c r="AV28" i="10"/>
  <c r="AX28" i="10" s="1"/>
  <c r="AD28" i="10"/>
  <c r="AE326" i="10"/>
  <c r="AV278" i="10"/>
  <c r="AW278" i="10" s="1"/>
  <c r="S95" i="5"/>
  <c r="S30" i="5"/>
  <c r="S498" i="5"/>
  <c r="S203" i="5"/>
  <c r="R107" i="5"/>
  <c r="R89" i="5"/>
  <c r="R73" i="5"/>
  <c r="S147" i="5"/>
  <c r="R37" i="5"/>
  <c r="AC193" i="5"/>
  <c r="AE193" i="5" s="1"/>
  <c r="AC73" i="5"/>
  <c r="AE73" i="5" s="1"/>
  <c r="AC203" i="5"/>
  <c r="AD203" i="5" s="1"/>
  <c r="AC30" i="5"/>
  <c r="AD30" i="5" s="1"/>
  <c r="AC107" i="5"/>
  <c r="AE107" i="5" s="1"/>
  <c r="AC147" i="5"/>
  <c r="AS147" i="5" s="1"/>
  <c r="AU147" i="5" s="1"/>
  <c r="AE278" i="10"/>
  <c r="R281" i="5"/>
  <c r="R530" i="5"/>
  <c r="S492" i="5"/>
  <c r="R355" i="5"/>
  <c r="S266" i="5"/>
  <c r="S193" i="5"/>
  <c r="AC281" i="5"/>
  <c r="AS281" i="5" s="1"/>
  <c r="AU281" i="5" s="1"/>
  <c r="AC89" i="5"/>
  <c r="AD89" i="5" s="1"/>
  <c r="AC530" i="5"/>
  <c r="AD530" i="5" s="1"/>
  <c r="AC95" i="5"/>
  <c r="AE95" i="5" s="1"/>
  <c r="AD326" i="10"/>
  <c r="R65" i="5"/>
  <c r="R346" i="5"/>
  <c r="R483" i="5"/>
  <c r="R146" i="5"/>
  <c r="S519" i="5"/>
  <c r="S190" i="5"/>
  <c r="T11" i="5"/>
  <c r="U11" i="5" s="1"/>
  <c r="R175" i="5"/>
  <c r="S169" i="5"/>
  <c r="R252" i="5"/>
  <c r="AC188" i="5"/>
  <c r="AS188" i="5" s="1"/>
  <c r="AU188" i="5" s="1"/>
  <c r="AC138" i="5"/>
  <c r="AD138" i="5" s="1"/>
  <c r="R138" i="5"/>
  <c r="R432" i="5"/>
  <c r="S525" i="5"/>
  <c r="S329" i="5"/>
  <c r="R42" i="5"/>
  <c r="AC519" i="5"/>
  <c r="AD519" i="5" s="1"/>
  <c r="AC279" i="5"/>
  <c r="AS279" i="5" s="1"/>
  <c r="AU279" i="5" s="1"/>
  <c r="AC194" i="5"/>
  <c r="AE194" i="5" s="1"/>
  <c r="AC342" i="5"/>
  <c r="AD342" i="5" s="1"/>
  <c r="AC213" i="5"/>
  <c r="AS213" i="5" s="1"/>
  <c r="AU213" i="5" s="1"/>
  <c r="AC346" i="5"/>
  <c r="AE346" i="5" s="1"/>
  <c r="AC329" i="5"/>
  <c r="AE329" i="5" s="1"/>
  <c r="AC525" i="5"/>
  <c r="AE525" i="5" s="1"/>
  <c r="AC408" i="5"/>
  <c r="AS408" i="5" s="1"/>
  <c r="AU408" i="5" s="1"/>
  <c r="AC190" i="5"/>
  <c r="AD190" i="5" s="1"/>
  <c r="AE426" i="10"/>
  <c r="AV426" i="10"/>
  <c r="AD426" i="10"/>
  <c r="R403" i="5"/>
  <c r="R90" i="5"/>
  <c r="AC403" i="5"/>
  <c r="AD403" i="5" s="1"/>
  <c r="AC90" i="5"/>
  <c r="AE90" i="5" s="1"/>
  <c r="AV185" i="10"/>
  <c r="AE185" i="10"/>
  <c r="AD185" i="10"/>
  <c r="AE231" i="10"/>
  <c r="AD231" i="10"/>
  <c r="AV231" i="10"/>
  <c r="AD180" i="10"/>
  <c r="AE180" i="10"/>
  <c r="AV180" i="10"/>
  <c r="R388" i="5"/>
  <c r="S411" i="5"/>
  <c r="S162" i="5"/>
  <c r="S319" i="5"/>
  <c r="R157" i="5"/>
  <c r="S70" i="5"/>
  <c r="AC305" i="5"/>
  <c r="AS305" i="5" s="1"/>
  <c r="AU305" i="5" s="1"/>
  <c r="AC65" i="5"/>
  <c r="AD65" i="5" s="1"/>
  <c r="AC411" i="5"/>
  <c r="AE411" i="5" s="1"/>
  <c r="AE395" i="10"/>
  <c r="AV395" i="10"/>
  <c r="AE108" i="10"/>
  <c r="AD108" i="10"/>
  <c r="AV108" i="10"/>
  <c r="AE541" i="10"/>
  <c r="AV541" i="10"/>
  <c r="AD541" i="10"/>
  <c r="AV245" i="10"/>
  <c r="AD245" i="10"/>
  <c r="AE245" i="10"/>
  <c r="AE279" i="10"/>
  <c r="AV279" i="10"/>
  <c r="AD279" i="10"/>
  <c r="AV54" i="10"/>
  <c r="AD54" i="10"/>
  <c r="AE54" i="10"/>
  <c r="AX326" i="10"/>
  <c r="AW326" i="10"/>
  <c r="AC388" i="5"/>
  <c r="AD388" i="5" s="1"/>
  <c r="S394" i="5"/>
  <c r="S100" i="5"/>
  <c r="R399" i="5"/>
  <c r="AC400" i="5"/>
  <c r="AE400" i="5" s="1"/>
  <c r="S207" i="5"/>
  <c r="R400" i="5"/>
  <c r="AC100" i="5"/>
  <c r="AS100" i="5" s="1"/>
  <c r="AT100" i="5" s="1"/>
  <c r="AC207" i="5"/>
  <c r="AS207" i="5" s="1"/>
  <c r="AU207" i="5" s="1"/>
  <c r="AC355" i="5"/>
  <c r="AD355" i="5" s="1"/>
  <c r="S421" i="5"/>
  <c r="AC421" i="5"/>
  <c r="AE421" i="5" s="1"/>
  <c r="R541" i="5"/>
  <c r="R296" i="5"/>
  <c r="R477" i="5"/>
  <c r="S86" i="5"/>
  <c r="S61" i="5"/>
  <c r="S279" i="5"/>
  <c r="R445" i="5"/>
  <c r="R300" i="5"/>
  <c r="R369" i="5"/>
  <c r="S60" i="5"/>
  <c r="R213" i="5"/>
  <c r="R176" i="5"/>
  <c r="R113" i="5"/>
  <c r="S236" i="5"/>
  <c r="R342" i="5"/>
  <c r="AC176" i="5"/>
  <c r="AE176" i="5" s="1"/>
  <c r="AC70" i="5"/>
  <c r="AS70" i="5" s="1"/>
  <c r="AT70" i="5" s="1"/>
  <c r="AC94" i="5"/>
  <c r="AE94" i="5" s="1"/>
  <c r="AC42" i="5"/>
  <c r="AE42" i="5" s="1"/>
  <c r="AC60" i="5"/>
  <c r="AS60" i="5" s="1"/>
  <c r="S522" i="5"/>
  <c r="R126" i="5"/>
  <c r="AC522" i="5"/>
  <c r="AD522" i="5" s="1"/>
  <c r="S383" i="5"/>
  <c r="AC394" i="5"/>
  <c r="AD394" i="5" s="1"/>
  <c r="AC239" i="5"/>
  <c r="AE239" i="5" s="1"/>
  <c r="AC393" i="5"/>
  <c r="AS393" i="5" s="1"/>
  <c r="AU393" i="5" s="1"/>
  <c r="S148" i="5"/>
  <c r="R170" i="5"/>
  <c r="S83" i="5"/>
  <c r="R549" i="5"/>
  <c r="R239" i="5"/>
  <c r="AC383" i="5"/>
  <c r="AE383" i="5" s="1"/>
  <c r="AC410" i="5"/>
  <c r="AE410" i="5" s="1"/>
  <c r="AC83" i="5"/>
  <c r="AD83" i="5" s="1"/>
  <c r="AC170" i="5"/>
  <c r="AE170" i="5" s="1"/>
  <c r="R257" i="5"/>
  <c r="S447" i="5"/>
  <c r="R410" i="5"/>
  <c r="R393" i="5"/>
  <c r="R36" i="5"/>
  <c r="AC549" i="5"/>
  <c r="AE549" i="5" s="1"/>
  <c r="R337" i="5"/>
  <c r="R47" i="5"/>
  <c r="S520" i="5"/>
  <c r="S350" i="5"/>
  <c r="S496" i="5"/>
  <c r="S351" i="5"/>
  <c r="AC292" i="5"/>
  <c r="AD292" i="5" s="1"/>
  <c r="AC337" i="5"/>
  <c r="AS337" i="5" s="1"/>
  <c r="AT337" i="5" s="1"/>
  <c r="AC196" i="5"/>
  <c r="AE196" i="5" s="1"/>
  <c r="AC86" i="5"/>
  <c r="AD86" i="5" s="1"/>
  <c r="AC541" i="5"/>
  <c r="AS541" i="5" s="1"/>
  <c r="AT541" i="5" s="1"/>
  <c r="S292" i="5"/>
  <c r="R373" i="5"/>
  <c r="S94" i="5"/>
  <c r="AC296" i="5"/>
  <c r="AE296" i="5" s="1"/>
  <c r="AC47" i="5"/>
  <c r="AE47" i="5" s="1"/>
  <c r="AC351" i="5"/>
  <c r="AD351" i="5" s="1"/>
  <c r="AC257" i="5"/>
  <c r="AD257" i="5" s="1"/>
  <c r="AC520" i="5"/>
  <c r="AS520" i="5" s="1"/>
  <c r="AT520" i="5" s="1"/>
  <c r="S201" i="5"/>
  <c r="R536" i="5"/>
  <c r="AC496" i="5"/>
  <c r="AD496" i="5" s="1"/>
  <c r="AC536" i="5"/>
  <c r="AD536" i="5" s="1"/>
  <c r="AC201" i="5"/>
  <c r="AS201" i="5" s="1"/>
  <c r="AT201" i="5" s="1"/>
  <c r="S109" i="5"/>
  <c r="S227" i="5"/>
  <c r="S311" i="5"/>
  <c r="AC311" i="5"/>
  <c r="AS311" i="5" s="1"/>
  <c r="AU311" i="5" s="1"/>
  <c r="AC109" i="5"/>
  <c r="AS109" i="5" s="1"/>
  <c r="AU109" i="5" s="1"/>
  <c r="AC373" i="5"/>
  <c r="AS373" i="5" s="1"/>
  <c r="AU373" i="5" s="1"/>
  <c r="AC227" i="5"/>
  <c r="AS227" i="5" s="1"/>
  <c r="AU227" i="5" s="1"/>
  <c r="R246" i="5"/>
  <c r="AC246" i="5"/>
  <c r="AE246" i="5" s="1"/>
  <c r="AC482" i="5"/>
  <c r="AE482" i="5" s="1"/>
  <c r="S265" i="5"/>
  <c r="R512" i="5"/>
  <c r="AC66" i="5"/>
  <c r="AS66" i="5" s="1"/>
  <c r="AU66" i="5" s="1"/>
  <c r="R423" i="5"/>
  <c r="S66" i="5"/>
  <c r="R183" i="5"/>
  <c r="S277" i="5"/>
  <c r="AC423" i="5"/>
  <c r="AD423" i="5" s="1"/>
  <c r="AC183" i="5"/>
  <c r="AS183" i="5" s="1"/>
  <c r="AU183" i="5" s="1"/>
  <c r="AC335" i="5"/>
  <c r="AE335" i="5" s="1"/>
  <c r="S487" i="5"/>
  <c r="S245" i="5"/>
  <c r="S458" i="5"/>
  <c r="AC460" i="5"/>
  <c r="AD460" i="5" s="1"/>
  <c r="R500" i="5"/>
  <c r="Z11" i="5"/>
  <c r="AA11" i="5" s="1"/>
  <c r="S368" i="5"/>
  <c r="R560" i="5"/>
  <c r="R268" i="5"/>
  <c r="R154" i="5"/>
  <c r="R28" i="5"/>
  <c r="S152" i="5"/>
  <c r="S465" i="5"/>
  <c r="S452" i="5"/>
  <c r="R468" i="5"/>
  <c r="S102" i="5"/>
  <c r="S127" i="5"/>
  <c r="S166" i="5"/>
  <c r="S99" i="5"/>
  <c r="AC500" i="5"/>
  <c r="AE500" i="5" s="1"/>
  <c r="AC503" i="5"/>
  <c r="AE503" i="5" s="1"/>
  <c r="AC326" i="5"/>
  <c r="AE326" i="5" s="1"/>
  <c r="AC113" i="5"/>
  <c r="AS113" i="5" s="1"/>
  <c r="AT113" i="5" s="1"/>
  <c r="AC553" i="5"/>
  <c r="AS553" i="5" s="1"/>
  <c r="AT553" i="5" s="1"/>
  <c r="AC102" i="5"/>
  <c r="AD102" i="5" s="1"/>
  <c r="AC162" i="5"/>
  <c r="AS162" i="5" s="1"/>
  <c r="AT162" i="5" s="1"/>
  <c r="AC278" i="5"/>
  <c r="AE278" i="5" s="1"/>
  <c r="AC459" i="5"/>
  <c r="AD459" i="5" s="1"/>
  <c r="AC324" i="5"/>
  <c r="AE324" i="5" s="1"/>
  <c r="AC256" i="5"/>
  <c r="AS256" i="5" s="1"/>
  <c r="AU256" i="5" s="1"/>
  <c r="AC191" i="5"/>
  <c r="AE191" i="5" s="1"/>
  <c r="AC452" i="5"/>
  <c r="AD452" i="5" s="1"/>
  <c r="AC244" i="5"/>
  <c r="AE244" i="5" s="1"/>
  <c r="AI11" i="5"/>
  <c r="R156" i="5"/>
  <c r="S427" i="5"/>
  <c r="S405" i="5"/>
  <c r="R324" i="5"/>
  <c r="S545" i="5"/>
  <c r="R77" i="5"/>
  <c r="R241" i="5"/>
  <c r="S69" i="5"/>
  <c r="R414" i="5"/>
  <c r="S552" i="5"/>
  <c r="R330" i="5"/>
  <c r="S68" i="5"/>
  <c r="R225" i="5"/>
  <c r="AC143" i="5"/>
  <c r="AD143" i="5" s="1"/>
  <c r="AC35" i="5"/>
  <c r="AD35" i="5" s="1"/>
  <c r="AC61" i="5"/>
  <c r="AS61" i="5" s="1"/>
  <c r="AU61" i="5" s="1"/>
  <c r="AC368" i="5"/>
  <c r="AE368" i="5" s="1"/>
  <c r="AC54" i="5"/>
  <c r="AS54" i="5" s="1"/>
  <c r="AU54" i="5" s="1"/>
  <c r="AC136" i="5"/>
  <c r="AS136" i="5" s="1"/>
  <c r="AU136" i="5" s="1"/>
  <c r="AC360" i="5"/>
  <c r="AS360" i="5" s="1"/>
  <c r="AT360" i="5" s="1"/>
  <c r="AC268" i="5"/>
  <c r="AE268" i="5" s="1"/>
  <c r="AC461" i="5"/>
  <c r="AS461" i="5" s="1"/>
  <c r="AC417" i="5"/>
  <c r="AE417" i="5" s="1"/>
  <c r="AC529" i="5"/>
  <c r="AS529" i="5" s="1"/>
  <c r="AC545" i="5"/>
  <c r="AD545" i="5" s="1"/>
  <c r="AC416" i="5"/>
  <c r="AE416" i="5" s="1"/>
  <c r="AC154" i="5"/>
  <c r="AE154" i="5" s="1"/>
  <c r="AC127" i="5"/>
  <c r="AE127" i="5" s="1"/>
  <c r="R426" i="5"/>
  <c r="AJ11" i="5"/>
  <c r="S67" i="5"/>
  <c r="S453" i="5"/>
  <c r="R514" i="5"/>
  <c r="S417" i="5"/>
  <c r="R529" i="5"/>
  <c r="S35" i="5"/>
  <c r="R27" i="5"/>
  <c r="R235" i="5"/>
  <c r="R105" i="5"/>
  <c r="S360" i="5"/>
  <c r="R244" i="5"/>
  <c r="AC273" i="5"/>
  <c r="AE273" i="5" s="1"/>
  <c r="AC177" i="5"/>
  <c r="AS177" i="5" s="1"/>
  <c r="AC253" i="5"/>
  <c r="AS253" i="5" s="1"/>
  <c r="AT253" i="5" s="1"/>
  <c r="R395" i="5"/>
  <c r="AC330" i="5"/>
  <c r="AD330" i="5" s="1"/>
  <c r="AC426" i="5"/>
  <c r="AD426" i="5" s="1"/>
  <c r="AC215" i="5"/>
  <c r="AS215" i="5" s="1"/>
  <c r="AU215" i="5" s="1"/>
  <c r="AC395" i="5"/>
  <c r="AS395" i="5" s="1"/>
  <c r="AT395" i="5" s="1"/>
  <c r="AC169" i="5"/>
  <c r="AS169" i="5" s="1"/>
  <c r="AT169" i="5" s="1"/>
  <c r="S58" i="5"/>
  <c r="R97" i="5"/>
  <c r="S460" i="5"/>
  <c r="R144" i="5"/>
  <c r="S450" i="5"/>
  <c r="S466" i="5"/>
  <c r="R335" i="5"/>
  <c r="AC81" i="5"/>
  <c r="AS81" i="5" s="1"/>
  <c r="AT81" i="5" s="1"/>
  <c r="S362" i="5"/>
  <c r="S81" i="5"/>
  <c r="R196" i="5"/>
  <c r="AC450" i="5"/>
  <c r="AS450" i="5" s="1"/>
  <c r="AU450" i="5" s="1"/>
  <c r="AC97" i="5"/>
  <c r="AD97" i="5" s="1"/>
  <c r="S29" i="5"/>
  <c r="R180" i="5"/>
  <c r="S482" i="5"/>
  <c r="S354" i="5"/>
  <c r="R200" i="5"/>
  <c r="AC200" i="5"/>
  <c r="AS200" i="5" s="1"/>
  <c r="AU200" i="5" s="1"/>
  <c r="AC429" i="5"/>
  <c r="AD429" i="5" s="1"/>
  <c r="S341" i="5"/>
  <c r="S533" i="5"/>
  <c r="S528" i="5"/>
  <c r="S444" i="5"/>
  <c r="W11" i="5"/>
  <c r="X11" i="5" s="1"/>
  <c r="R322" i="5"/>
  <c r="S206" i="5"/>
  <c r="S256" i="5"/>
  <c r="S339" i="5"/>
  <c r="R459" i="5"/>
  <c r="S370" i="5"/>
  <c r="S179" i="5"/>
  <c r="S125" i="5"/>
  <c r="R289" i="5"/>
  <c r="S371" i="5"/>
  <c r="R497" i="5"/>
  <c r="R74" i="5"/>
  <c r="R297" i="5"/>
  <c r="R143" i="5"/>
  <c r="R263" i="5"/>
  <c r="R547" i="5"/>
  <c r="S293" i="5"/>
  <c r="R120" i="5"/>
  <c r="R462" i="5"/>
  <c r="AC300" i="5"/>
  <c r="AE300" i="5" s="1"/>
  <c r="AC472" i="5"/>
  <c r="AD472" i="5" s="1"/>
  <c r="AC235" i="5"/>
  <c r="AD235" i="5" s="1"/>
  <c r="AC552" i="5"/>
  <c r="AD552" i="5" s="1"/>
  <c r="AC341" i="5"/>
  <c r="AS341" i="5" s="1"/>
  <c r="AU341" i="5" s="1"/>
  <c r="AC99" i="5"/>
  <c r="AD99" i="5" s="1"/>
  <c r="AC544" i="5"/>
  <c r="AD544" i="5" s="1"/>
  <c r="AC560" i="5"/>
  <c r="AD560" i="5" s="1"/>
  <c r="AC69" i="5"/>
  <c r="AS69" i="5" s="1"/>
  <c r="AT69" i="5" s="1"/>
  <c r="AC370" i="5"/>
  <c r="AD370" i="5" s="1"/>
  <c r="AC75" i="5"/>
  <c r="AD75" i="5" s="1"/>
  <c r="AC68" i="5"/>
  <c r="AD68" i="5" s="1"/>
  <c r="AC371" i="5"/>
  <c r="AE371" i="5" s="1"/>
  <c r="AC221" i="5"/>
  <c r="AE221" i="5" s="1"/>
  <c r="AC547" i="5"/>
  <c r="AD547" i="5" s="1"/>
  <c r="AC263" i="5"/>
  <c r="AE263" i="5" s="1"/>
  <c r="AC206" i="5"/>
  <c r="AS206" i="5" s="1"/>
  <c r="AT206" i="5" s="1"/>
  <c r="AC387" i="5"/>
  <c r="AD387" i="5" s="1"/>
  <c r="S503" i="5"/>
  <c r="R378" i="5"/>
  <c r="S231" i="5"/>
  <c r="Q11" i="5"/>
  <c r="R11" i="5" s="1"/>
  <c r="R124" i="5"/>
  <c r="R82" i="5"/>
  <c r="R136" i="5"/>
  <c r="R54" i="5"/>
  <c r="S8" i="5"/>
  <c r="R221" i="5"/>
  <c r="R372" i="5"/>
  <c r="R544" i="5"/>
  <c r="R326" i="5"/>
  <c r="S59" i="5"/>
  <c r="S472" i="5"/>
  <c r="R387" i="5"/>
  <c r="S253" i="5"/>
  <c r="S75" i="5"/>
  <c r="R513" i="5"/>
  <c r="S177" i="5"/>
  <c r="R215" i="5"/>
  <c r="R391" i="5"/>
  <c r="S20" i="5"/>
  <c r="R553" i="5"/>
  <c r="R278" i="5"/>
  <c r="AC405" i="5"/>
  <c r="AE405" i="5" s="1"/>
  <c r="AC391" i="5"/>
  <c r="AD391" i="5" s="1"/>
  <c r="AC462" i="5"/>
  <c r="AS462" i="5" s="1"/>
  <c r="AT462" i="5" s="1"/>
  <c r="AC339" i="5"/>
  <c r="AS339" i="5" s="1"/>
  <c r="AU339" i="5" s="1"/>
  <c r="AC357" i="5"/>
  <c r="AS357" i="5" s="1"/>
  <c r="AU357" i="5" s="1"/>
  <c r="AC369" i="5"/>
  <c r="AE369" i="5" s="1"/>
  <c r="AC27" i="5"/>
  <c r="AS27" i="5" s="1"/>
  <c r="AT27" i="5" s="1"/>
  <c r="AC156" i="5"/>
  <c r="AE156" i="5" s="1"/>
  <c r="AC465" i="5"/>
  <c r="AS465" i="5" s="1"/>
  <c r="AC241" i="5"/>
  <c r="AS241" i="5" s="1"/>
  <c r="AU241" i="5" s="1"/>
  <c r="S357" i="5"/>
  <c r="AC444" i="5"/>
  <c r="AE444" i="5" s="1"/>
  <c r="AC175" i="5"/>
  <c r="AE175" i="5" s="1"/>
  <c r="AC293" i="5"/>
  <c r="AD293" i="5" s="1"/>
  <c r="AC432" i="5"/>
  <c r="AE432" i="5" s="1"/>
  <c r="AC480" i="5"/>
  <c r="AS480" i="5" s="1"/>
  <c r="AU480" i="5" s="1"/>
  <c r="AC199" i="5"/>
  <c r="AE199" i="5" s="1"/>
  <c r="AC533" i="5"/>
  <c r="AD533" i="5" s="1"/>
  <c r="AC157" i="5"/>
  <c r="AS157" i="5" s="1"/>
  <c r="AU157" i="5" s="1"/>
  <c r="AC319" i="5"/>
  <c r="AS319" i="5" s="1"/>
  <c r="AU319" i="5" s="1"/>
  <c r="AC166" i="5"/>
  <c r="AD166" i="5" s="1"/>
  <c r="AC378" i="5"/>
  <c r="AD378" i="5" s="1"/>
  <c r="AC67" i="5"/>
  <c r="AE67" i="5" s="1"/>
  <c r="AC514" i="5"/>
  <c r="AE514" i="5" s="1"/>
  <c r="AC105" i="5"/>
  <c r="AS105" i="5" s="1"/>
  <c r="AT105" i="5" s="1"/>
  <c r="AC477" i="5"/>
  <c r="AE477" i="5" s="1"/>
  <c r="R219" i="5"/>
  <c r="R381" i="5"/>
  <c r="S486" i="5"/>
  <c r="AC449" i="5"/>
  <c r="AE449" i="5" s="1"/>
  <c r="AC554" i="5"/>
  <c r="AE554" i="5" s="1"/>
  <c r="AC212" i="5"/>
  <c r="AD212" i="5" s="1"/>
  <c r="AC407" i="5"/>
  <c r="AE407" i="5" s="1"/>
  <c r="AC76" i="5"/>
  <c r="AD76" i="5" s="1"/>
  <c r="AC382" i="5"/>
  <c r="AE382" i="5" s="1"/>
  <c r="AC518" i="5"/>
  <c r="AE518" i="5" s="1"/>
  <c r="AC29" i="5"/>
  <c r="AD29" i="5" s="1"/>
  <c r="R260" i="5"/>
  <c r="R142" i="5"/>
  <c r="AC380" i="5"/>
  <c r="AE380" i="5" s="1"/>
  <c r="S230" i="5"/>
  <c r="AC230" i="5"/>
  <c r="AE230" i="5" s="1"/>
  <c r="AC334" i="5"/>
  <c r="AD334" i="5" s="1"/>
  <c r="R250" i="5"/>
  <c r="S336" i="5"/>
  <c r="S471" i="5"/>
  <c r="AC303" i="5"/>
  <c r="AE303" i="5" s="1"/>
  <c r="AC336" i="5"/>
  <c r="AD336" i="5" s="1"/>
  <c r="AC120" i="5"/>
  <c r="AD120" i="5" s="1"/>
  <c r="R133" i="5"/>
  <c r="R187" i="5"/>
  <c r="R26" i="5"/>
  <c r="S428" i="5"/>
  <c r="S456" i="5"/>
  <c r="R518" i="5"/>
  <c r="S72" i="5"/>
  <c r="S321" i="5"/>
  <c r="R314" i="5"/>
  <c r="S50" i="5"/>
  <c r="R57" i="5"/>
  <c r="R454" i="5"/>
  <c r="AC456" i="5"/>
  <c r="AD456" i="5" s="1"/>
  <c r="AC464" i="5"/>
  <c r="AD464" i="5" s="1"/>
  <c r="AC354" i="5"/>
  <c r="AD354" i="5" s="1"/>
  <c r="AC192" i="5"/>
  <c r="AS192" i="5" s="1"/>
  <c r="AU192" i="5" s="1"/>
  <c r="AC133" i="5"/>
  <c r="AD133" i="5" s="1"/>
  <c r="AC43" i="5"/>
  <c r="AS43" i="5" s="1"/>
  <c r="AT43" i="5" s="1"/>
  <c r="AC435" i="5"/>
  <c r="AD435" i="5" s="1"/>
  <c r="AC436" i="5"/>
  <c r="AD436" i="5" s="1"/>
  <c r="AC270" i="5"/>
  <c r="AD270" i="5" s="1"/>
  <c r="AC236" i="5"/>
  <c r="AE236" i="5" s="1"/>
  <c r="AC271" i="5"/>
  <c r="AE271" i="5" s="1"/>
  <c r="AC284" i="5"/>
  <c r="AD284" i="5" s="1"/>
  <c r="R349" i="5"/>
  <c r="S285" i="5"/>
  <c r="AC118" i="5"/>
  <c r="AS118" i="5" s="1"/>
  <c r="AT118" i="5" s="1"/>
  <c r="R495" i="5"/>
  <c r="S114" i="5"/>
  <c r="AC286" i="5"/>
  <c r="AS286" i="5" s="1"/>
  <c r="AU286" i="5" s="1"/>
  <c r="AC172" i="5"/>
  <c r="AE172" i="5" s="1"/>
  <c r="AC238" i="5"/>
  <c r="AS238" i="5" s="1"/>
  <c r="AT238" i="5" s="1"/>
  <c r="AC527" i="5"/>
  <c r="AS527" i="5" s="1"/>
  <c r="AC548" i="5"/>
  <c r="AS548" i="5" s="1"/>
  <c r="AT548" i="5" s="1"/>
  <c r="AC420" i="5"/>
  <c r="AD420" i="5" s="1"/>
  <c r="AC392" i="5"/>
  <c r="AS392" i="5" s="1"/>
  <c r="AT392" i="5" s="1"/>
  <c r="AC364" i="5"/>
  <c r="AS364" i="5" s="1"/>
  <c r="AU364" i="5" s="1"/>
  <c r="AC103" i="5"/>
  <c r="AD103" i="5" s="1"/>
  <c r="AC219" i="5"/>
  <c r="AE219" i="5" s="1"/>
  <c r="AC173" i="5"/>
  <c r="AS173" i="5" s="1"/>
  <c r="AU173" i="5" s="1"/>
  <c r="R286" i="5"/>
  <c r="R129" i="5"/>
  <c r="S192" i="5"/>
  <c r="R534" i="5"/>
  <c r="R264" i="5"/>
  <c r="AC255" i="5"/>
  <c r="AD255" i="5" s="1"/>
  <c r="AC250" i="5"/>
  <c r="AE250" i="5" s="1"/>
  <c r="R333" i="5"/>
  <c r="R433" i="5"/>
  <c r="R238" i="5"/>
  <c r="R172" i="5"/>
  <c r="S491" i="5"/>
  <c r="R532" i="5"/>
  <c r="R404" i="5"/>
  <c r="R262" i="5"/>
  <c r="S457" i="5"/>
  <c r="S429" i="5"/>
  <c r="R271" i="5"/>
  <c r="R116" i="5"/>
  <c r="R139" i="5"/>
  <c r="R554" i="5"/>
  <c r="AC262" i="5"/>
  <c r="AD262" i="5" s="1"/>
  <c r="R407" i="5"/>
  <c r="R270" i="5"/>
  <c r="S334" i="5"/>
  <c r="AC180" i="5"/>
  <c r="AD180" i="5" s="1"/>
  <c r="R64" i="5"/>
  <c r="AC486" i="5"/>
  <c r="AD486" i="5" s="1"/>
  <c r="AC116" i="5"/>
  <c r="AS116" i="5" s="1"/>
  <c r="AU116" i="5" s="1"/>
  <c r="R202" i="5"/>
  <c r="R272" i="5"/>
  <c r="AC202" i="5"/>
  <c r="AS202" i="5" s="1"/>
  <c r="AU202" i="5" s="1"/>
  <c r="AC272" i="5"/>
  <c r="AD272" i="5" s="1"/>
  <c r="AC331" i="5"/>
  <c r="AD331" i="5" s="1"/>
  <c r="S210" i="5"/>
  <c r="R198" i="5"/>
  <c r="R352" i="5"/>
  <c r="R316" i="5"/>
  <c r="S96" i="5"/>
  <c r="S110" i="5"/>
  <c r="R484" i="5"/>
  <c r="S255" i="5"/>
  <c r="S137" i="5"/>
  <c r="S386" i="5"/>
  <c r="R464" i="5"/>
  <c r="AC264" i="5"/>
  <c r="AD264" i="5" s="1"/>
  <c r="AC413" i="5"/>
  <c r="AS413" i="5" s="1"/>
  <c r="AU413" i="5" s="1"/>
  <c r="AC26" i="5"/>
  <c r="AE26" i="5" s="1"/>
  <c r="AC433" i="5"/>
  <c r="AS433" i="5" s="1"/>
  <c r="AU433" i="5" s="1"/>
  <c r="AC475" i="5"/>
  <c r="AS475" i="5" s="1"/>
  <c r="AT475" i="5" s="1"/>
  <c r="AC114" i="5"/>
  <c r="AD114" i="5" s="1"/>
  <c r="AC386" i="5"/>
  <c r="AS386" i="5" s="1"/>
  <c r="AC93" i="5"/>
  <c r="AE93" i="5" s="1"/>
  <c r="AC96" i="5"/>
  <c r="AS96" i="5" s="1"/>
  <c r="AU96" i="5" s="1"/>
  <c r="AC226" i="5"/>
  <c r="AD226" i="5" s="1"/>
  <c r="AC455" i="5"/>
  <c r="AD455" i="5" s="1"/>
  <c r="R261" i="5"/>
  <c r="S392" i="5"/>
  <c r="R380" i="5"/>
  <c r="S84" i="5"/>
  <c r="S93" i="5"/>
  <c r="S475" i="5"/>
  <c r="R181" i="5"/>
  <c r="AC285" i="5"/>
  <c r="AE285" i="5" s="1"/>
  <c r="AC314" i="5"/>
  <c r="AD314" i="5" s="1"/>
  <c r="AC439" i="5"/>
  <c r="AD439" i="5" s="1"/>
  <c r="AC51" i="5"/>
  <c r="AS51" i="5" s="1"/>
  <c r="AT51" i="5" s="1"/>
  <c r="AC333" i="5"/>
  <c r="AD333" i="5" s="1"/>
  <c r="S548" i="5"/>
  <c r="S51" i="5"/>
  <c r="R168" i="5"/>
  <c r="S418" i="5"/>
  <c r="S111" i="5"/>
  <c r="S516" i="5"/>
  <c r="S267" i="5"/>
  <c r="S226" i="5"/>
  <c r="S439" i="5"/>
  <c r="S248" i="5"/>
  <c r="R310" i="5"/>
  <c r="AC242" i="5"/>
  <c r="AD242" i="5" s="1"/>
  <c r="AC321" i="5"/>
  <c r="AD321" i="5" s="1"/>
  <c r="AC310" i="5"/>
  <c r="AD310" i="5" s="1"/>
  <c r="S485" i="5"/>
  <c r="R556" i="5"/>
  <c r="S223" i="5"/>
  <c r="AC489" i="5"/>
  <c r="AS489" i="5" s="1"/>
  <c r="AU489" i="5" s="1"/>
  <c r="AC149" i="5"/>
  <c r="AE149" i="5" s="1"/>
  <c r="AC62" i="5"/>
  <c r="AS62" i="5" s="1"/>
  <c r="AT62" i="5" s="1"/>
  <c r="AC232" i="5"/>
  <c r="AS232" i="5" s="1"/>
  <c r="AU232" i="5" s="1"/>
  <c r="AC328" i="5"/>
  <c r="AE328" i="5" s="1"/>
  <c r="AC502" i="5"/>
  <c r="AS502" i="5" s="1"/>
  <c r="AT502" i="5" s="1"/>
  <c r="AC38" i="5"/>
  <c r="AE38" i="5" s="1"/>
  <c r="AC123" i="5"/>
  <c r="AD123" i="5" s="1"/>
  <c r="AC424" i="5"/>
  <c r="AS424" i="5" s="1"/>
  <c r="AT424" i="5" s="1"/>
  <c r="AC259" i="5"/>
  <c r="AE259" i="5" s="1"/>
  <c r="S511" i="5"/>
  <c r="AC317" i="5"/>
  <c r="AS317" i="5" s="1"/>
  <c r="AT317" i="5" s="1"/>
  <c r="S208" i="5"/>
  <c r="S441" i="5"/>
  <c r="AC254" i="5"/>
  <c r="AD254" i="5" s="1"/>
  <c r="AC234" i="5"/>
  <c r="AS234" i="5" s="1"/>
  <c r="AU234" i="5" s="1"/>
  <c r="AC307" i="5"/>
  <c r="AE307" i="5" s="1"/>
  <c r="AC110" i="5"/>
  <c r="AS110" i="5" s="1"/>
  <c r="AU110" i="5" s="1"/>
  <c r="AC441" i="5"/>
  <c r="AE441" i="5" s="1"/>
  <c r="AC25" i="5"/>
  <c r="AD25" i="5" s="1"/>
  <c r="AC13" i="5"/>
  <c r="AS13" i="5" s="1"/>
  <c r="AU13" i="5" s="1"/>
  <c r="AC111" i="5"/>
  <c r="AD111" i="5" s="1"/>
  <c r="AC267" i="5"/>
  <c r="AS267" i="5" s="1"/>
  <c r="AU267" i="5" s="1"/>
  <c r="AC290" i="5"/>
  <c r="AS290" i="5" s="1"/>
  <c r="AU290" i="5" s="1"/>
  <c r="AC168" i="5"/>
  <c r="AD168" i="5" s="1"/>
  <c r="AC381" i="5"/>
  <c r="AD381" i="5" s="1"/>
  <c r="AC418" i="5"/>
  <c r="AS418" i="5" s="1"/>
  <c r="AT418" i="5" s="1"/>
  <c r="S494" i="5"/>
  <c r="R103" i="5"/>
  <c r="R254" i="5"/>
  <c r="S435" i="5"/>
  <c r="R211" i="5"/>
  <c r="R413" i="5"/>
  <c r="S108" i="5"/>
  <c r="S106" i="5"/>
  <c r="R455" i="5"/>
  <c r="R307" i="5"/>
  <c r="R290" i="5"/>
  <c r="R234" i="5"/>
  <c r="AC106" i="5"/>
  <c r="AD106" i="5" s="1"/>
  <c r="AC181" i="5"/>
  <c r="AS181" i="5" s="1"/>
  <c r="AC79" i="5"/>
  <c r="AD79" i="5" s="1"/>
  <c r="AC495" i="5"/>
  <c r="AS495" i="5" s="1"/>
  <c r="AU495" i="5" s="1"/>
  <c r="R25" i="5"/>
  <c r="R527" i="5"/>
  <c r="R13" i="5"/>
  <c r="R269" i="5"/>
  <c r="R309" i="5"/>
  <c r="R79" i="5"/>
  <c r="R490" i="5"/>
  <c r="S345" i="5"/>
  <c r="R282" i="5"/>
  <c r="R178" i="5"/>
  <c r="R161" i="5"/>
  <c r="R145" i="5"/>
  <c r="S323" i="5"/>
  <c r="S101" i="5"/>
  <c r="S420" i="5"/>
  <c r="R34" i="5"/>
  <c r="S436" i="5"/>
  <c r="AC490" i="5"/>
  <c r="AE490" i="5" s="1"/>
  <c r="AC532" i="5"/>
  <c r="AD532" i="5" s="1"/>
  <c r="AC352" i="5"/>
  <c r="AS352" i="5" s="1"/>
  <c r="AU352" i="5" s="1"/>
  <c r="AC491" i="5"/>
  <c r="AE491" i="5" s="1"/>
  <c r="AC145" i="5"/>
  <c r="AS145" i="5" s="1"/>
  <c r="AT145" i="5" s="1"/>
  <c r="AC137" i="5"/>
  <c r="AS137" i="5" s="1"/>
  <c r="AU137" i="5" s="1"/>
  <c r="AC428" i="5"/>
  <c r="AE428" i="5" s="1"/>
  <c r="AC248" i="5"/>
  <c r="AS248" i="5" s="1"/>
  <c r="AU248" i="5" s="1"/>
  <c r="AC349" i="5"/>
  <c r="AD349" i="5" s="1"/>
  <c r="S242" i="5"/>
  <c r="AC516" i="5"/>
  <c r="AE516" i="5" s="1"/>
  <c r="AC129" i="5"/>
  <c r="AE129" i="5" s="1"/>
  <c r="AC57" i="5"/>
  <c r="AS57" i="5" s="1"/>
  <c r="AU57" i="5" s="1"/>
  <c r="AC484" i="5"/>
  <c r="AS484" i="5" s="1"/>
  <c r="AT484" i="5" s="1"/>
  <c r="AC261" i="5"/>
  <c r="AE261" i="5" s="1"/>
  <c r="AC198" i="5"/>
  <c r="AE198" i="5" s="1"/>
  <c r="AC50" i="5"/>
  <c r="AE50" i="5" s="1"/>
  <c r="S104" i="5"/>
  <c r="S247" i="5"/>
  <c r="R41" i="5"/>
  <c r="R118" i="5"/>
  <c r="S149" i="5"/>
  <c r="R304" i="5"/>
  <c r="S353" i="5"/>
  <c r="R542" i="5"/>
  <c r="R343" i="5"/>
  <c r="R232" i="5"/>
  <c r="S98" i="5"/>
  <c r="R365" i="5"/>
  <c r="R546" i="5"/>
  <c r="AC494" i="5"/>
  <c r="AD494" i="5" s="1"/>
  <c r="AC10" i="5"/>
  <c r="AD10" i="5" s="1"/>
  <c r="AC478" i="5"/>
  <c r="AE478" i="5" s="1"/>
  <c r="AC367" i="5"/>
  <c r="AE367" i="5" s="1"/>
  <c r="AC283" i="5"/>
  <c r="AS283" i="5" s="1"/>
  <c r="AT283" i="5" s="1"/>
  <c r="AC165" i="5"/>
  <c r="AD165" i="5" s="1"/>
  <c r="AC208" i="5"/>
  <c r="AD208" i="5" s="1"/>
  <c r="AC217" i="5"/>
  <c r="AS217" i="5" s="1"/>
  <c r="AU217" i="5" s="1"/>
  <c r="AC32" i="5"/>
  <c r="AS32" i="5" s="1"/>
  <c r="AU32" i="5" s="1"/>
  <c r="S10" i="5"/>
  <c r="R499" i="5"/>
  <c r="AC463" i="5"/>
  <c r="AE463" i="5" s="1"/>
  <c r="R243" i="5"/>
  <c r="S165" i="5"/>
  <c r="S140" i="5"/>
  <c r="R39" i="5"/>
  <c r="R32" i="5"/>
  <c r="S62" i="5"/>
  <c r="AC141" i="5"/>
  <c r="AS141" i="5" s="1"/>
  <c r="AU141" i="5" s="1"/>
  <c r="R128" i="5"/>
  <c r="R298" i="5"/>
  <c r="S237" i="5"/>
  <c r="S535" i="5"/>
  <c r="R467" i="5"/>
  <c r="R63" i="5"/>
  <c r="R348" i="5"/>
  <c r="AC425" i="5"/>
  <c r="AE425" i="5" s="1"/>
  <c r="AC442" i="5"/>
  <c r="AS442" i="5" s="1"/>
  <c r="AU442" i="5" s="1"/>
  <c r="AC195" i="5"/>
  <c r="AE195" i="5" s="1"/>
  <c r="S431" i="5"/>
  <c r="S325" i="5"/>
  <c r="S489" i="5"/>
  <c r="S228" i="5"/>
  <c r="S195" i="5"/>
  <c r="R463" i="5"/>
  <c r="S71" i="5"/>
  <c r="R313" i="5"/>
  <c r="R402" i="5"/>
  <c r="S280" i="5"/>
  <c r="R478" i="5"/>
  <c r="R473" i="5"/>
  <c r="R259" i="5"/>
  <c r="S317" i="5"/>
  <c r="R121" i="5"/>
  <c r="R153" i="5"/>
  <c r="R502" i="5"/>
  <c r="R283" i="5"/>
  <c r="R151" i="5"/>
  <c r="AC153" i="5"/>
  <c r="AD153" i="5" s="1"/>
  <c r="AC228" i="5"/>
  <c r="AD228" i="5" s="1"/>
  <c r="AC467" i="5"/>
  <c r="AS467" i="5" s="1"/>
  <c r="AU467" i="5" s="1"/>
  <c r="AC53" i="5"/>
  <c r="AD53" i="5" s="1"/>
  <c r="AC48" i="5"/>
  <c r="AE48" i="5" s="1"/>
  <c r="AC98" i="5"/>
  <c r="AS98" i="5" s="1"/>
  <c r="AC474" i="5"/>
  <c r="AD474" i="5" s="1"/>
  <c r="AC280" i="5"/>
  <c r="AS280" i="5" s="1"/>
  <c r="AU280" i="5" s="1"/>
  <c r="AC485" i="5"/>
  <c r="AD485" i="5" s="1"/>
  <c r="AC531" i="5"/>
  <c r="AE531" i="5" s="1"/>
  <c r="AC473" i="5"/>
  <c r="AD473" i="5" s="1"/>
  <c r="AC210" i="5"/>
  <c r="AD210" i="5" s="1"/>
  <c r="AC365" i="5"/>
  <c r="AS365" i="5" s="1"/>
  <c r="AU365" i="5" s="1"/>
  <c r="AC104" i="5"/>
  <c r="AS104" i="5" s="1"/>
  <c r="AC23" i="5"/>
  <c r="AE23" i="5" s="1"/>
  <c r="AC546" i="5"/>
  <c r="AD546" i="5" s="1"/>
  <c r="AC243" i="5"/>
  <c r="AD243" i="5" s="1"/>
  <c r="AC282" i="5"/>
  <c r="AE282" i="5" s="1"/>
  <c r="AC325" i="5"/>
  <c r="AD325" i="5" s="1"/>
  <c r="AC313" i="5"/>
  <c r="AE313" i="5" s="1"/>
  <c r="R449" i="5"/>
  <c r="S135" i="5"/>
  <c r="R523" i="5"/>
  <c r="S23" i="5"/>
  <c r="R389" i="5"/>
  <c r="S184" i="5"/>
  <c r="S123" i="5"/>
  <c r="S40" i="5"/>
  <c r="S141" i="5"/>
  <c r="S358" i="5"/>
  <c r="S367" i="5"/>
  <c r="S182" i="5"/>
  <c r="R258" i="5"/>
  <c r="R474" i="5"/>
  <c r="S442" i="5"/>
  <c r="R45" i="5"/>
  <c r="S92" i="5"/>
  <c r="S443" i="5"/>
  <c r="AC358" i="5"/>
  <c r="AD358" i="5" s="1"/>
  <c r="AC39" i="5"/>
  <c r="AE39" i="5" s="1"/>
  <c r="AC269" i="5"/>
  <c r="AE269" i="5" s="1"/>
  <c r="AC431" i="5"/>
  <c r="AD431" i="5" s="1"/>
  <c r="AC499" i="5"/>
  <c r="AS499" i="5" s="1"/>
  <c r="AU499" i="5" s="1"/>
  <c r="AC128" i="5"/>
  <c r="AS128" i="5" s="1"/>
  <c r="AT128" i="5" s="1"/>
  <c r="AC443" i="5"/>
  <c r="AE443" i="5" s="1"/>
  <c r="AC220" i="5"/>
  <c r="AD220" i="5" s="1"/>
  <c r="AC340" i="5"/>
  <c r="AD340" i="5" s="1"/>
  <c r="AC179" i="5"/>
  <c r="AS179" i="5" s="1"/>
  <c r="AT179" i="5" s="1"/>
  <c r="S412" i="5"/>
  <c r="R390" i="5"/>
  <c r="S91" i="5"/>
  <c r="R382" i="5"/>
  <c r="R451" i="5"/>
  <c r="S303" i="5"/>
  <c r="R150" i="5"/>
  <c r="S469" i="5"/>
  <c r="AC469" i="5"/>
  <c r="AD469" i="5" s="1"/>
  <c r="AC28" i="5"/>
  <c r="AE28" i="5" s="1"/>
  <c r="AC139" i="5"/>
  <c r="AD139" i="5" s="1"/>
  <c r="R130" i="5"/>
  <c r="S174" i="5"/>
  <c r="R401" i="5"/>
  <c r="S76" i="5"/>
  <c r="AC448" i="5"/>
  <c r="AS448" i="5" s="1"/>
  <c r="AU448" i="5" s="1"/>
  <c r="AC209" i="5"/>
  <c r="AD209" i="5" s="1"/>
  <c r="AC88" i="5"/>
  <c r="AS88" i="5" s="1"/>
  <c r="AU88" i="5" s="1"/>
  <c r="AC174" i="5"/>
  <c r="AS174" i="5" s="1"/>
  <c r="AT174" i="5" s="1"/>
  <c r="AC318" i="5"/>
  <c r="AD318" i="5" s="1"/>
  <c r="AC119" i="5"/>
  <c r="AD119" i="5" s="1"/>
  <c r="AC332" i="5"/>
  <c r="AS332" i="5" s="1"/>
  <c r="AU332" i="5" s="1"/>
  <c r="AC251" i="5"/>
  <c r="AS251" i="5" s="1"/>
  <c r="AU251" i="5" s="1"/>
  <c r="R276" i="5"/>
  <c r="S276" i="5"/>
  <c r="R506" i="5"/>
  <c r="S506" i="5"/>
  <c r="R212" i="5"/>
  <c r="S212" i="5"/>
  <c r="S438" i="5"/>
  <c r="R438" i="5"/>
  <c r="AC294" i="5"/>
  <c r="AE294" i="5" s="1"/>
  <c r="AC543" i="5"/>
  <c r="AS543" i="5" s="1"/>
  <c r="AU543" i="5" s="1"/>
  <c r="R406" i="5"/>
  <c r="S112" i="5"/>
  <c r="S119" i="5"/>
  <c r="R295" i="5"/>
  <c r="S448" i="5"/>
  <c r="S155" i="5"/>
  <c r="S415" i="5"/>
  <c r="R338" i="5"/>
  <c r="S233" i="5"/>
  <c r="S78" i="5"/>
  <c r="R396" i="5"/>
  <c r="S379" i="5"/>
  <c r="R557" i="5"/>
  <c r="AC295" i="5"/>
  <c r="AD295" i="5" s="1"/>
  <c r="S377" i="5"/>
  <c r="R377" i="5"/>
  <c r="S385" i="5"/>
  <c r="R385" i="5"/>
  <c r="R122" i="5"/>
  <c r="S122" i="5"/>
  <c r="R510" i="5"/>
  <c r="S510" i="5"/>
  <c r="R80" i="5"/>
  <c r="S80" i="5"/>
  <c r="AC78" i="5"/>
  <c r="AS78" i="5" s="1"/>
  <c r="AT78" i="5" s="1"/>
  <c r="AC21" i="5"/>
  <c r="AS21" i="5" s="1"/>
  <c r="AU21" i="5" s="1"/>
  <c r="S543" i="5"/>
  <c r="R131" i="5"/>
  <c r="S275" i="5"/>
  <c r="R356" i="5"/>
  <c r="R308" i="5"/>
  <c r="R44" i="5"/>
  <c r="S550" i="5"/>
  <c r="AC130" i="5"/>
  <c r="AD130" i="5" s="1"/>
  <c r="AC356" i="5"/>
  <c r="AD356" i="5" s="1"/>
  <c r="AC359" i="5"/>
  <c r="AE359" i="5" s="1"/>
  <c r="AC558" i="5"/>
  <c r="AE558" i="5" s="1"/>
  <c r="S501" i="5"/>
  <c r="AC71" i="5"/>
  <c r="AS71" i="5" s="1"/>
  <c r="AU71" i="5" s="1"/>
  <c r="AC87" i="5"/>
  <c r="AE87" i="5" s="1"/>
  <c r="AC361" i="5"/>
  <c r="AE361" i="5" s="1"/>
  <c r="AC501" i="5"/>
  <c r="AS501" i="5" s="1"/>
  <c r="AU501" i="5" s="1"/>
  <c r="AC457" i="5"/>
  <c r="AD457" i="5" s="1"/>
  <c r="AC308" i="5"/>
  <c r="AS308" i="5" s="1"/>
  <c r="AT308" i="5" s="1"/>
  <c r="AC222" i="5"/>
  <c r="AE222" i="5" s="1"/>
  <c r="AC275" i="5"/>
  <c r="AS275" i="5" s="1"/>
  <c r="AT275" i="5" s="1"/>
  <c r="AC131" i="5"/>
  <c r="AE131" i="5" s="1"/>
  <c r="AC171" i="5"/>
  <c r="AS171" i="5" s="1"/>
  <c r="AU171" i="5" s="1"/>
  <c r="AC276" i="5"/>
  <c r="AE276" i="5" s="1"/>
  <c r="AC550" i="5"/>
  <c r="AS550" i="5" s="1"/>
  <c r="AU550" i="5" s="1"/>
  <c r="R299" i="5"/>
  <c r="S299" i="5"/>
  <c r="R53" i="5"/>
  <c r="S53" i="5"/>
  <c r="S521" i="5"/>
  <c r="R521" i="5"/>
  <c r="R173" i="5"/>
  <c r="S173" i="5"/>
  <c r="R186" i="5"/>
  <c r="S186" i="5"/>
  <c r="R284" i="5"/>
  <c r="S284" i="5"/>
  <c r="S48" i="5"/>
  <c r="R48" i="5"/>
  <c r="R531" i="5"/>
  <c r="S531" i="5"/>
  <c r="S217" i="5"/>
  <c r="R217" i="5"/>
  <c r="R331" i="5"/>
  <c r="S331" i="5"/>
  <c r="S24" i="5"/>
  <c r="R24" i="5"/>
  <c r="S38" i="5"/>
  <c r="R38" i="5"/>
  <c r="S526" i="5"/>
  <c r="R526" i="5"/>
  <c r="R328" i="5"/>
  <c r="S328" i="5"/>
  <c r="R361" i="5"/>
  <c r="S361" i="5"/>
  <c r="R384" i="5"/>
  <c r="S384" i="5"/>
  <c r="R167" i="5"/>
  <c r="S167" i="5"/>
  <c r="R220" i="5"/>
  <c r="S220" i="5"/>
  <c r="R49" i="5"/>
  <c r="S49" i="5"/>
  <c r="S340" i="5"/>
  <c r="R340" i="5"/>
  <c r="R185" i="5"/>
  <c r="S185" i="5"/>
  <c r="R430" i="5"/>
  <c r="S312" i="5"/>
  <c r="S398" i="5"/>
  <c r="R555" i="5"/>
  <c r="S302" i="5"/>
  <c r="S488" i="5"/>
  <c r="R209" i="5"/>
  <c r="R251" i="5"/>
  <c r="R320" i="5"/>
  <c r="R163" i="5"/>
  <c r="S558" i="5"/>
  <c r="R85" i="5"/>
  <c r="R493" i="5"/>
  <c r="R21" i="5"/>
  <c r="AC49" i="5"/>
  <c r="AS49" i="5" s="1"/>
  <c r="AT49" i="5" s="1"/>
  <c r="AC438" i="5"/>
  <c r="AD438" i="5" s="1"/>
  <c r="AC155" i="5"/>
  <c r="AD155" i="5" s="1"/>
  <c r="AC327" i="5"/>
  <c r="AD327" i="5" s="1"/>
  <c r="AC488" i="5"/>
  <c r="AE488" i="5" s="1"/>
  <c r="R476" i="5"/>
  <c r="R507" i="5"/>
  <c r="S327" i="5"/>
  <c r="R222" i="5"/>
  <c r="R318" i="5"/>
  <c r="S132" i="5"/>
  <c r="R87" i="5"/>
  <c r="R375" i="5"/>
  <c r="S315" i="5"/>
  <c r="S171" i="5"/>
  <c r="R12" i="5"/>
  <c r="S294" i="5"/>
  <c r="AC415" i="5"/>
  <c r="AE415" i="5" s="1"/>
  <c r="AC379" i="5"/>
  <c r="AE379" i="5" s="1"/>
  <c r="AC384" i="5"/>
  <c r="AS384" i="5" s="1"/>
  <c r="AT384" i="5" s="1"/>
  <c r="AC493" i="5"/>
  <c r="AS493" i="5" s="1"/>
  <c r="AT493" i="5" s="1"/>
  <c r="AC12" i="5"/>
  <c r="AD12" i="5" s="1"/>
  <c r="AC320" i="5"/>
  <c r="AE320" i="5" s="1"/>
  <c r="AC85" i="5"/>
  <c r="AE85" i="5" s="1"/>
  <c r="S31" i="5"/>
  <c r="AC398" i="5"/>
  <c r="AS398" i="5" s="1"/>
  <c r="AC555" i="5"/>
  <c r="AD555" i="5" s="1"/>
  <c r="AC167" i="5"/>
  <c r="AD167" i="5" s="1"/>
  <c r="AC223" i="5"/>
  <c r="AS223" i="5" s="1"/>
  <c r="AT223" i="5" s="1"/>
  <c r="AC237" i="5"/>
  <c r="AD237" i="5" s="1"/>
  <c r="AC163" i="5"/>
  <c r="AE163" i="5" s="1"/>
  <c r="AC406" i="5"/>
  <c r="AE406" i="5" s="1"/>
  <c r="AC557" i="5"/>
  <c r="AS557" i="5" s="1"/>
  <c r="AT557" i="5" s="1"/>
  <c r="AC298" i="5"/>
  <c r="AE298" i="5" s="1"/>
  <c r="AC511" i="5"/>
  <c r="AD511" i="5" s="1"/>
  <c r="AC135" i="5"/>
  <c r="AD135" i="5" s="1"/>
  <c r="AC385" i="5"/>
  <c r="AE385" i="5" s="1"/>
  <c r="AC122" i="5"/>
  <c r="AS122" i="5" s="1"/>
  <c r="AC184" i="5"/>
  <c r="AS184" i="5" s="1"/>
  <c r="AU184" i="5" s="1"/>
  <c r="AC41" i="5"/>
  <c r="AE41" i="5" s="1"/>
  <c r="AC312" i="5"/>
  <c r="AE312" i="5" s="1"/>
  <c r="AC377" i="5"/>
  <c r="AD377" i="5" s="1"/>
  <c r="AC510" i="5"/>
  <c r="AS510" i="5" s="1"/>
  <c r="AU510" i="5" s="1"/>
  <c r="AC353" i="5"/>
  <c r="AS353" i="5" s="1"/>
  <c r="AU353" i="5" s="1"/>
  <c r="AC348" i="5"/>
  <c r="AD348" i="5" s="1"/>
  <c r="AC231" i="5"/>
  <c r="AS231" i="5" s="1"/>
  <c r="AT231" i="5" s="1"/>
  <c r="AC535" i="5"/>
  <c r="AD535" i="5" s="1"/>
  <c r="AC182" i="5"/>
  <c r="AS182" i="5" s="1"/>
  <c r="AT182" i="5" s="1"/>
  <c r="AC542" i="5"/>
  <c r="AE542" i="5" s="1"/>
  <c r="AC338" i="5"/>
  <c r="AS338" i="5" s="1"/>
  <c r="AU338" i="5" s="1"/>
  <c r="AC31" i="5"/>
  <c r="AD31" i="5" s="1"/>
  <c r="AC390" i="5"/>
  <c r="AD390" i="5" s="1"/>
  <c r="AC401" i="5"/>
  <c r="AE401" i="5" s="1"/>
  <c r="AC82" i="5"/>
  <c r="AE82" i="5" s="1"/>
  <c r="AC63" i="5"/>
  <c r="AS63" i="5" s="1"/>
  <c r="AU63" i="5" s="1"/>
  <c r="AC161" i="5"/>
  <c r="AE161" i="5" s="1"/>
  <c r="AC507" i="5"/>
  <c r="AD507" i="5" s="1"/>
  <c r="AC91" i="5"/>
  <c r="AD91" i="5" s="1"/>
  <c r="AC402" i="5"/>
  <c r="AE402" i="5" s="1"/>
  <c r="AC479" i="5"/>
  <c r="AS479" i="5" s="1"/>
  <c r="AT479" i="5" s="1"/>
  <c r="AC304" i="5"/>
  <c r="AE304" i="5" s="1"/>
  <c r="AC225" i="5"/>
  <c r="AD225" i="5" s="1"/>
  <c r="AC40" i="5"/>
  <c r="AE40" i="5" s="1"/>
  <c r="AC185" i="5"/>
  <c r="AD185" i="5" s="1"/>
  <c r="AC24" i="5"/>
  <c r="AD24" i="5" s="1"/>
  <c r="AC140" i="5"/>
  <c r="AD140" i="5" s="1"/>
  <c r="AC396" i="5"/>
  <c r="AE396" i="5" s="1"/>
  <c r="AC132" i="5"/>
  <c r="AE132" i="5" s="1"/>
  <c r="AC521" i="5"/>
  <c r="AE521" i="5" s="1"/>
  <c r="AC299" i="5"/>
  <c r="AS299" i="5" s="1"/>
  <c r="AT299" i="5" s="1"/>
  <c r="AC414" i="5"/>
  <c r="AD414" i="5" s="1"/>
  <c r="AC427" i="5"/>
  <c r="AE427" i="5" s="1"/>
  <c r="AC345" i="5"/>
  <c r="AD345" i="5" s="1"/>
  <c r="AC506" i="5"/>
  <c r="AS506" i="5" s="1"/>
  <c r="AU506" i="5" s="1"/>
  <c r="AC92" i="5"/>
  <c r="AE92" i="5" s="1"/>
  <c r="AC302" i="5"/>
  <c r="AD302" i="5" s="1"/>
  <c r="AC343" i="5"/>
  <c r="AD343" i="5" s="1"/>
  <c r="AC211" i="5"/>
  <c r="AD211" i="5" s="1"/>
  <c r="AC233" i="5"/>
  <c r="AE233" i="5" s="1"/>
  <c r="AC430" i="5"/>
  <c r="AS430" i="5" s="1"/>
  <c r="AU430" i="5" s="1"/>
  <c r="S424" i="5"/>
  <c r="R424" i="5"/>
  <c r="R43" i="5"/>
  <c r="S43" i="5"/>
  <c r="AC101" i="5"/>
  <c r="AE101" i="5" s="1"/>
  <c r="AC517" i="5"/>
  <c r="AS517" i="5" s="1"/>
  <c r="AU517" i="5" s="1"/>
  <c r="R505" i="5"/>
  <c r="S517" i="5"/>
  <c r="AC551" i="5"/>
  <c r="AD551" i="5" s="1"/>
  <c r="AC20" i="5"/>
  <c r="AD20" i="5" s="1"/>
  <c r="AC159" i="5"/>
  <c r="AD159" i="5" s="1"/>
  <c r="S199" i="5"/>
  <c r="S537" i="5"/>
  <c r="R159" i="5"/>
  <c r="S559" i="5"/>
  <c r="AC559" i="5"/>
  <c r="AD559" i="5" s="1"/>
  <c r="R425" i="5"/>
  <c r="S524" i="5"/>
  <c r="AC524" i="5"/>
  <c r="AD524" i="5" s="1"/>
  <c r="AC505" i="5"/>
  <c r="AD505" i="5" s="1"/>
  <c r="AC55" i="5"/>
  <c r="AD55" i="5" s="1"/>
  <c r="S551" i="5"/>
  <c r="AC538" i="5"/>
  <c r="AS538" i="5" s="1"/>
  <c r="AU538" i="5" s="1"/>
  <c r="R46" i="5"/>
  <c r="S538" i="5"/>
  <c r="S55" i="5"/>
  <c r="S419" i="5"/>
  <c r="AC46" i="5"/>
  <c r="AS46" i="5" s="1"/>
  <c r="AT46" i="5" s="1"/>
  <c r="AC419" i="5"/>
  <c r="AD419" i="5" s="1"/>
  <c r="S332" i="5"/>
  <c r="R359" i="5"/>
  <c r="R291" i="5"/>
  <c r="R376" i="5"/>
  <c r="AC344" i="5"/>
  <c r="AS344" i="5" s="1"/>
  <c r="AU344" i="5" s="1"/>
  <c r="S344" i="5"/>
  <c r="R164" i="5"/>
  <c r="AC164" i="5"/>
  <c r="AD164" i="5" s="1"/>
  <c r="AC134" i="5"/>
  <c r="AS134" i="5" s="1"/>
  <c r="AU134" i="5" s="1"/>
  <c r="AC218" i="5"/>
  <c r="AS218" i="5" s="1"/>
  <c r="AT218" i="5" s="1"/>
  <c r="AC197" i="5"/>
  <c r="AD197" i="5" s="1"/>
  <c r="AC249" i="5"/>
  <c r="AS249" i="5" s="1"/>
  <c r="AT249" i="5" s="1"/>
  <c r="AC376" i="5"/>
  <c r="AD376" i="5" s="1"/>
  <c r="S249" i="5"/>
  <c r="R134" i="5"/>
  <c r="R56" i="5"/>
  <c r="S88" i="5"/>
  <c r="S218" i="5"/>
  <c r="S191" i="5"/>
  <c r="AC537" i="5"/>
  <c r="AD537" i="5" s="1"/>
  <c r="AC291" i="5"/>
  <c r="AE291" i="5" s="1"/>
  <c r="S539" i="5"/>
  <c r="S158" i="5"/>
  <c r="R480" i="5"/>
  <c r="AC301" i="5"/>
  <c r="AS301" i="5" s="1"/>
  <c r="AT301" i="5" s="1"/>
  <c r="AC158" i="5"/>
  <c r="AE158" i="5" s="1"/>
  <c r="AC468" i="5"/>
  <c r="AS468" i="5" s="1"/>
  <c r="AT468" i="5" s="1"/>
  <c r="AC56" i="5"/>
  <c r="AE56" i="5" s="1"/>
  <c r="R224" i="5"/>
  <c r="AC224" i="5"/>
  <c r="AD224" i="5" s="1"/>
  <c r="AC409" i="5"/>
  <c r="AE409" i="5" s="1"/>
  <c r="R409" i="5"/>
  <c r="K113" i="2"/>
  <c r="R197" i="5"/>
  <c r="R301" i="5"/>
  <c r="R364" i="5"/>
  <c r="B105" i="2"/>
  <c r="B107" i="2" s="1"/>
  <c r="H33" i="1" s="1"/>
  <c r="H31" i="1"/>
  <c r="Z17" i="4"/>
  <c r="AA17" i="4" s="1"/>
  <c r="Z130" i="4"/>
  <c r="Z154" i="4"/>
  <c r="Z152" i="4"/>
  <c r="Z120" i="4"/>
  <c r="AA120" i="4" s="1"/>
  <c r="Z155" i="4"/>
  <c r="AA155" i="4" s="1"/>
  <c r="Z46" i="4"/>
  <c r="Z56" i="4"/>
  <c r="Z54" i="4"/>
  <c r="Z139" i="4"/>
  <c r="AA139" i="4" s="1"/>
  <c r="Z16" i="4"/>
  <c r="AA16" i="4" s="1"/>
  <c r="Z62" i="4"/>
  <c r="Z68" i="4"/>
  <c r="AA68" i="4" s="1"/>
  <c r="Z89" i="4"/>
  <c r="AA89" i="4" s="1"/>
  <c r="Z72" i="4"/>
  <c r="AA72" i="4" s="1"/>
  <c r="Z133" i="4"/>
  <c r="Z135" i="4"/>
  <c r="AA135" i="4" s="1"/>
  <c r="Z34" i="4"/>
  <c r="AA34" i="4" s="1"/>
  <c r="Z37" i="4"/>
  <c r="Z150" i="4"/>
  <c r="Z76" i="4"/>
  <c r="AA76" i="4" s="1"/>
  <c r="Z69" i="4"/>
  <c r="Z116" i="4"/>
  <c r="Z10" i="4"/>
  <c r="AA10" i="4" s="1"/>
  <c r="Z41" i="4"/>
  <c r="Z107" i="4"/>
  <c r="AA107" i="4" s="1"/>
  <c r="Z109" i="4"/>
  <c r="AA109" i="4" s="1"/>
  <c r="Z91" i="4"/>
  <c r="Z142" i="4"/>
  <c r="Z87" i="4"/>
  <c r="AA87" i="4" s="1"/>
  <c r="Z29" i="4"/>
  <c r="AA29" i="4" s="1"/>
  <c r="Z95" i="4"/>
  <c r="AA95" i="4" s="1"/>
  <c r="Z99" i="4"/>
  <c r="AA99" i="4" s="1"/>
  <c r="Z55" i="4"/>
  <c r="AA55" i="4" s="1"/>
  <c r="Z57" i="4"/>
  <c r="AA57" i="4" s="1"/>
  <c r="Z25" i="4"/>
  <c r="AA25" i="4" s="1"/>
  <c r="Z105" i="4"/>
  <c r="AA105" i="4" s="1"/>
  <c r="Z104" i="4"/>
  <c r="Z83" i="4"/>
  <c r="AA83" i="4" s="1"/>
  <c r="Z58" i="4"/>
  <c r="AA58" i="4" s="1"/>
  <c r="Z31" i="4"/>
  <c r="AA31" i="4" s="1"/>
  <c r="Z45" i="4"/>
  <c r="AA45" i="4" s="1"/>
  <c r="Z75" i="4"/>
  <c r="Z39" i="4"/>
  <c r="Z79" i="4"/>
  <c r="Z49" i="4"/>
  <c r="Z33" i="4"/>
  <c r="AA33" i="4" s="1"/>
  <c r="AU447" i="5"/>
  <c r="AD447" i="5"/>
  <c r="AE447" i="5"/>
  <c r="AE497" i="5"/>
  <c r="AE323" i="5"/>
  <c r="AD508" i="5"/>
  <c r="AS58" i="5"/>
  <c r="AT58" i="5" s="1"/>
  <c r="AS509" i="5"/>
  <c r="AT509" i="5" s="1"/>
  <c r="AE487" i="5"/>
  <c r="AS487" i="5"/>
  <c r="AT487" i="5" s="1"/>
  <c r="AD58" i="5"/>
  <c r="AE34" i="5"/>
  <c r="AE509" i="5"/>
  <c r="AS526" i="5"/>
  <c r="AU526" i="5" s="1"/>
  <c r="AE375" i="5"/>
  <c r="AE498" i="5"/>
  <c r="AS186" i="5"/>
  <c r="AT186" i="5" s="1"/>
  <c r="AT152" i="5"/>
  <c r="AT498" i="5"/>
  <c r="AD186" i="5"/>
  <c r="AS375" i="5"/>
  <c r="AU375" i="5" s="1"/>
  <c r="AE152" i="5"/>
  <c r="AD152" i="5"/>
  <c r="AD498" i="5"/>
  <c r="AD512" i="5"/>
  <c r="AS34" i="5"/>
  <c r="AT34" i="5" s="1"/>
  <c r="AU412" i="5"/>
  <c r="AC9" i="5"/>
  <c r="AD9" i="5" s="1"/>
  <c r="AU146" i="5"/>
  <c r="AS497" i="5"/>
  <c r="AU497" i="5" s="1"/>
  <c r="AE508" i="5"/>
  <c r="AE412" i="5"/>
  <c r="AD412" i="5"/>
  <c r="AS323" i="5"/>
  <c r="AU323" i="5" s="1"/>
  <c r="AN9" i="5"/>
  <c r="AO9" i="5"/>
  <c r="X9" i="5"/>
  <c r="Y9" i="5"/>
  <c r="AD471" i="5"/>
  <c r="AE471" i="5"/>
  <c r="R9" i="5"/>
  <c r="S9" i="5"/>
  <c r="AI9" i="5"/>
  <c r="AH9" i="5"/>
  <c r="AP9" i="5"/>
  <c r="AB9" i="5"/>
  <c r="AA9" i="5"/>
  <c r="AK9" i="5"/>
  <c r="AL9" i="5"/>
  <c r="U9" i="5"/>
  <c r="V9" i="5"/>
  <c r="AS64" i="5"/>
  <c r="AU64" i="5" s="1"/>
  <c r="AU8" i="5"/>
  <c r="AT8" i="5"/>
  <c r="AE142" i="5"/>
  <c r="AD146" i="5"/>
  <c r="AE146" i="5"/>
  <c r="AD178" i="5"/>
  <c r="AD64" i="5"/>
  <c r="AE247" i="5"/>
  <c r="AS534" i="5"/>
  <c r="AT534" i="5" s="1"/>
  <c r="AD142" i="5"/>
  <c r="AD247" i="5"/>
  <c r="AD108" i="5"/>
  <c r="AS523" i="5"/>
  <c r="AU523" i="5" s="1"/>
  <c r="AT178" i="5"/>
  <c r="AT108" i="5"/>
  <c r="AE36" i="5"/>
  <c r="AE108" i="5"/>
  <c r="AT260" i="5"/>
  <c r="AE178" i="5"/>
  <c r="AD350" i="5"/>
  <c r="AS399" i="5"/>
  <c r="AU399" i="5" s="1"/>
  <c r="AE72" i="5"/>
  <c r="AS350" i="5"/>
  <c r="AT350" i="5" s="1"/>
  <c r="AE534" i="5"/>
  <c r="AD526" i="5"/>
  <c r="AS72" i="5"/>
  <c r="AD389" i="5"/>
  <c r="AS265" i="5"/>
  <c r="AT265" i="5" s="1"/>
  <c r="AD126" i="5"/>
  <c r="AD144" i="5"/>
  <c r="AS445" i="5"/>
  <c r="AT445" i="5" s="1"/>
  <c r="AE389" i="5"/>
  <c r="AD297" i="5"/>
  <c r="AD445" i="5"/>
  <c r="AD523" i="5"/>
  <c r="AD59" i="5"/>
  <c r="AE466" i="5"/>
  <c r="AS77" i="5"/>
  <c r="AT77" i="5" s="1"/>
  <c r="AS315" i="5"/>
  <c r="AU315" i="5" s="1"/>
  <c r="AD315" i="5"/>
  <c r="AS362" i="5"/>
  <c r="AT362" i="5" s="1"/>
  <c r="AE362" i="5"/>
  <c r="AE84" i="5"/>
  <c r="AD309" i="5"/>
  <c r="AE309" i="5"/>
  <c r="AS309" i="5"/>
  <c r="AT309" i="5" s="1"/>
  <c r="AS458" i="5"/>
  <c r="AU458" i="5" s="1"/>
  <c r="AD458" i="5"/>
  <c r="AE77" i="5"/>
  <c r="AS59" i="5"/>
  <c r="AT59" i="5" s="1"/>
  <c r="AD539" i="5"/>
  <c r="AS539" i="5"/>
  <c r="AE539" i="5"/>
  <c r="AE214" i="5"/>
  <c r="AE121" i="5"/>
  <c r="AS74" i="5"/>
  <c r="AT74" i="5" s="1"/>
  <c r="AE260" i="5"/>
  <c r="AD399" i="5"/>
  <c r="AS513" i="5"/>
  <c r="AU513" i="5" s="1"/>
  <c r="AE265" i="5"/>
  <c r="AE187" i="5"/>
  <c r="AD277" i="5"/>
  <c r="AD260" i="5"/>
  <c r="AD112" i="5"/>
  <c r="AS453" i="5"/>
  <c r="AT453" i="5" s="1"/>
  <c r="AS121" i="5"/>
  <c r="AT121" i="5" s="1"/>
  <c r="AD453" i="5"/>
  <c r="AS277" i="5"/>
  <c r="AT277" i="5" s="1"/>
  <c r="AU528" i="5"/>
  <c r="AE322" i="5"/>
  <c r="AS322" i="5"/>
  <c r="AT322" i="5" s="1"/>
  <c r="AD528" i="5"/>
  <c r="AS112" i="5"/>
  <c r="AT112" i="5" s="1"/>
  <c r="AE528" i="5"/>
  <c r="AE245" i="5"/>
  <c r="AD245" i="5"/>
  <c r="AS297" i="5"/>
  <c r="AT297" i="5" s="1"/>
  <c r="AU214" i="5"/>
  <c r="AD513" i="5"/>
  <c r="AD362" i="5"/>
  <c r="AD214" i="5"/>
  <c r="AS245" i="5"/>
  <c r="AU245" i="5" s="1"/>
  <c r="AE126" i="5"/>
  <c r="AS36" i="5"/>
  <c r="AT36" i="5" s="1"/>
  <c r="AS187" i="5"/>
  <c r="AT187" i="5" s="1"/>
  <c r="AE74" i="5"/>
  <c r="AE124" i="5"/>
  <c r="AS124" i="5"/>
  <c r="AT124" i="5" s="1"/>
  <c r="AE404" i="5"/>
  <c r="AS404" i="5"/>
  <c r="AT404" i="5" s="1"/>
  <c r="AU389" i="5"/>
  <c r="AT389" i="5"/>
  <c r="AT126" i="5"/>
  <c r="AU126" i="5"/>
  <c r="AT247" i="5"/>
  <c r="AU247" i="5"/>
  <c r="AU508" i="5"/>
  <c r="AT508" i="5"/>
  <c r="AD44" i="5" l="1"/>
  <c r="AU512" i="5"/>
  <c r="AE451" i="5"/>
  <c r="AE512" i="5"/>
  <c r="AS125" i="5"/>
  <c r="AU125" i="5" s="1"/>
  <c r="AE289" i="5"/>
  <c r="AT144" i="5"/>
  <c r="AE144" i="5"/>
  <c r="AD8" i="5"/>
  <c r="B255" i="2" s="1"/>
  <c r="B256" i="2" s="1"/>
  <c r="B257" i="2" s="1"/>
  <c r="F86" i="1" s="1"/>
  <c r="AD148" i="5"/>
  <c r="AT454" i="5"/>
  <c r="AE8" i="5"/>
  <c r="AS80" i="5"/>
  <c r="AD274" i="10"/>
  <c r="AE454" i="5"/>
  <c r="AD80" i="5"/>
  <c r="AD454" i="5"/>
  <c r="AT142" i="5"/>
  <c r="AU471" i="5"/>
  <c r="AV274" i="10"/>
  <c r="AW274" i="10" s="1"/>
  <c r="AE257" i="10"/>
  <c r="AE316" i="5"/>
  <c r="AS316" i="5"/>
  <c r="AT316" i="5" s="1"/>
  <c r="AD257" i="10"/>
  <c r="AD84" i="5"/>
  <c r="AU451" i="5"/>
  <c r="AS289" i="5"/>
  <c r="AU289" i="5" s="1"/>
  <c r="AD451" i="5"/>
  <c r="AD125" i="5"/>
  <c r="AS44" i="5"/>
  <c r="AT44" i="5" s="1"/>
  <c r="AE516" i="10"/>
  <c r="AS476" i="5"/>
  <c r="AT476" i="5" s="1"/>
  <c r="AU372" i="5"/>
  <c r="AD129" i="10"/>
  <c r="AE476" i="5"/>
  <c r="AS37" i="5"/>
  <c r="AU37" i="5" s="1"/>
  <c r="AS466" i="5"/>
  <c r="AT466" i="5" s="1"/>
  <c r="AD372" i="5"/>
  <c r="AX55" i="10"/>
  <c r="AD55" i="10"/>
  <c r="AS150" i="5"/>
  <c r="AU150" i="5" s="1"/>
  <c r="AE372" i="5"/>
  <c r="AD37" i="5"/>
  <c r="AD150" i="5"/>
  <c r="AE129" i="10"/>
  <c r="AV516" i="10"/>
  <c r="AW516" i="10" s="1"/>
  <c r="AD164" i="10"/>
  <c r="AE224" i="10"/>
  <c r="AV224" i="10"/>
  <c r="AW224" i="10" s="1"/>
  <c r="AS148" i="5"/>
  <c r="AT148" i="5" s="1"/>
  <c r="AV440" i="10"/>
  <c r="AW440" i="10" s="1"/>
  <c r="AD440" i="10"/>
  <c r="AE200" i="10"/>
  <c r="AD211" i="10"/>
  <c r="AD242" i="10"/>
  <c r="AV53" i="10"/>
  <c r="AW53" i="10" s="1"/>
  <c r="AT258" i="5"/>
  <c r="AD53" i="10"/>
  <c r="AT151" i="5"/>
  <c r="AD258" i="5"/>
  <c r="AD250" i="10"/>
  <c r="AV250" i="10"/>
  <c r="AX250" i="10" s="1"/>
  <c r="AD151" i="5"/>
  <c r="AE151" i="5"/>
  <c r="AE258" i="5"/>
  <c r="AS556" i="5"/>
  <c r="AT556" i="5" s="1"/>
  <c r="AV160" i="10"/>
  <c r="AW160" i="10" s="1"/>
  <c r="AE498" i="10"/>
  <c r="AV200" i="10"/>
  <c r="AW200" i="10" s="1"/>
  <c r="AE211" i="10"/>
  <c r="AD45" i="5"/>
  <c r="AS45" i="5"/>
  <c r="AT45" i="5" s="1"/>
  <c r="AV242" i="10"/>
  <c r="AX242" i="10" s="1"/>
  <c r="AV69" i="10"/>
  <c r="AW69" i="10" s="1"/>
  <c r="AD498" i="10"/>
  <c r="AD556" i="5"/>
  <c r="AE69" i="10"/>
  <c r="AE160" i="10"/>
  <c r="AO153" i="4"/>
  <c r="AN153" i="4" s="1"/>
  <c r="AV164" i="10"/>
  <c r="AW164" i="10" s="1"/>
  <c r="AD548" i="10"/>
  <c r="AV548" i="10"/>
  <c r="AW548" i="10" s="1"/>
  <c r="AV534" i="10"/>
  <c r="AW534" i="10" s="1"/>
  <c r="AE248" i="10"/>
  <c r="AV465" i="10"/>
  <c r="AX465" i="10" s="1"/>
  <c r="AD534" i="10"/>
  <c r="BN64" i="4"/>
  <c r="AI64" i="4"/>
  <c r="AI156" i="4"/>
  <c r="AI143" i="4"/>
  <c r="AI145" i="4"/>
  <c r="BN52" i="4"/>
  <c r="AI52" i="4"/>
  <c r="AI126" i="4"/>
  <c r="AI91" i="4"/>
  <c r="BN46" i="4"/>
  <c r="AI46" i="4"/>
  <c r="AI81" i="4"/>
  <c r="BN26" i="4"/>
  <c r="AI26" i="4"/>
  <c r="AI124" i="4"/>
  <c r="AI149" i="4"/>
  <c r="AI116" i="4"/>
  <c r="AI123" i="4"/>
  <c r="BN69" i="4"/>
  <c r="AI69" i="4"/>
  <c r="BN41" i="4"/>
  <c r="AI41" i="4"/>
  <c r="AI142" i="4"/>
  <c r="AI150" i="4"/>
  <c r="AI106" i="4"/>
  <c r="BN21" i="4"/>
  <c r="AI21" i="4"/>
  <c r="BN79" i="4"/>
  <c r="AI79" i="4"/>
  <c r="BN48" i="4"/>
  <c r="AI48" i="4"/>
  <c r="AI117" i="4"/>
  <c r="AI104" i="4"/>
  <c r="BN65" i="4"/>
  <c r="AI65" i="4"/>
  <c r="AI130" i="4"/>
  <c r="BN39" i="4"/>
  <c r="AI39" i="4"/>
  <c r="AI97" i="4"/>
  <c r="AI140" i="4"/>
  <c r="AI136" i="4"/>
  <c r="BN54" i="4"/>
  <c r="AI54" i="4"/>
  <c r="BN19" i="4"/>
  <c r="AI19" i="4"/>
  <c r="AI146" i="4"/>
  <c r="AI154" i="4"/>
  <c r="BN47" i="4"/>
  <c r="AI47" i="4"/>
  <c r="AI110" i="4"/>
  <c r="AI118" i="4"/>
  <c r="AI157" i="4"/>
  <c r="BN32" i="4"/>
  <c r="AI32" i="4"/>
  <c r="BN49" i="4"/>
  <c r="AI49" i="4"/>
  <c r="BN24" i="4"/>
  <c r="AI24" i="4"/>
  <c r="AI113" i="4"/>
  <c r="AI137" i="4"/>
  <c r="AI82" i="4"/>
  <c r="AI148" i="4"/>
  <c r="AI90" i="4"/>
  <c r="AI108" i="4"/>
  <c r="BN75" i="4"/>
  <c r="AI75" i="4"/>
  <c r="AI94" i="4"/>
  <c r="BN56" i="4"/>
  <c r="AI56" i="4"/>
  <c r="AI111" i="4"/>
  <c r="BI133" i="4"/>
  <c r="AI133" i="4"/>
  <c r="BN67" i="4"/>
  <c r="AI67" i="4"/>
  <c r="AI112" i="4"/>
  <c r="BN62" i="4"/>
  <c r="AI62" i="4"/>
  <c r="AA62" i="4"/>
  <c r="AB62" i="4" s="1"/>
  <c r="BU62" i="4" s="1"/>
  <c r="AP62" i="4"/>
  <c r="AO62" i="4" s="1"/>
  <c r="AN62" i="4" s="1"/>
  <c r="BI62" i="4"/>
  <c r="AP112" i="4"/>
  <c r="AO112" i="4" s="1"/>
  <c r="AA112" i="4"/>
  <c r="AB112" i="4" s="1"/>
  <c r="BU112" i="4" s="1"/>
  <c r="AP67" i="4"/>
  <c r="AO67" i="4" s="1"/>
  <c r="BI8" i="4"/>
  <c r="BI132" i="4"/>
  <c r="BI120" i="4"/>
  <c r="BI30" i="4"/>
  <c r="AA133" i="4"/>
  <c r="AB133" i="4" s="1"/>
  <c r="BU133" i="4" s="1"/>
  <c r="BI119" i="4"/>
  <c r="BI80" i="4"/>
  <c r="AA67" i="4"/>
  <c r="AB67" i="4" s="1"/>
  <c r="BU67" i="4" s="1"/>
  <c r="BI42" i="4"/>
  <c r="BI33" i="4"/>
  <c r="BI38" i="4"/>
  <c r="BI107" i="4"/>
  <c r="AP102" i="4"/>
  <c r="AO102" i="4" s="1"/>
  <c r="AN102" i="4" s="1"/>
  <c r="AP133" i="4"/>
  <c r="AP122" i="4"/>
  <c r="AP59" i="4"/>
  <c r="AO59" i="4" s="1"/>
  <c r="AN59" i="4" s="1"/>
  <c r="BN59" i="4"/>
  <c r="AP37" i="4"/>
  <c r="AO37" i="4" s="1"/>
  <c r="AQ37" i="4" s="1"/>
  <c r="AR37" i="4" s="1"/>
  <c r="BN37" i="4"/>
  <c r="BI99" i="4"/>
  <c r="AA37" i="4"/>
  <c r="AB37" i="4" s="1"/>
  <c r="BI67" i="4"/>
  <c r="AA39" i="4"/>
  <c r="BI153" i="4"/>
  <c r="AA59" i="4"/>
  <c r="BI93" i="4"/>
  <c r="BI13" i="4"/>
  <c r="AA41" i="4"/>
  <c r="AB41" i="4" s="1"/>
  <c r="BI43" i="4"/>
  <c r="BI73" i="4"/>
  <c r="BI44" i="4"/>
  <c r="BI138" i="4"/>
  <c r="AA152" i="4"/>
  <c r="AB152" i="4" s="1"/>
  <c r="BU152" i="4" s="1"/>
  <c r="AP152" i="4"/>
  <c r="BI144" i="4"/>
  <c r="AQ107" i="4"/>
  <c r="AR107" i="4" s="1"/>
  <c r="AS107" i="4" s="1"/>
  <c r="AP56" i="4"/>
  <c r="AO56" i="4" s="1"/>
  <c r="AQ56" i="4" s="1"/>
  <c r="AR56" i="4" s="1"/>
  <c r="AP97" i="4"/>
  <c r="AO97" i="4" s="1"/>
  <c r="BI70" i="4"/>
  <c r="BI29" i="4"/>
  <c r="AA154" i="4"/>
  <c r="AB154" i="4" s="1"/>
  <c r="BU154" i="4" s="1"/>
  <c r="AP41" i="4"/>
  <c r="AO41" i="4" s="1"/>
  <c r="AP69" i="4"/>
  <c r="AO69" i="4" s="1"/>
  <c r="BI131" i="4"/>
  <c r="BI125" i="4"/>
  <c r="BI40" i="4"/>
  <c r="BI88" i="4"/>
  <c r="BI103" i="4"/>
  <c r="AP150" i="4"/>
  <c r="AP154" i="4"/>
  <c r="AP39" i="4"/>
  <c r="AO39" i="4" s="1"/>
  <c r="AP126" i="4"/>
  <c r="AP91" i="4"/>
  <c r="AO91" i="4" s="1"/>
  <c r="AN91" i="4" s="1"/>
  <c r="AA126" i="4"/>
  <c r="AA150" i="4"/>
  <c r="AB150" i="4" s="1"/>
  <c r="BU150" i="4" s="1"/>
  <c r="AA56" i="4"/>
  <c r="AB56" i="4" s="1"/>
  <c r="AA97" i="4"/>
  <c r="AB97" i="4" s="1"/>
  <c r="BU97" i="4" s="1"/>
  <c r="AA111" i="4"/>
  <c r="AP111" i="4"/>
  <c r="AO111" i="4" s="1"/>
  <c r="AQ111" i="4" s="1"/>
  <c r="AR111" i="4" s="1"/>
  <c r="BI14" i="4"/>
  <c r="BI66" i="4"/>
  <c r="BI89" i="4"/>
  <c r="BI76" i="4"/>
  <c r="BI121" i="4"/>
  <c r="BI83" i="4"/>
  <c r="BI22" i="4"/>
  <c r="BI134" i="4"/>
  <c r="BI17" i="4"/>
  <c r="BI155" i="4"/>
  <c r="BI87" i="4"/>
  <c r="BI20" i="4"/>
  <c r="AO61" i="4"/>
  <c r="AO23" i="4"/>
  <c r="AO42" i="4"/>
  <c r="AQ42" i="4" s="1"/>
  <c r="AR42" i="4" s="1"/>
  <c r="BI52" i="4"/>
  <c r="BI108" i="4"/>
  <c r="AA142" i="4"/>
  <c r="AB142" i="4" s="1"/>
  <c r="BU142" i="4" s="1"/>
  <c r="AA91" i="4"/>
  <c r="AB91" i="4" s="1"/>
  <c r="BI81" i="4"/>
  <c r="BI24" i="4"/>
  <c r="BI113" i="4"/>
  <c r="AO8" i="4"/>
  <c r="AO35" i="4"/>
  <c r="AQ35" i="4" s="1"/>
  <c r="AR35" i="4" s="1"/>
  <c r="AO139" i="4"/>
  <c r="AN139" i="4" s="1"/>
  <c r="AO73" i="4"/>
  <c r="AO30" i="4"/>
  <c r="AO66" i="4"/>
  <c r="AQ66" i="4" s="1"/>
  <c r="AR66" i="4" s="1"/>
  <c r="AO38" i="4"/>
  <c r="AO119" i="4"/>
  <c r="AO125" i="4"/>
  <c r="AQ125" i="4" s="1"/>
  <c r="AR125" i="4" s="1"/>
  <c r="AO131" i="4"/>
  <c r="AO12" i="4"/>
  <c r="AO103" i="4"/>
  <c r="AO115" i="4"/>
  <c r="AQ115" i="4" s="1"/>
  <c r="AR115" i="4" s="1"/>
  <c r="AO70" i="4"/>
  <c r="BI75" i="4"/>
  <c r="BI109" i="4"/>
  <c r="BI141" i="4"/>
  <c r="BI15" i="4"/>
  <c r="BI105" i="4"/>
  <c r="BI36" i="4"/>
  <c r="BI27" i="4"/>
  <c r="BI53" i="4"/>
  <c r="BI106" i="4"/>
  <c r="BI110" i="4"/>
  <c r="BI65" i="4"/>
  <c r="AO121" i="4"/>
  <c r="AO147" i="4"/>
  <c r="AQ147" i="4" s="1"/>
  <c r="AR147" i="4" s="1"/>
  <c r="AO16" i="4"/>
  <c r="AO9" i="4"/>
  <c r="AN9" i="4" s="1"/>
  <c r="AO138" i="4"/>
  <c r="AQ138" i="4" s="1"/>
  <c r="AR138" i="4" s="1"/>
  <c r="AO50" i="4"/>
  <c r="AO127" i="4"/>
  <c r="AO105" i="4"/>
  <c r="AQ105" i="4" s="1"/>
  <c r="AR105" i="4" s="1"/>
  <c r="AO25" i="4"/>
  <c r="AO135" i="4"/>
  <c r="AN135" i="4" s="1"/>
  <c r="AO72" i="4"/>
  <c r="AN72" i="4" s="1"/>
  <c r="AO15" i="4"/>
  <c r="AO34" i="4"/>
  <c r="AO109" i="4"/>
  <c r="AO77" i="4"/>
  <c r="AQ77" i="4" s="1"/>
  <c r="AR77" i="4" s="1"/>
  <c r="AP142" i="4"/>
  <c r="BI39" i="4"/>
  <c r="AO20" i="4"/>
  <c r="AQ20" i="4" s="1"/>
  <c r="AR20" i="4" s="1"/>
  <c r="AO33" i="4"/>
  <c r="AQ33" i="4" s="1"/>
  <c r="AR33" i="4" s="1"/>
  <c r="AO85" i="4"/>
  <c r="AQ85" i="4" s="1"/>
  <c r="AR85" i="4" s="1"/>
  <c r="AO88" i="4"/>
  <c r="BI94" i="4"/>
  <c r="BI102" i="4"/>
  <c r="BI47" i="4"/>
  <c r="BI46" i="4"/>
  <c r="BI146" i="4"/>
  <c r="AO101" i="4"/>
  <c r="AN101" i="4" s="1"/>
  <c r="AO43" i="4"/>
  <c r="AO51" i="4"/>
  <c r="AO29" i="4"/>
  <c r="AO27" i="4"/>
  <c r="AO144" i="4"/>
  <c r="AO31" i="4"/>
  <c r="AO76" i="4"/>
  <c r="AO89" i="4"/>
  <c r="AO84" i="4"/>
  <c r="AN84" i="4" s="1"/>
  <c r="AO11" i="4"/>
  <c r="AQ11" i="4" s="1"/>
  <c r="AR11" i="4" s="1"/>
  <c r="AO93" i="4"/>
  <c r="AO17" i="4"/>
  <c r="AO155" i="4"/>
  <c r="AN155" i="4" s="1"/>
  <c r="AO57" i="4"/>
  <c r="AO13" i="4"/>
  <c r="AQ13" i="4" s="1"/>
  <c r="AR13" i="4" s="1"/>
  <c r="AO141" i="4"/>
  <c r="AO45" i="4"/>
  <c r="AQ45" i="4" s="1"/>
  <c r="AR45" i="4" s="1"/>
  <c r="AO151" i="4"/>
  <c r="BI116" i="4"/>
  <c r="BI56" i="4"/>
  <c r="BI79" i="4"/>
  <c r="BI118" i="4"/>
  <c r="AO58" i="4"/>
  <c r="AO129" i="4"/>
  <c r="AQ129" i="4" s="1"/>
  <c r="AR129" i="4" s="1"/>
  <c r="AO53" i="4"/>
  <c r="AO80" i="4"/>
  <c r="AO55" i="4"/>
  <c r="AN55" i="4" s="1"/>
  <c r="AO63" i="4"/>
  <c r="AA69" i="4"/>
  <c r="AB69" i="4" s="1"/>
  <c r="BU69" i="4" s="1"/>
  <c r="AA140" i="4"/>
  <c r="AA94" i="4"/>
  <c r="AP140" i="4"/>
  <c r="AP94" i="4"/>
  <c r="AO94" i="4" s="1"/>
  <c r="AA122" i="4"/>
  <c r="AP90" i="4"/>
  <c r="AO90" i="4" s="1"/>
  <c r="AA102" i="4"/>
  <c r="AA130" i="4"/>
  <c r="AB130" i="4" s="1"/>
  <c r="AA108" i="4"/>
  <c r="AB108" i="4" s="1"/>
  <c r="BU108" i="4" s="1"/>
  <c r="AP75" i="4"/>
  <c r="AO75" i="4" s="1"/>
  <c r="AP130" i="4"/>
  <c r="AP108" i="4"/>
  <c r="AA75" i="4"/>
  <c r="AB75" i="4" s="1"/>
  <c r="BU75" i="4" s="1"/>
  <c r="AP52" i="4"/>
  <c r="AO52" i="4" s="1"/>
  <c r="AA116" i="4"/>
  <c r="AB116" i="4" s="1"/>
  <c r="AA90" i="4"/>
  <c r="AB90" i="4" s="1"/>
  <c r="BU90" i="4" s="1"/>
  <c r="AA123" i="4"/>
  <c r="AB123" i="4" s="1"/>
  <c r="BU123" i="4" s="1"/>
  <c r="AB38" i="4"/>
  <c r="BU38" i="4" s="1"/>
  <c r="AP123" i="4"/>
  <c r="AP145" i="4"/>
  <c r="AA145" i="4"/>
  <c r="AB145" i="4" s="1"/>
  <c r="BU145" i="4" s="1"/>
  <c r="AA52" i="4"/>
  <c r="AB52" i="4" s="1"/>
  <c r="BU52" i="4" s="1"/>
  <c r="AP116" i="4"/>
  <c r="AP124" i="4"/>
  <c r="AP148" i="4"/>
  <c r="AP82" i="4"/>
  <c r="AO82" i="4" s="1"/>
  <c r="AP48" i="4"/>
  <c r="AO48" i="4" s="1"/>
  <c r="AP117" i="4"/>
  <c r="AP156" i="4"/>
  <c r="AP143" i="4"/>
  <c r="AB11" i="4"/>
  <c r="BU11" i="4" s="1"/>
  <c r="AB35" i="4"/>
  <c r="BU35" i="4" s="1"/>
  <c r="AB125" i="4"/>
  <c r="BU125" i="4" s="1"/>
  <c r="AB115" i="4"/>
  <c r="BU115" i="4" s="1"/>
  <c r="AP32" i="4"/>
  <c r="AO32" i="4" s="1"/>
  <c r="AP157" i="4"/>
  <c r="AP19" i="4"/>
  <c r="AN40" i="4"/>
  <c r="AQ40" i="4"/>
  <c r="AR40" i="4" s="1"/>
  <c r="AO100" i="4"/>
  <c r="AO92" i="4"/>
  <c r="AN36" i="4"/>
  <c r="AQ36" i="4"/>
  <c r="AR36" i="4" s="1"/>
  <c r="AO114" i="4"/>
  <c r="AO134" i="4"/>
  <c r="AQ28" i="4"/>
  <c r="AR28" i="4" s="1"/>
  <c r="AN28" i="4"/>
  <c r="AP81" i="4"/>
  <c r="AP24" i="4"/>
  <c r="AP113" i="4"/>
  <c r="AP137" i="4"/>
  <c r="AP149" i="4"/>
  <c r="AP47" i="4"/>
  <c r="AP46" i="4"/>
  <c r="AP64" i="4"/>
  <c r="AO64" i="4" s="1"/>
  <c r="AP136" i="4"/>
  <c r="AP110" i="4"/>
  <c r="AP104" i="4"/>
  <c r="AP65" i="4"/>
  <c r="AB28" i="4"/>
  <c r="BU28" i="4" s="1"/>
  <c r="AN18" i="4"/>
  <c r="AQ18" i="4"/>
  <c r="AR18" i="4" s="1"/>
  <c r="AQ99" i="4"/>
  <c r="AR99" i="4" s="1"/>
  <c r="AN99" i="4"/>
  <c r="AO128" i="4"/>
  <c r="AN78" i="4"/>
  <c r="AQ78" i="4"/>
  <c r="AR78" i="4" s="1"/>
  <c r="AN95" i="4"/>
  <c r="AQ95" i="4"/>
  <c r="AR95" i="4" s="1"/>
  <c r="AN14" i="4"/>
  <c r="AQ14" i="4"/>
  <c r="AR14" i="4" s="1"/>
  <c r="AQ120" i="4"/>
  <c r="AR120" i="4" s="1"/>
  <c r="AN120" i="4"/>
  <c r="AO96" i="4"/>
  <c r="AQ10" i="4"/>
  <c r="AR10" i="4" s="1"/>
  <c r="AN10" i="4"/>
  <c r="AQ68" i="4"/>
  <c r="AR68" i="4" s="1"/>
  <c r="AN68" i="4"/>
  <c r="AQ86" i="4"/>
  <c r="AR86" i="4" s="1"/>
  <c r="AN86" i="4"/>
  <c r="AN71" i="4"/>
  <c r="AQ71" i="4"/>
  <c r="AR71" i="4" s="1"/>
  <c r="AQ60" i="4"/>
  <c r="AR60" i="4" s="1"/>
  <c r="AN60" i="4"/>
  <c r="AQ98" i="4"/>
  <c r="AR98" i="4" s="1"/>
  <c r="AN98" i="4"/>
  <c r="AP106" i="4"/>
  <c r="AO106" i="4" s="1"/>
  <c r="AP21" i="4"/>
  <c r="AP49" i="4"/>
  <c r="AP146" i="4"/>
  <c r="AN22" i="4"/>
  <c r="AQ22" i="4"/>
  <c r="AR22" i="4" s="1"/>
  <c r="AN87" i="4"/>
  <c r="AQ87" i="4"/>
  <c r="AR87" i="4" s="1"/>
  <c r="AO44" i="4"/>
  <c r="AO132" i="4"/>
  <c r="AQ83" i="4"/>
  <c r="AR83" i="4" s="1"/>
  <c r="AN83" i="4"/>
  <c r="AN74" i="4"/>
  <c r="AQ74" i="4"/>
  <c r="AR74" i="4" s="1"/>
  <c r="AP79" i="4"/>
  <c r="AO79" i="4" s="1"/>
  <c r="AP26" i="4"/>
  <c r="AO26" i="4" s="1"/>
  <c r="AP118" i="4"/>
  <c r="AP54" i="4"/>
  <c r="AB138" i="4"/>
  <c r="BU138" i="4" s="1"/>
  <c r="AB103" i="4"/>
  <c r="BU103" i="4" s="1"/>
  <c r="AB121" i="4"/>
  <c r="BU121" i="4" s="1"/>
  <c r="AA82" i="4"/>
  <c r="AA124" i="4"/>
  <c r="AA148" i="4"/>
  <c r="AA48" i="4"/>
  <c r="AA117" i="4"/>
  <c r="AA157" i="4"/>
  <c r="AA156" i="4"/>
  <c r="AA143" i="4"/>
  <c r="AE446" i="5"/>
  <c r="AB63" i="4"/>
  <c r="BU63" i="4" s="1"/>
  <c r="AB129" i="4"/>
  <c r="BU129" i="4" s="1"/>
  <c r="AB18" i="4"/>
  <c r="BU18" i="4" s="1"/>
  <c r="AB23" i="4"/>
  <c r="BU23" i="4" s="1"/>
  <c r="AB93" i="4"/>
  <c r="BU93" i="4" s="1"/>
  <c r="AB101" i="4"/>
  <c r="BU101" i="4" s="1"/>
  <c r="AE471" i="10"/>
  <c r="AE203" i="10"/>
  <c r="AV219" i="10"/>
  <c r="AW219" i="10" s="1"/>
  <c r="AE373" i="10"/>
  <c r="AB55" i="4"/>
  <c r="AB87" i="4"/>
  <c r="AB45" i="4"/>
  <c r="AB58" i="4"/>
  <c r="AB25" i="4"/>
  <c r="AB95" i="4"/>
  <c r="AB89" i="4"/>
  <c r="AB139" i="4"/>
  <c r="BU139" i="4" s="1"/>
  <c r="AB155" i="4"/>
  <c r="BU155" i="4" s="1"/>
  <c r="AB73" i="4"/>
  <c r="BU73" i="4" s="1"/>
  <c r="AB131" i="4"/>
  <c r="BU131" i="4" s="1"/>
  <c r="AB36" i="4"/>
  <c r="BU36" i="4" s="1"/>
  <c r="AB151" i="4"/>
  <c r="BU151" i="4" s="1"/>
  <c r="AB70" i="4"/>
  <c r="BU70" i="4" s="1"/>
  <c r="AB12" i="4"/>
  <c r="BU12" i="4" s="1"/>
  <c r="AB98" i="4"/>
  <c r="BU98" i="4" s="1"/>
  <c r="AB15" i="4"/>
  <c r="BU15" i="4" s="1"/>
  <c r="AB100" i="4"/>
  <c r="BU100" i="4" s="1"/>
  <c r="AB44" i="4"/>
  <c r="BU44" i="4" s="1"/>
  <c r="AB33" i="4"/>
  <c r="AB31" i="4"/>
  <c r="AB76" i="4"/>
  <c r="BU76" i="4" s="1"/>
  <c r="AB153" i="4"/>
  <c r="BU153" i="4" s="1"/>
  <c r="AB14" i="4"/>
  <c r="BU14" i="4" s="1"/>
  <c r="AB86" i="4"/>
  <c r="BU86" i="4" s="1"/>
  <c r="AB42" i="4"/>
  <c r="BU42" i="4" s="1"/>
  <c r="AB85" i="4"/>
  <c r="BU85" i="4" s="1"/>
  <c r="AB114" i="4"/>
  <c r="BU114" i="4" s="1"/>
  <c r="AB147" i="4"/>
  <c r="BU147" i="4" s="1"/>
  <c r="AB80" i="4"/>
  <c r="BU80" i="4" s="1"/>
  <c r="AB71" i="4"/>
  <c r="BU71" i="4" s="1"/>
  <c r="AB92" i="4"/>
  <c r="BU92" i="4" s="1"/>
  <c r="AB105" i="4"/>
  <c r="AB57" i="4"/>
  <c r="AB99" i="4"/>
  <c r="AB29" i="4"/>
  <c r="AB109" i="4"/>
  <c r="AB10" i="4"/>
  <c r="AB135" i="4"/>
  <c r="AB72" i="4"/>
  <c r="BU72" i="4" s="1"/>
  <c r="AB68" i="4"/>
  <c r="BU68" i="4" s="1"/>
  <c r="AB16" i="4"/>
  <c r="BU16" i="4" s="1"/>
  <c r="AB120" i="4"/>
  <c r="BU120" i="4" s="1"/>
  <c r="AB17" i="4"/>
  <c r="AB78" i="4"/>
  <c r="BU78" i="4" s="1"/>
  <c r="AB77" i="4"/>
  <c r="BU77" i="4" s="1"/>
  <c r="AB144" i="4"/>
  <c r="BU144" i="4" s="1"/>
  <c r="AB119" i="4"/>
  <c r="BU119" i="4" s="1"/>
  <c r="AB20" i="4"/>
  <c r="BU20" i="4" s="1"/>
  <c r="AB51" i="4"/>
  <c r="BU51" i="4" s="1"/>
  <c r="AB61" i="4"/>
  <c r="BU61" i="4" s="1"/>
  <c r="AB127" i="4"/>
  <c r="BU127" i="4" s="1"/>
  <c r="AB22" i="4"/>
  <c r="BU22" i="4" s="1"/>
  <c r="AB83" i="4"/>
  <c r="BU83" i="4" s="1"/>
  <c r="AB107" i="4"/>
  <c r="BU107" i="4" s="1"/>
  <c r="AB34" i="4"/>
  <c r="AB27" i="4"/>
  <c r="BU27" i="4" s="1"/>
  <c r="AB53" i="4"/>
  <c r="BU53" i="4" s="1"/>
  <c r="AB60" i="4"/>
  <c r="BU60" i="4" s="1"/>
  <c r="AB74" i="4"/>
  <c r="BU74" i="4" s="1"/>
  <c r="AB50" i="4"/>
  <c r="BU50" i="4" s="1"/>
  <c r="BU8" i="4"/>
  <c r="AB13" i="4"/>
  <c r="BU13" i="4" s="1"/>
  <c r="AB84" i="4"/>
  <c r="BU84" i="4" s="1"/>
  <c r="AB43" i="4"/>
  <c r="BU43" i="4" s="1"/>
  <c r="AB88" i="4"/>
  <c r="BU88" i="4" s="1"/>
  <c r="AB132" i="4"/>
  <c r="BU132" i="4" s="1"/>
  <c r="AB134" i="4"/>
  <c r="BU134" i="4" s="1"/>
  <c r="AB96" i="4"/>
  <c r="BU96" i="4" s="1"/>
  <c r="AB40" i="4"/>
  <c r="BU40" i="4" s="1"/>
  <c r="AB30" i="4"/>
  <c r="BU30" i="4" s="1"/>
  <c r="AB128" i="4"/>
  <c r="BU128" i="4" s="1"/>
  <c r="AB66" i="4"/>
  <c r="BU66" i="4" s="1"/>
  <c r="AA26" i="4"/>
  <c r="AB9" i="4"/>
  <c r="BU9" i="4" s="1"/>
  <c r="AA32" i="4"/>
  <c r="AA106" i="4"/>
  <c r="AA21" i="4"/>
  <c r="AB141" i="4"/>
  <c r="BU141" i="4" s="1"/>
  <c r="AA113" i="4"/>
  <c r="AA19" i="4"/>
  <c r="AA54" i="4"/>
  <c r="AA149" i="4"/>
  <c r="AA110" i="4"/>
  <c r="AA49" i="4"/>
  <c r="AA79" i="4"/>
  <c r="AA137" i="4"/>
  <c r="AA104" i="4"/>
  <c r="AA65" i="4"/>
  <c r="AA47" i="4"/>
  <c r="AA46" i="4"/>
  <c r="AA64" i="4"/>
  <c r="AA136" i="4"/>
  <c r="AA81" i="4"/>
  <c r="AA24" i="4"/>
  <c r="AA118" i="4"/>
  <c r="AA146" i="4"/>
  <c r="AD465" i="10"/>
  <c r="AV100" i="10"/>
  <c r="AX100" i="10" s="1"/>
  <c r="AT446" i="5"/>
  <c r="AV444" i="10"/>
  <c r="AW444" i="10" s="1"/>
  <c r="AX174" i="10"/>
  <c r="AE197" i="10"/>
  <c r="AV471" i="10"/>
  <c r="AW471" i="10" s="1"/>
  <c r="AV432" i="10"/>
  <c r="AW432" i="10" s="1"/>
  <c r="AV365" i="10"/>
  <c r="AW365" i="10" s="1"/>
  <c r="AT7" i="5"/>
  <c r="AV51" i="10"/>
  <c r="AW51" i="10" s="1"/>
  <c r="AD165" i="10"/>
  <c r="AE92" i="10"/>
  <c r="AV300" i="10"/>
  <c r="AX300" i="10" s="1"/>
  <c r="AV403" i="10"/>
  <c r="AW403" i="10" s="1"/>
  <c r="AE403" i="10"/>
  <c r="AD92" i="10"/>
  <c r="AD300" i="10"/>
  <c r="AE157" i="10"/>
  <c r="AD444" i="10"/>
  <c r="AE475" i="10"/>
  <c r="AV72" i="10"/>
  <c r="AW72" i="10" s="1"/>
  <c r="AE458" i="10"/>
  <c r="AD432" i="10"/>
  <c r="AV132" i="10"/>
  <c r="AX132" i="10" s="1"/>
  <c r="AV490" i="10"/>
  <c r="AX490" i="10" s="1"/>
  <c r="AD556" i="10"/>
  <c r="AV350" i="10"/>
  <c r="AX350" i="10" s="1"/>
  <c r="AE557" i="10"/>
  <c r="AX137" i="10"/>
  <c r="AV556" i="10"/>
  <c r="AX556" i="10" s="1"/>
  <c r="AD317" i="10"/>
  <c r="AD137" i="10"/>
  <c r="AV411" i="10"/>
  <c r="AW411" i="10" s="1"/>
  <c r="AD446" i="5"/>
  <c r="AV475" i="10"/>
  <c r="AW475" i="10" s="1"/>
  <c r="AD100" i="10"/>
  <c r="AD348" i="10"/>
  <c r="AV215" i="10"/>
  <c r="AW215" i="10" s="1"/>
  <c r="AD365" i="10"/>
  <c r="AV197" i="10"/>
  <c r="AX197" i="10" s="1"/>
  <c r="AE90" i="10"/>
  <c r="AD132" i="10"/>
  <c r="AV458" i="10"/>
  <c r="AX458" i="10" s="1"/>
  <c r="AV522" i="10"/>
  <c r="AW522" i="10" s="1"/>
  <c r="AD464" i="10"/>
  <c r="AV464" i="10"/>
  <c r="AW464" i="10" s="1"/>
  <c r="AD157" i="10"/>
  <c r="AD215" i="10"/>
  <c r="AV203" i="10"/>
  <c r="AX203" i="10" s="1"/>
  <c r="AD428" i="10"/>
  <c r="AD522" i="10"/>
  <c r="AE51" i="10"/>
  <c r="AX283" i="10"/>
  <c r="AV353" i="10"/>
  <c r="AX353" i="10" s="1"/>
  <c r="AD353" i="10"/>
  <c r="AV530" i="10"/>
  <c r="AW530" i="10" s="1"/>
  <c r="AE283" i="10"/>
  <c r="AE499" i="10"/>
  <c r="AD283" i="10"/>
  <c r="AV499" i="10"/>
  <c r="AW499" i="10" s="1"/>
  <c r="AD56" i="10"/>
  <c r="AE288" i="10"/>
  <c r="AD434" i="10"/>
  <c r="AD302" i="10"/>
  <c r="AD172" i="10"/>
  <c r="AV346" i="10"/>
  <c r="AX346" i="10" s="1"/>
  <c r="AV558" i="10"/>
  <c r="AW558" i="10" s="1"/>
  <c r="AE249" i="10"/>
  <c r="AE118" i="10"/>
  <c r="AE380" i="10"/>
  <c r="AE127" i="10"/>
  <c r="AD443" i="10"/>
  <c r="AE317" i="10"/>
  <c r="AE56" i="10"/>
  <c r="AE137" i="10"/>
  <c r="AE141" i="10"/>
  <c r="AW399" i="10"/>
  <c r="AV141" i="10"/>
  <c r="AW141" i="10" s="1"/>
  <c r="AE290" i="10"/>
  <c r="AD520" i="10"/>
  <c r="AE89" i="10"/>
  <c r="AV48" i="10"/>
  <c r="AW48" i="10" s="1"/>
  <c r="AE478" i="10"/>
  <c r="AD544" i="10"/>
  <c r="AV272" i="10"/>
  <c r="AW272" i="10" s="1"/>
  <c r="AV378" i="10"/>
  <c r="AW378" i="10" s="1"/>
  <c r="AV502" i="10"/>
  <c r="AW502" i="10" s="1"/>
  <c r="AV288" i="10"/>
  <c r="AW288" i="10" s="1"/>
  <c r="AX251" i="10"/>
  <c r="AE520" i="10"/>
  <c r="AV557" i="10"/>
  <c r="AX557" i="10" s="1"/>
  <c r="AV165" i="10"/>
  <c r="AW165" i="10" s="1"/>
  <c r="AE558" i="10"/>
  <c r="AD249" i="10"/>
  <c r="AV118" i="10"/>
  <c r="AW118" i="10" s="1"/>
  <c r="AV116" i="10"/>
  <c r="AW116" i="10" s="1"/>
  <c r="AV202" i="10"/>
  <c r="AW202" i="10" s="1"/>
  <c r="AD378" i="10"/>
  <c r="AE488" i="10"/>
  <c r="AD383" i="10"/>
  <c r="AE560" i="10"/>
  <c r="AE222" i="10"/>
  <c r="AV455" i="10"/>
  <c r="AW455" i="10" s="1"/>
  <c r="AD543" i="10"/>
  <c r="AD102" i="10"/>
  <c r="AV263" i="10"/>
  <c r="AX263" i="10" s="1"/>
  <c r="AE356" i="10"/>
  <c r="AE58" i="10"/>
  <c r="AV441" i="10"/>
  <c r="AX441" i="10" s="1"/>
  <c r="AV43" i="10"/>
  <c r="AW43" i="10" s="1"/>
  <c r="AV377" i="10"/>
  <c r="AX377" i="10" s="1"/>
  <c r="AW37" i="10"/>
  <c r="AD314" i="10"/>
  <c r="AV244" i="10"/>
  <c r="AX244" i="10" s="1"/>
  <c r="AD452" i="10"/>
  <c r="AE121" i="10"/>
  <c r="AD251" i="10"/>
  <c r="AE251" i="10"/>
  <c r="AV330" i="10"/>
  <c r="AW330" i="10" s="1"/>
  <c r="AE348" i="10"/>
  <c r="AE72" i="10"/>
  <c r="AD315" i="10"/>
  <c r="AD411" i="10"/>
  <c r="AE428" i="10"/>
  <c r="AD258" i="10"/>
  <c r="AV373" i="10"/>
  <c r="AX373" i="10" s="1"/>
  <c r="AE513" i="10"/>
  <c r="AD174" i="10"/>
  <c r="AE174" i="10"/>
  <c r="Y11" i="10"/>
  <c r="AV315" i="10"/>
  <c r="AX315" i="10" s="1"/>
  <c r="AV425" i="10"/>
  <c r="AW425" i="10" s="1"/>
  <c r="AV539" i="10"/>
  <c r="AX539" i="10" s="1"/>
  <c r="AV36" i="10"/>
  <c r="AX36" i="10" s="1"/>
  <c r="AX285" i="10"/>
  <c r="AD125" i="10"/>
  <c r="AV500" i="10"/>
  <c r="AX500" i="10" s="1"/>
  <c r="AD436" i="10"/>
  <c r="AD168" i="10"/>
  <c r="AV222" i="10"/>
  <c r="AW222" i="10" s="1"/>
  <c r="AD361" i="10"/>
  <c r="AD110" i="10"/>
  <c r="AD170" i="10"/>
  <c r="AV290" i="10"/>
  <c r="AX290" i="10" s="1"/>
  <c r="AE441" i="10"/>
  <c r="AV102" i="10"/>
  <c r="AW102" i="10" s="1"/>
  <c r="AV209" i="10"/>
  <c r="AW209" i="10" s="1"/>
  <c r="AD478" i="10"/>
  <c r="AE113" i="10"/>
  <c r="AD377" i="10"/>
  <c r="AV89" i="10"/>
  <c r="AW89" i="10" s="1"/>
  <c r="AV544" i="10"/>
  <c r="AW544" i="10" s="1"/>
  <c r="AD393" i="10"/>
  <c r="AD48" i="10"/>
  <c r="AE202" i="10"/>
  <c r="AX367" i="10"/>
  <c r="AV59" i="10"/>
  <c r="AW59" i="10" s="1"/>
  <c r="AE272" i="10"/>
  <c r="AE244" i="10"/>
  <c r="AV540" i="10"/>
  <c r="AX540" i="10" s="1"/>
  <c r="AV393" i="10"/>
  <c r="AW393" i="10" s="1"/>
  <c r="AD551" i="10"/>
  <c r="AD316" i="10"/>
  <c r="AE543" i="10"/>
  <c r="AE170" i="10"/>
  <c r="AV356" i="10"/>
  <c r="AX356" i="10" s="1"/>
  <c r="AV58" i="10"/>
  <c r="AW58" i="10" s="1"/>
  <c r="AV73" i="10"/>
  <c r="AW73" i="10" s="1"/>
  <c r="AD209" i="10"/>
  <c r="AE124" i="10"/>
  <c r="AD116" i="10"/>
  <c r="AD305" i="10"/>
  <c r="AE93" i="10"/>
  <c r="AV314" i="10"/>
  <c r="AW314" i="10" s="1"/>
  <c r="AD399" i="10"/>
  <c r="AE60" i="10"/>
  <c r="AV110" i="10"/>
  <c r="AX110" i="10" s="1"/>
  <c r="AE284" i="10"/>
  <c r="AE387" i="10"/>
  <c r="AD113" i="10"/>
  <c r="AV188" i="10"/>
  <c r="AW188" i="10" s="1"/>
  <c r="AE305" i="10"/>
  <c r="AE551" i="10"/>
  <c r="AE208" i="10"/>
  <c r="AV121" i="10"/>
  <c r="AW121" i="10" s="1"/>
  <c r="AD480" i="10"/>
  <c r="AD33" i="10"/>
  <c r="AV466" i="10"/>
  <c r="AX466" i="10" s="1"/>
  <c r="AE514" i="10"/>
  <c r="AE212" i="10"/>
  <c r="AE530" i="10"/>
  <c r="AE34" i="10"/>
  <c r="AD184" i="10"/>
  <c r="AD334" i="10"/>
  <c r="AE340" i="10"/>
  <c r="AE153" i="10"/>
  <c r="AD115" i="10"/>
  <c r="AE358" i="10"/>
  <c r="AE507" i="10"/>
  <c r="AD167" i="10"/>
  <c r="AE382" i="10"/>
  <c r="AV265" i="10"/>
  <c r="AX265" i="10" s="1"/>
  <c r="AE41" i="10"/>
  <c r="AD13" i="10"/>
  <c r="AE259" i="10"/>
  <c r="AE456" i="10"/>
  <c r="AE473" i="10"/>
  <c r="AV150" i="10"/>
  <c r="AX150" i="10" s="1"/>
  <c r="AD34" i="10"/>
  <c r="AE195" i="10"/>
  <c r="AD259" i="10"/>
  <c r="AV382" i="10"/>
  <c r="AX382" i="10" s="1"/>
  <c r="AE406" i="10"/>
  <c r="AV33" i="10"/>
  <c r="AX33" i="10" s="1"/>
  <c r="AD485" i="10"/>
  <c r="AE256" i="10"/>
  <c r="AV473" i="10"/>
  <c r="AW473" i="10" s="1"/>
  <c r="AV227" i="10"/>
  <c r="AX227" i="10" s="1"/>
  <c r="AD477" i="10"/>
  <c r="AE173" i="10"/>
  <c r="AE117" i="10"/>
  <c r="AD297" i="10"/>
  <c r="AD496" i="10"/>
  <c r="AD286" i="10"/>
  <c r="AV44" i="10"/>
  <c r="AW44" i="10" s="1"/>
  <c r="AD456" i="10"/>
  <c r="AD292" i="10"/>
  <c r="AD156" i="10"/>
  <c r="AD41" i="10"/>
  <c r="AD514" i="10"/>
  <c r="AD130" i="10"/>
  <c r="AX13" i="10"/>
  <c r="AD105" i="10"/>
  <c r="AD182" i="10"/>
  <c r="AV354" i="10"/>
  <c r="AW354" i="10" s="1"/>
  <c r="AE413" i="10"/>
  <c r="AE304" i="10"/>
  <c r="AV261" i="10"/>
  <c r="AX261" i="10" s="1"/>
  <c r="AV318" i="10"/>
  <c r="AX318" i="10" s="1"/>
  <c r="AD462" i="10"/>
  <c r="AD291" i="10"/>
  <c r="AV225" i="10"/>
  <c r="AX225" i="10" s="1"/>
  <c r="AV63" i="10"/>
  <c r="AX63" i="10" s="1"/>
  <c r="AE437" i="10"/>
  <c r="AE47" i="10"/>
  <c r="AE419" i="10"/>
  <c r="AV296" i="10"/>
  <c r="AW296" i="10" s="1"/>
  <c r="AV342" i="10"/>
  <c r="AX342" i="10" s="1"/>
  <c r="AD8" i="10"/>
  <c r="AE355" i="10"/>
  <c r="AE228" i="10"/>
  <c r="AD410" i="10"/>
  <c r="AV145" i="10"/>
  <c r="AW145" i="10" s="1"/>
  <c r="AV325" i="10"/>
  <c r="AW325" i="10" s="1"/>
  <c r="AE335" i="10"/>
  <c r="AE13" i="10"/>
  <c r="AD502" i="10"/>
  <c r="AE84" i="10"/>
  <c r="AV275" i="10"/>
  <c r="AW275" i="10" s="1"/>
  <c r="AE172" i="10"/>
  <c r="AV492" i="10"/>
  <c r="AX492" i="10" s="1"/>
  <c r="AE303" i="10"/>
  <c r="AD547" i="10"/>
  <c r="AV468" i="10"/>
  <c r="AW468" i="10" s="1"/>
  <c r="AD280" i="10"/>
  <c r="AD380" i="10"/>
  <c r="AD488" i="10"/>
  <c r="AD127" i="10"/>
  <c r="AD64" i="10"/>
  <c r="AD338" i="10"/>
  <c r="AV509" i="10"/>
  <c r="AX509" i="10" s="1"/>
  <c r="AD467" i="10"/>
  <c r="AV512" i="10"/>
  <c r="AW512" i="10" s="1"/>
  <c r="AV181" i="10"/>
  <c r="AX181" i="10" s="1"/>
  <c r="AE138" i="10"/>
  <c r="AV88" i="10"/>
  <c r="AX88" i="10" s="1"/>
  <c r="AV446" i="10"/>
  <c r="AW446" i="10" s="1"/>
  <c r="AD78" i="10"/>
  <c r="AE322" i="10"/>
  <c r="AV497" i="10"/>
  <c r="AW497" i="10" s="1"/>
  <c r="AE536" i="10"/>
  <c r="AD80" i="10"/>
  <c r="AD374" i="5"/>
  <c r="AD442" i="10"/>
  <c r="AD122" i="10"/>
  <c r="AV363" i="10"/>
  <c r="AX363" i="10" s="1"/>
  <c r="AD405" i="10"/>
  <c r="AV320" i="10"/>
  <c r="AW320" i="10" s="1"/>
  <c r="AE139" i="10"/>
  <c r="AD152" i="10"/>
  <c r="AE205" i="10"/>
  <c r="AD79" i="10"/>
  <c r="AE104" i="10"/>
  <c r="AE469" i="10"/>
  <c r="AD221" i="10"/>
  <c r="AE443" i="10"/>
  <c r="AX469" i="10"/>
  <c r="AV389" i="10"/>
  <c r="AX389" i="10" s="1"/>
  <c r="AE442" i="10"/>
  <c r="AV271" i="10"/>
  <c r="AW271" i="10" s="1"/>
  <c r="AV302" i="10"/>
  <c r="AX302" i="10" s="1"/>
  <c r="AE275" i="10"/>
  <c r="AE363" i="10"/>
  <c r="AD420" i="10"/>
  <c r="AD512" i="10"/>
  <c r="AV138" i="10"/>
  <c r="AW138" i="10" s="1"/>
  <c r="AD320" i="10"/>
  <c r="AV97" i="10"/>
  <c r="AW97" i="10" s="1"/>
  <c r="AE126" i="10"/>
  <c r="AE547" i="10"/>
  <c r="AV139" i="10"/>
  <c r="AX139" i="10" s="1"/>
  <c r="AV538" i="10"/>
  <c r="AX538" i="10" s="1"/>
  <c r="AD111" i="10"/>
  <c r="AE88" i="10"/>
  <c r="AE152" i="10"/>
  <c r="AD422" i="10"/>
  <c r="AD446" i="10"/>
  <c r="AE497" i="10"/>
  <c r="AE350" i="10"/>
  <c r="AV205" i="10"/>
  <c r="AX205" i="10" s="1"/>
  <c r="AW480" i="10"/>
  <c r="AV323" i="10"/>
  <c r="AW323" i="10" s="1"/>
  <c r="AV61" i="10"/>
  <c r="AX61" i="10" s="1"/>
  <c r="AE79" i="10"/>
  <c r="AV338" i="10"/>
  <c r="AW338" i="10" s="1"/>
  <c r="AE85" i="10"/>
  <c r="AD469" i="10"/>
  <c r="AV221" i="10"/>
  <c r="AW221" i="10" s="1"/>
  <c r="AV85" i="10"/>
  <c r="AX85" i="10" s="1"/>
  <c r="AV301" i="10"/>
  <c r="AX301" i="10" s="1"/>
  <c r="AX385" i="10"/>
  <c r="AE389" i="10"/>
  <c r="AE122" i="10"/>
  <c r="AV434" i="10"/>
  <c r="AX434" i="10" s="1"/>
  <c r="AV515" i="10"/>
  <c r="AX515" i="10" s="1"/>
  <c r="AE420" i="10"/>
  <c r="AD181" i="10"/>
  <c r="AE252" i="10"/>
  <c r="AV405" i="10"/>
  <c r="AX405" i="10" s="1"/>
  <c r="AD492" i="10"/>
  <c r="AV126" i="10"/>
  <c r="AX126" i="10" s="1"/>
  <c r="AD468" i="10"/>
  <c r="AE538" i="10"/>
  <c r="AE111" i="10"/>
  <c r="AV422" i="10"/>
  <c r="AX422" i="10" s="1"/>
  <c r="AE78" i="10"/>
  <c r="AE280" i="10"/>
  <c r="AD322" i="10"/>
  <c r="AV536" i="10"/>
  <c r="AX536" i="10" s="1"/>
  <c r="AD323" i="10"/>
  <c r="AE61" i="10"/>
  <c r="AV104" i="10"/>
  <c r="AW104" i="10" s="1"/>
  <c r="AE383" i="10"/>
  <c r="AD385" i="10"/>
  <c r="AV80" i="10"/>
  <c r="AX80" i="10" s="1"/>
  <c r="AE385" i="10"/>
  <c r="AV560" i="10"/>
  <c r="AW560" i="10" s="1"/>
  <c r="AD37" i="10"/>
  <c r="AE301" i="10"/>
  <c r="AV266" i="10"/>
  <c r="AX266" i="10" s="1"/>
  <c r="AD366" i="10"/>
  <c r="AV457" i="10"/>
  <c r="AW457" i="10" s="1"/>
  <c r="AV68" i="10"/>
  <c r="AX68" i="10" s="1"/>
  <c r="AD277" i="10"/>
  <c r="AV451" i="10"/>
  <c r="AX451" i="10" s="1"/>
  <c r="AE509" i="10"/>
  <c r="AD151" i="10"/>
  <c r="AV151" i="10"/>
  <c r="AX151" i="10" s="1"/>
  <c r="AV435" i="10"/>
  <c r="AW435" i="10" s="1"/>
  <c r="AD10" i="10"/>
  <c r="AE37" i="10"/>
  <c r="AV105" i="10"/>
  <c r="AX105" i="10" s="1"/>
  <c r="AE319" i="10"/>
  <c r="AV86" i="10"/>
  <c r="AW86" i="10" s="1"/>
  <c r="AV491" i="10"/>
  <c r="AX491" i="10" s="1"/>
  <c r="AE62" i="10"/>
  <c r="AV182" i="10"/>
  <c r="AW182" i="10" s="1"/>
  <c r="AV477" i="10"/>
  <c r="AX477" i="10" s="1"/>
  <c r="AV507" i="10"/>
  <c r="AX507" i="10" s="1"/>
  <c r="AD173" i="10"/>
  <c r="AD117" i="10"/>
  <c r="AV195" i="10"/>
  <c r="AW195" i="10" s="1"/>
  <c r="AE297" i="10"/>
  <c r="AV341" i="10"/>
  <c r="AW341" i="10" s="1"/>
  <c r="AD354" i="10"/>
  <c r="AV413" i="10"/>
  <c r="AW413" i="10" s="1"/>
  <c r="AE528" i="10"/>
  <c r="AV167" i="10"/>
  <c r="AX167" i="10" s="1"/>
  <c r="AE539" i="10"/>
  <c r="AV123" i="10"/>
  <c r="AX123" i="10" s="1"/>
  <c r="AV240" i="10"/>
  <c r="AW240" i="10" s="1"/>
  <c r="AD355" i="10"/>
  <c r="AE77" i="10"/>
  <c r="AD261" i="10"/>
  <c r="AD318" i="10"/>
  <c r="AV406" i="10"/>
  <c r="AW406" i="10" s="1"/>
  <c r="AV462" i="10"/>
  <c r="AW462" i="10" s="1"/>
  <c r="AV372" i="10"/>
  <c r="AX372" i="10" s="1"/>
  <c r="AE295" i="10"/>
  <c r="AV485" i="10"/>
  <c r="AW485" i="10" s="1"/>
  <c r="AE225" i="10"/>
  <c r="AE255" i="10"/>
  <c r="AV292" i="10"/>
  <c r="AX292" i="10" s="1"/>
  <c r="AV336" i="10"/>
  <c r="AX336" i="10" s="1"/>
  <c r="AD437" i="10"/>
  <c r="AD493" i="10"/>
  <c r="AV388" i="10"/>
  <c r="AW388" i="10" s="1"/>
  <c r="AV156" i="10"/>
  <c r="AW156" i="10" s="1"/>
  <c r="AD218" i="10"/>
  <c r="AD153" i="10"/>
  <c r="AD194" i="10"/>
  <c r="AV419" i="10"/>
  <c r="AX419" i="10" s="1"/>
  <c r="AD30" i="10"/>
  <c r="AE230" i="10"/>
  <c r="AD463" i="10"/>
  <c r="AE65" i="10"/>
  <c r="AE296" i="10"/>
  <c r="AE325" i="10"/>
  <c r="AV474" i="10"/>
  <c r="AW474" i="10" s="1"/>
  <c r="AV176" i="10"/>
  <c r="AX176" i="10" s="1"/>
  <c r="AV112" i="10"/>
  <c r="AW112" i="10" s="1"/>
  <c r="AV269" i="10"/>
  <c r="AW269" i="10" s="1"/>
  <c r="AD342" i="10"/>
  <c r="AD369" i="10"/>
  <c r="AV7" i="10"/>
  <c r="AX7" i="10" s="1"/>
  <c r="AI11" i="10"/>
  <c r="AL11" i="10"/>
  <c r="AV319" i="10"/>
  <c r="AX319" i="10" s="1"/>
  <c r="AD150" i="10"/>
  <c r="AD227" i="10"/>
  <c r="AE339" i="10"/>
  <c r="AD491" i="10"/>
  <c r="AE196" i="10"/>
  <c r="AE495" i="10"/>
  <c r="AE328" i="10"/>
  <c r="AD531" i="10"/>
  <c r="AE75" i="10"/>
  <c r="AD123" i="10"/>
  <c r="AV304" i="10"/>
  <c r="AX304" i="10" s="1"/>
  <c r="AD77" i="10"/>
  <c r="AV212" i="10"/>
  <c r="AX212" i="10" s="1"/>
  <c r="AE370" i="10"/>
  <c r="AV286" i="10"/>
  <c r="AX286" i="10" s="1"/>
  <c r="AD295" i="10"/>
  <c r="AW358" i="10"/>
  <c r="AV291" i="10"/>
  <c r="AW291" i="10" s="1"/>
  <c r="AE178" i="10"/>
  <c r="AD63" i="10"/>
  <c r="AV228" i="10"/>
  <c r="AX228" i="10" s="1"/>
  <c r="AV334" i="10"/>
  <c r="AW334" i="10" s="1"/>
  <c r="AV47" i="10"/>
  <c r="AX47" i="10" s="1"/>
  <c r="AE216" i="10"/>
  <c r="AD388" i="10"/>
  <c r="AV410" i="10"/>
  <c r="AX410" i="10" s="1"/>
  <c r="AD466" i="10"/>
  <c r="AV27" i="10"/>
  <c r="AW27" i="10" s="1"/>
  <c r="AV218" i="10"/>
  <c r="AW218" i="10" s="1"/>
  <c r="AV340" i="10"/>
  <c r="AX340" i="10" s="1"/>
  <c r="AE52" i="10"/>
  <c r="AE194" i="10"/>
  <c r="AD145" i="10"/>
  <c r="AE166" i="10"/>
  <c r="AV463" i="10"/>
  <c r="AX463" i="10" s="1"/>
  <c r="AV64" i="10"/>
  <c r="AX64" i="10" s="1"/>
  <c r="AE115" i="10"/>
  <c r="AV128" i="10"/>
  <c r="AW128" i="10" s="1"/>
  <c r="AE128" i="10"/>
  <c r="AV130" i="10"/>
  <c r="AW130" i="10" s="1"/>
  <c r="AE112" i="10"/>
  <c r="AE98" i="10"/>
  <c r="AV8" i="10"/>
  <c r="AW8" i="10" s="1"/>
  <c r="AV369" i="10"/>
  <c r="AW369" i="10" s="1"/>
  <c r="AV119" i="10"/>
  <c r="AW119" i="10" s="1"/>
  <c r="AE86" i="10"/>
  <c r="AV171" i="10"/>
  <c r="AW171" i="10" s="1"/>
  <c r="AE332" i="10"/>
  <c r="AD81" i="10"/>
  <c r="AV495" i="10"/>
  <c r="AW495" i="10" s="1"/>
  <c r="AW98" i="10"/>
  <c r="AE379" i="10"/>
  <c r="AV328" i="10"/>
  <c r="AW328" i="10" s="1"/>
  <c r="AE531" i="10"/>
  <c r="AV75" i="10"/>
  <c r="AX75" i="10" s="1"/>
  <c r="AV243" i="10"/>
  <c r="AW243" i="10" s="1"/>
  <c r="AV133" i="10"/>
  <c r="AX133" i="10" s="1"/>
  <c r="AE372" i="10"/>
  <c r="AV453" i="10"/>
  <c r="AW453" i="10" s="1"/>
  <c r="AV178" i="10"/>
  <c r="AX178" i="10" s="1"/>
  <c r="AE336" i="10"/>
  <c r="AE158" i="10"/>
  <c r="AV71" i="10"/>
  <c r="AW71" i="10" s="1"/>
  <c r="AV166" i="10"/>
  <c r="AX166" i="10" s="1"/>
  <c r="AD65" i="10"/>
  <c r="AV335" i="10"/>
  <c r="AW335" i="10" s="1"/>
  <c r="AV360" i="10"/>
  <c r="AX360" i="10" s="1"/>
  <c r="AD358" i="10"/>
  <c r="AD176" i="10"/>
  <c r="AD98" i="10"/>
  <c r="AU252" i="5"/>
  <c r="AV248" i="10"/>
  <c r="AX248" i="10" s="1"/>
  <c r="AD38" i="10"/>
  <c r="AE36" i="10"/>
  <c r="AE125" i="10"/>
  <c r="AD455" i="10"/>
  <c r="AD330" i="10"/>
  <c r="AV361" i="10"/>
  <c r="AW361" i="10" s="1"/>
  <c r="AV38" i="10"/>
  <c r="AX38" i="10" s="1"/>
  <c r="AD282" i="10"/>
  <c r="AD387" i="10"/>
  <c r="AE43" i="10"/>
  <c r="AD526" i="10"/>
  <c r="AD263" i="10"/>
  <c r="AD124" i="10"/>
  <c r="AD188" i="10"/>
  <c r="AD362" i="10"/>
  <c r="AV93" i="10"/>
  <c r="AX93" i="10" s="1"/>
  <c r="AV90" i="10"/>
  <c r="AX90" i="10" s="1"/>
  <c r="AD510" i="10"/>
  <c r="AD309" i="10"/>
  <c r="AD490" i="10"/>
  <c r="AE168" i="10"/>
  <c r="AV452" i="10"/>
  <c r="AW452" i="10" s="1"/>
  <c r="AD501" i="10"/>
  <c r="AE285" i="10"/>
  <c r="AD285" i="10"/>
  <c r="AE399" i="10"/>
  <c r="AD367" i="10"/>
  <c r="AD552" i="10"/>
  <c r="AE425" i="10"/>
  <c r="AD500" i="10"/>
  <c r="AD219" i="10"/>
  <c r="AV258" i="10"/>
  <c r="AW258" i="10" s="1"/>
  <c r="AV436" i="10"/>
  <c r="AW436" i="10" s="1"/>
  <c r="AV513" i="10"/>
  <c r="AW513" i="10" s="1"/>
  <c r="AV501" i="10"/>
  <c r="AX501" i="10" s="1"/>
  <c r="AV552" i="10"/>
  <c r="AX552" i="10" s="1"/>
  <c r="AD143" i="10"/>
  <c r="AV217" i="10"/>
  <c r="AW217" i="10" s="1"/>
  <c r="AE306" i="10"/>
  <c r="AV362" i="10"/>
  <c r="AW362" i="10" s="1"/>
  <c r="AV494" i="10"/>
  <c r="AW494" i="10" s="1"/>
  <c r="AV487" i="10"/>
  <c r="AW487" i="10" s="1"/>
  <c r="AE416" i="10"/>
  <c r="AE367" i="10"/>
  <c r="AV83" i="10"/>
  <c r="AW83" i="10" s="1"/>
  <c r="AE252" i="5"/>
  <c r="AE351" i="10"/>
  <c r="AD433" i="10"/>
  <c r="AD486" i="10"/>
  <c r="AD553" i="10"/>
  <c r="AV24" i="10"/>
  <c r="AX24" i="10" s="1"/>
  <c r="AE73" i="10"/>
  <c r="AV412" i="10"/>
  <c r="AX412" i="10" s="1"/>
  <c r="AD307" i="10"/>
  <c r="AD233" i="10"/>
  <c r="AE364" i="10"/>
  <c r="AD503" i="10"/>
  <c r="AD400" i="10"/>
  <c r="AE546" i="10"/>
  <c r="AV50" i="10"/>
  <c r="AX50" i="10" s="1"/>
  <c r="AV241" i="10"/>
  <c r="AW241" i="10" s="1"/>
  <c r="AV208" i="10"/>
  <c r="AW208" i="10" s="1"/>
  <c r="AD45" i="10"/>
  <c r="AV293" i="10"/>
  <c r="AW293" i="10" s="1"/>
  <c r="AV253" i="10"/>
  <c r="AW253" i="10" s="1"/>
  <c r="AE398" i="10"/>
  <c r="AE427" i="10"/>
  <c r="AD35" i="10"/>
  <c r="AE391" i="10"/>
  <c r="AE26" i="10"/>
  <c r="AE148" i="10"/>
  <c r="AV433" i="10"/>
  <c r="AX433" i="10" s="1"/>
  <c r="AD371" i="10"/>
  <c r="AV486" i="10"/>
  <c r="AW486" i="10" s="1"/>
  <c r="AE276" i="10"/>
  <c r="AD423" i="10"/>
  <c r="AE232" i="10"/>
  <c r="AV67" i="10"/>
  <c r="AW67" i="10" s="1"/>
  <c r="AD364" i="10"/>
  <c r="AE421" i="10"/>
  <c r="AE503" i="10"/>
  <c r="AE331" i="10"/>
  <c r="AE220" i="10"/>
  <c r="AV316" i="10"/>
  <c r="AX316" i="10" s="1"/>
  <c r="AD416" i="10"/>
  <c r="AD252" i="5"/>
  <c r="AD229" i="10"/>
  <c r="AD254" i="10"/>
  <c r="AD46" i="10"/>
  <c r="AE233" i="10"/>
  <c r="AD489" i="10"/>
  <c r="AD270" i="10"/>
  <c r="AE82" i="10"/>
  <c r="AE35" i="10"/>
  <c r="AE45" i="10"/>
  <c r="AE235" i="10"/>
  <c r="AV281" i="10"/>
  <c r="AW281" i="10" s="1"/>
  <c r="AD253" i="10"/>
  <c r="AV236" i="10"/>
  <c r="AW236" i="10" s="1"/>
  <c r="AV351" i="10"/>
  <c r="AW351" i="10" s="1"/>
  <c r="AV26" i="10"/>
  <c r="AW26" i="10" s="1"/>
  <c r="AV29" i="10"/>
  <c r="AW29" i="10" s="1"/>
  <c r="AE229" i="10"/>
  <c r="AV143" i="10"/>
  <c r="AW143" i="10" s="1"/>
  <c r="AE371" i="10"/>
  <c r="AX189" i="10"/>
  <c r="AV284" i="10"/>
  <c r="AX284" i="10" s="1"/>
  <c r="AW310" i="10"/>
  <c r="AD540" i="10"/>
  <c r="AD289" i="10"/>
  <c r="AD412" i="10"/>
  <c r="AD459" i="10"/>
  <c r="AD136" i="10"/>
  <c r="AV276" i="10"/>
  <c r="AW276" i="10" s="1"/>
  <c r="AV254" i="10"/>
  <c r="AX254" i="10" s="1"/>
  <c r="AV423" i="10"/>
  <c r="AW423" i="10" s="1"/>
  <c r="AE526" i="10"/>
  <c r="AV186" i="10"/>
  <c r="AW186" i="10" s="1"/>
  <c r="AE519" i="10"/>
  <c r="AE347" i="10"/>
  <c r="AV439" i="10"/>
  <c r="AX439" i="10" s="1"/>
  <c r="AE66" i="10"/>
  <c r="AD204" i="10"/>
  <c r="AW206" i="10"/>
  <c r="AD343" i="10"/>
  <c r="AE510" i="10"/>
  <c r="AE76" i="10"/>
  <c r="AV331" i="10"/>
  <c r="AW331" i="10" s="1"/>
  <c r="AE309" i="10"/>
  <c r="AD381" i="10"/>
  <c r="AV82" i="10"/>
  <c r="AX82" i="10" s="1"/>
  <c r="AD487" i="10"/>
  <c r="AD59" i="10"/>
  <c r="AD241" i="10"/>
  <c r="AE542" i="10"/>
  <c r="AE293" i="10"/>
  <c r="AE337" i="10"/>
  <c r="AD206" i="10"/>
  <c r="AD533" i="10"/>
  <c r="AV392" i="10"/>
  <c r="AX392" i="10" s="1"/>
  <c r="AE236" i="10"/>
  <c r="AD312" i="10"/>
  <c r="AD95" i="10"/>
  <c r="AV136" i="10"/>
  <c r="AX136" i="10" s="1"/>
  <c r="AV525" i="10"/>
  <c r="AX525" i="10" s="1"/>
  <c r="AE186" i="10"/>
  <c r="AD94" i="10"/>
  <c r="AD42" i="10"/>
  <c r="AD299" i="10"/>
  <c r="AV381" i="10"/>
  <c r="AW381" i="10" s="1"/>
  <c r="AE134" i="10"/>
  <c r="AD155" i="10"/>
  <c r="AD337" i="10"/>
  <c r="AD391" i="10"/>
  <c r="AV246" i="10"/>
  <c r="AW246" i="10" s="1"/>
  <c r="AV533" i="10"/>
  <c r="AX533" i="10" s="1"/>
  <c r="AE39" i="10"/>
  <c r="AD396" i="10"/>
  <c r="AD207" i="10"/>
  <c r="AD135" i="10"/>
  <c r="AE357" i="10"/>
  <c r="AE386" i="10"/>
  <c r="AD349" i="10"/>
  <c r="AE494" i="10"/>
  <c r="AV199" i="10"/>
  <c r="AX199" i="10" s="1"/>
  <c r="AV294" i="10"/>
  <c r="AX294" i="10" s="1"/>
  <c r="AD268" i="10"/>
  <c r="AE206" i="10"/>
  <c r="AD107" i="10"/>
  <c r="AD559" i="10"/>
  <c r="AE95" i="10"/>
  <c r="AV120" i="10"/>
  <c r="AW120" i="10" s="1"/>
  <c r="AE460" i="10"/>
  <c r="AV289" i="10"/>
  <c r="AX289" i="10" s="1"/>
  <c r="AE511" i="10"/>
  <c r="AD421" i="10"/>
  <c r="AV299" i="10"/>
  <c r="AW299" i="10" s="1"/>
  <c r="AE343" i="10"/>
  <c r="AD535" i="10"/>
  <c r="AD427" i="10"/>
  <c r="AV220" i="10"/>
  <c r="AX220" i="10" s="1"/>
  <c r="AE262" i="10"/>
  <c r="AE12" i="10"/>
  <c r="AE25" i="10"/>
  <c r="AE312" i="10"/>
  <c r="AW262" i="10"/>
  <c r="AD398" i="10"/>
  <c r="AE415" i="10"/>
  <c r="AE107" i="10"/>
  <c r="AV148" i="10"/>
  <c r="AW148" i="10" s="1"/>
  <c r="AD210" i="10"/>
  <c r="AV396" i="10"/>
  <c r="AX396" i="10" s="1"/>
  <c r="AV559" i="10"/>
  <c r="AX559" i="10" s="1"/>
  <c r="AE29" i="10"/>
  <c r="AV21" i="10"/>
  <c r="AX21" i="10" s="1"/>
  <c r="AD120" i="10"/>
  <c r="AE390" i="10"/>
  <c r="AE449" i="10"/>
  <c r="AE553" i="10"/>
  <c r="AE24" i="10"/>
  <c r="AV109" i="10"/>
  <c r="AX109" i="10" s="1"/>
  <c r="AV459" i="10"/>
  <c r="AX459" i="10" s="1"/>
  <c r="AV32" i="10"/>
  <c r="AX32" i="10" s="1"/>
  <c r="AE525" i="10"/>
  <c r="AE532" i="10"/>
  <c r="AV308" i="10"/>
  <c r="AW308" i="10" s="1"/>
  <c r="AD537" i="10"/>
  <c r="AD66" i="10"/>
  <c r="AD67" i="10"/>
  <c r="AE204" i="10"/>
  <c r="AD454" i="10"/>
  <c r="AE23" i="10"/>
  <c r="AV298" i="10"/>
  <c r="AX298" i="10" s="1"/>
  <c r="AV489" i="10"/>
  <c r="AX489" i="10" s="1"/>
  <c r="AD448" i="10"/>
  <c r="AE535" i="10"/>
  <c r="AD142" i="10"/>
  <c r="AD529" i="10"/>
  <c r="AD103" i="10"/>
  <c r="AV155" i="10"/>
  <c r="AW155" i="10" s="1"/>
  <c r="AE213" i="10"/>
  <c r="AE191" i="10"/>
  <c r="AV352" i="10"/>
  <c r="AW352" i="10" s="1"/>
  <c r="AD482" i="10"/>
  <c r="AD523" i="10"/>
  <c r="AV235" i="10"/>
  <c r="AW235" i="10" s="1"/>
  <c r="AE518" i="10"/>
  <c r="AV424" i="10"/>
  <c r="AX424" i="10" s="1"/>
  <c r="AD262" i="10"/>
  <c r="AE199" i="10"/>
  <c r="AE294" i="10"/>
  <c r="AD392" i="10"/>
  <c r="AX12" i="10"/>
  <c r="AD25" i="10"/>
  <c r="AD374" i="10"/>
  <c r="AV415" i="10"/>
  <c r="AX415" i="10" s="1"/>
  <c r="AE21" i="10"/>
  <c r="AD449" i="10"/>
  <c r="AE46" i="10"/>
  <c r="AE352" i="10"/>
  <c r="AV431" i="10"/>
  <c r="AW431" i="10" s="1"/>
  <c r="AV144" i="10"/>
  <c r="AW144" i="10" s="1"/>
  <c r="AD310" i="10"/>
  <c r="AV234" i="10"/>
  <c r="AW234" i="10" s="1"/>
  <c r="AV555" i="10"/>
  <c r="AX555" i="10" s="1"/>
  <c r="AD333" i="10"/>
  <c r="AV481" i="10"/>
  <c r="AW481" i="10" s="1"/>
  <c r="AV329" i="10"/>
  <c r="AW329" i="10" s="1"/>
  <c r="AV483" i="10"/>
  <c r="AX483" i="10" s="1"/>
  <c r="AV163" i="10"/>
  <c r="AX163" i="10" s="1"/>
  <c r="AV324" i="10"/>
  <c r="AX324" i="10" s="1"/>
  <c r="AD223" i="10"/>
  <c r="AD402" i="10"/>
  <c r="AD424" i="10"/>
  <c r="AV96" i="10"/>
  <c r="AW96" i="10" s="1"/>
  <c r="AE310" i="10"/>
  <c r="AD12" i="10"/>
  <c r="AW401" i="10"/>
  <c r="AD368" i="10"/>
  <c r="AV450" i="10"/>
  <c r="AX450" i="10" s="1"/>
  <c r="AV106" i="10"/>
  <c r="AW106" i="10" s="1"/>
  <c r="AD517" i="10"/>
  <c r="AD119" i="10"/>
  <c r="AV549" i="10"/>
  <c r="AX549" i="10" s="1"/>
  <c r="AD171" i="10"/>
  <c r="AV339" i="10"/>
  <c r="AX339" i="10" s="1"/>
  <c r="AV332" i="10"/>
  <c r="AX332" i="10" s="1"/>
  <c r="AD527" i="10"/>
  <c r="AD62" i="10"/>
  <c r="AV57" i="10"/>
  <c r="AX57" i="10" s="1"/>
  <c r="AV184" i="10"/>
  <c r="AX184" i="10" s="1"/>
  <c r="AV196" i="10"/>
  <c r="AX196" i="10" s="1"/>
  <c r="AV81" i="10"/>
  <c r="AX81" i="10" s="1"/>
  <c r="AD341" i="10"/>
  <c r="AV528" i="10"/>
  <c r="AX528" i="10" s="1"/>
  <c r="AV379" i="10"/>
  <c r="AW379" i="10" s="1"/>
  <c r="AV414" i="10"/>
  <c r="AW414" i="10" s="1"/>
  <c r="AV496" i="10"/>
  <c r="AX496" i="10" s="1"/>
  <c r="AD243" i="10"/>
  <c r="AE521" i="10"/>
  <c r="AD198" i="10"/>
  <c r="AD327" i="10"/>
  <c r="AD133" i="10"/>
  <c r="AV394" i="10"/>
  <c r="AW394" i="10" s="1"/>
  <c r="AD44" i="10"/>
  <c r="AW192" i="10"/>
  <c r="AV256" i="10"/>
  <c r="AX256" i="10" s="1"/>
  <c r="AD445" i="10"/>
  <c r="AE175" i="10"/>
  <c r="AV214" i="10"/>
  <c r="AX214" i="10" s="1"/>
  <c r="AE493" i="10"/>
  <c r="AE193" i="10"/>
  <c r="AV216" i="10"/>
  <c r="AX216" i="10" s="1"/>
  <c r="AE265" i="10"/>
  <c r="AV158" i="10"/>
  <c r="AW158" i="10" s="1"/>
  <c r="AD52" i="10"/>
  <c r="AE70" i="10"/>
  <c r="AE30" i="10"/>
  <c r="AD106" i="10"/>
  <c r="AV101" i="10"/>
  <c r="AW101" i="10" s="1"/>
  <c r="AD192" i="10"/>
  <c r="AE517" i="10"/>
  <c r="AE401" i="10"/>
  <c r="AV239" i="10"/>
  <c r="AX239" i="10" s="1"/>
  <c r="AE247" i="10"/>
  <c r="AE271" i="10"/>
  <c r="AE366" i="10"/>
  <c r="AD505" i="10"/>
  <c r="AE68" i="10"/>
  <c r="AD175" i="10"/>
  <c r="AE140" i="10"/>
  <c r="AV404" i="10"/>
  <c r="AX404" i="10" s="1"/>
  <c r="AD550" i="10"/>
  <c r="AV345" i="10"/>
  <c r="AW345" i="10" s="1"/>
  <c r="AV70" i="10"/>
  <c r="AW70" i="10" s="1"/>
  <c r="AD451" i="10"/>
  <c r="AD266" i="10"/>
  <c r="AE527" i="10"/>
  <c r="AV407" i="10"/>
  <c r="AW407" i="10" s="1"/>
  <c r="AE515" i="10"/>
  <c r="AV313" i="10"/>
  <c r="AX313" i="10" s="1"/>
  <c r="AE414" i="10"/>
  <c r="AD346" i="10"/>
  <c r="AD267" i="10"/>
  <c r="AD384" i="10"/>
  <c r="AE472" i="10"/>
  <c r="AV183" i="10"/>
  <c r="AX183" i="10" s="1"/>
  <c r="AE277" i="10"/>
  <c r="AD321" i="10"/>
  <c r="AV193" i="10"/>
  <c r="AW193" i="10" s="1"/>
  <c r="AV359" i="10"/>
  <c r="AX359" i="10" s="1"/>
  <c r="AD474" i="10"/>
  <c r="AE360" i="10"/>
  <c r="AE269" i="10"/>
  <c r="AD39" i="10"/>
  <c r="AV161" i="10"/>
  <c r="AW161" i="10" s="1"/>
  <c r="AE333" i="10"/>
  <c r="AV447" i="10"/>
  <c r="AX447" i="10" s="1"/>
  <c r="AE479" i="10"/>
  <c r="AV546" i="10"/>
  <c r="AX546" i="10" s="1"/>
  <c r="AX430" i="10"/>
  <c r="AD169" i="10"/>
  <c r="AE162" i="10"/>
  <c r="AV114" i="10"/>
  <c r="AX114" i="10" s="1"/>
  <c r="AD344" i="10"/>
  <c r="AV49" i="10"/>
  <c r="AW49" i="10" s="1"/>
  <c r="AV238" i="10"/>
  <c r="AX238" i="10" s="1"/>
  <c r="AE7" i="10"/>
  <c r="AD239" i="10"/>
  <c r="AE376" i="10"/>
  <c r="AD549" i="10"/>
  <c r="AD247" i="10"/>
  <c r="AV60" i="10"/>
  <c r="AW60" i="10" s="1"/>
  <c r="AE506" i="10"/>
  <c r="AE57" i="10"/>
  <c r="AD161" i="10"/>
  <c r="AV260" i="10"/>
  <c r="AX260" i="10" s="1"/>
  <c r="AD390" i="10"/>
  <c r="AE407" i="10"/>
  <c r="AD217" i="10"/>
  <c r="AE131" i="10"/>
  <c r="AV467" i="10"/>
  <c r="AX467" i="10" s="1"/>
  <c r="AE146" i="10"/>
  <c r="AV135" i="10"/>
  <c r="AW135" i="10" s="1"/>
  <c r="AV252" i="10"/>
  <c r="AW252" i="10" s="1"/>
  <c r="AD313" i="10"/>
  <c r="AD417" i="10"/>
  <c r="AE109" i="10"/>
  <c r="AV226" i="10"/>
  <c r="AX226" i="10" s="1"/>
  <c r="AD447" i="10"/>
  <c r="AV159" i="10"/>
  <c r="AW159" i="10" s="1"/>
  <c r="AE198" i="10"/>
  <c r="AE384" i="10"/>
  <c r="AD303" i="10"/>
  <c r="AD264" i="10"/>
  <c r="AV479" i="10"/>
  <c r="AW479" i="10" s="1"/>
  <c r="AE481" i="10"/>
  <c r="AV347" i="10"/>
  <c r="AW347" i="10" s="1"/>
  <c r="AD450" i="10"/>
  <c r="AD183" i="10"/>
  <c r="AD329" i="10"/>
  <c r="AV504" i="10"/>
  <c r="AW504" i="10" s="1"/>
  <c r="AW517" i="10"/>
  <c r="AD386" i="10"/>
  <c r="AV349" i="10"/>
  <c r="AW349" i="10" s="1"/>
  <c r="AE445" i="10"/>
  <c r="AE214" i="10"/>
  <c r="AE321" i="10"/>
  <c r="AV400" i="10"/>
  <c r="AX400" i="10" s="1"/>
  <c r="AE50" i="10"/>
  <c r="AE142" i="10"/>
  <c r="AD163" i="10"/>
  <c r="AV140" i="10"/>
  <c r="AX140" i="10" s="1"/>
  <c r="AE524" i="10"/>
  <c r="AE550" i="10"/>
  <c r="AE87" i="10"/>
  <c r="AV103" i="10"/>
  <c r="AX103" i="10" s="1"/>
  <c r="AD345" i="10"/>
  <c r="AE169" i="10"/>
  <c r="AV438" i="10"/>
  <c r="AX438" i="10" s="1"/>
  <c r="AD177" i="10"/>
  <c r="AV191" i="10"/>
  <c r="AX191" i="10" s="1"/>
  <c r="AD359" i="10"/>
  <c r="AD101" i="10"/>
  <c r="AV179" i="10"/>
  <c r="AX179" i="10" s="1"/>
  <c r="AD401" i="10"/>
  <c r="AD49" i="10"/>
  <c r="AV268" i="10"/>
  <c r="AW268" i="10" s="1"/>
  <c r="AE435" i="10"/>
  <c r="AD376" i="10"/>
  <c r="AE418" i="10"/>
  <c r="AD506" i="10"/>
  <c r="AE260" i="10"/>
  <c r="AD131" i="10"/>
  <c r="AE555" i="10"/>
  <c r="AD32" i="10"/>
  <c r="AE307" i="10"/>
  <c r="AD22" i="10"/>
  <c r="AV147" i="10"/>
  <c r="AX147" i="10" s="1"/>
  <c r="AD308" i="10"/>
  <c r="AV545" i="10"/>
  <c r="AW545" i="10" s="1"/>
  <c r="AV232" i="10"/>
  <c r="AX232" i="10" s="1"/>
  <c r="AE40" i="10"/>
  <c r="AE298" i="10"/>
  <c r="AE375" i="10"/>
  <c r="AE529" i="10"/>
  <c r="AD87" i="10"/>
  <c r="AD230" i="10"/>
  <c r="AE482" i="10"/>
  <c r="AV518" i="10"/>
  <c r="AX518" i="10" s="1"/>
  <c r="AS374" i="5"/>
  <c r="AU374" i="5" s="1"/>
  <c r="AD190" i="10"/>
  <c r="AV146" i="10"/>
  <c r="AX146" i="10" s="1"/>
  <c r="AV429" i="10"/>
  <c r="AX429" i="10" s="1"/>
  <c r="AV454" i="10"/>
  <c r="AW454" i="10" s="1"/>
  <c r="AE154" i="10"/>
  <c r="AE20" i="10"/>
  <c r="AD476" i="10"/>
  <c r="AD287" i="10"/>
  <c r="AW162" i="10"/>
  <c r="AV223" i="10"/>
  <c r="AX223" i="10" s="1"/>
  <c r="AD114" i="10"/>
  <c r="AE192" i="10"/>
  <c r="AE480" i="10"/>
  <c r="AD189" i="10"/>
  <c r="AE189" i="10"/>
  <c r="V11" i="10"/>
  <c r="AD238" i="10"/>
  <c r="AV31" i="10"/>
  <c r="AW31" i="10" s="1"/>
  <c r="AV74" i="10"/>
  <c r="AW74" i="10" s="1"/>
  <c r="AV357" i="10"/>
  <c r="AX357" i="10" s="1"/>
  <c r="AV519" i="10"/>
  <c r="AX519" i="10" s="1"/>
  <c r="AV270" i="10"/>
  <c r="AX270" i="10" s="1"/>
  <c r="AD542" i="10"/>
  <c r="AV213" i="10"/>
  <c r="AX213" i="10" s="1"/>
  <c r="AE408" i="10"/>
  <c r="AV210" i="10"/>
  <c r="AW210" i="10" s="1"/>
  <c r="AD273" i="10"/>
  <c r="AD418" i="10"/>
  <c r="AE484" i="10"/>
  <c r="AD31" i="10"/>
  <c r="AE207" i="10"/>
  <c r="AD83" i="10"/>
  <c r="AD234" i="10"/>
  <c r="AD187" i="10"/>
  <c r="AE226" i="10"/>
  <c r="AE282" i="10"/>
  <c r="AE74" i="10"/>
  <c r="AD159" i="10"/>
  <c r="AE22" i="10"/>
  <c r="AE99" i="10"/>
  <c r="AD147" i="10"/>
  <c r="AD306" i="10"/>
  <c r="AV511" i="10"/>
  <c r="AW511" i="10" s="1"/>
  <c r="AD545" i="10"/>
  <c r="AE94" i="10"/>
  <c r="AD439" i="10"/>
  <c r="AV40" i="10"/>
  <c r="AX40" i="10" s="1"/>
  <c r="AV23" i="10"/>
  <c r="AX23" i="10" s="1"/>
  <c r="AV42" i="10"/>
  <c r="AW42" i="10" s="1"/>
  <c r="AV154" i="10"/>
  <c r="AW154" i="10" s="1"/>
  <c r="AE448" i="10"/>
  <c r="AV375" i="10"/>
  <c r="AX375" i="10" s="1"/>
  <c r="AE476" i="10"/>
  <c r="AV524" i="10"/>
  <c r="AW524" i="10" s="1"/>
  <c r="AV287" i="10"/>
  <c r="AW287" i="10" s="1"/>
  <c r="AD134" i="10"/>
  <c r="AE402" i="10"/>
  <c r="AD438" i="10"/>
  <c r="AE177" i="10"/>
  <c r="AV461" i="10"/>
  <c r="AW461" i="10" s="1"/>
  <c r="AV523" i="10"/>
  <c r="AX523" i="10" s="1"/>
  <c r="AE281" i="10"/>
  <c r="AD246" i="10"/>
  <c r="AD431" i="10"/>
  <c r="AV19" i="10"/>
  <c r="AX19" i="10" s="1"/>
  <c r="AD430" i="10"/>
  <c r="AE430" i="10"/>
  <c r="AV344" i="10"/>
  <c r="AW344" i="10" s="1"/>
  <c r="AD96" i="10"/>
  <c r="AC11" i="10"/>
  <c r="AE11" i="10" s="1"/>
  <c r="AE374" i="10"/>
  <c r="AD408" i="10"/>
  <c r="AE273" i="10"/>
  <c r="AD484" i="10"/>
  <c r="AV460" i="10"/>
  <c r="AX460" i="10" s="1"/>
  <c r="AV187" i="10"/>
  <c r="AX187" i="10" s="1"/>
  <c r="AD532" i="10"/>
  <c r="AD99" i="10"/>
  <c r="AE537" i="10"/>
  <c r="AD483" i="10"/>
  <c r="AD76" i="10"/>
  <c r="AD324" i="10"/>
  <c r="AE461" i="10"/>
  <c r="AV237" i="10"/>
  <c r="AX237" i="10" s="1"/>
  <c r="AE237" i="10"/>
  <c r="AE19" i="10"/>
  <c r="AD162" i="10"/>
  <c r="AD144" i="10"/>
  <c r="AA11" i="10"/>
  <c r="AV190" i="10"/>
  <c r="AX190" i="10" s="1"/>
  <c r="AV84" i="10"/>
  <c r="AX84" i="10" s="1"/>
  <c r="AE311" i="10"/>
  <c r="AE368" i="10"/>
  <c r="AE417" i="10"/>
  <c r="AE457" i="10"/>
  <c r="AV505" i="10"/>
  <c r="AW505" i="10" s="1"/>
  <c r="AV327" i="10"/>
  <c r="AX327" i="10" s="1"/>
  <c r="AD97" i="10"/>
  <c r="AV264" i="10"/>
  <c r="AX264" i="10" s="1"/>
  <c r="AD394" i="10"/>
  <c r="AV201" i="10"/>
  <c r="AX201" i="10" s="1"/>
  <c r="AV91" i="10"/>
  <c r="AX91" i="10" s="1"/>
  <c r="AD20" i="10"/>
  <c r="AE404" i="10"/>
  <c r="AV554" i="10"/>
  <c r="AX554" i="10" s="1"/>
  <c r="AD409" i="10"/>
  <c r="AB11" i="10"/>
  <c r="AO11" i="10"/>
  <c r="AE10" i="10"/>
  <c r="AV311" i="10"/>
  <c r="AX311" i="10" s="1"/>
  <c r="AV267" i="10"/>
  <c r="AW267" i="10" s="1"/>
  <c r="AE429" i="10"/>
  <c r="AD201" i="10"/>
  <c r="AD504" i="10"/>
  <c r="AD91" i="10"/>
  <c r="AD554" i="10"/>
  <c r="AV409" i="10"/>
  <c r="AW409" i="10" s="1"/>
  <c r="AD179" i="10"/>
  <c r="AS11" i="10"/>
  <c r="AE240" i="10"/>
  <c r="AV521" i="10"/>
  <c r="AX521" i="10" s="1"/>
  <c r="AD472" i="10"/>
  <c r="AD370" i="10"/>
  <c r="AE453" i="10"/>
  <c r="AV255" i="10"/>
  <c r="AW255" i="10" s="1"/>
  <c r="AE149" i="10"/>
  <c r="AE27" i="10"/>
  <c r="AD397" i="10"/>
  <c r="AE470" i="10"/>
  <c r="AE508" i="10"/>
  <c r="AV149" i="10"/>
  <c r="AW149" i="10" s="1"/>
  <c r="AV397" i="10"/>
  <c r="AX397" i="10" s="1"/>
  <c r="AV470" i="10"/>
  <c r="AX470" i="10" s="1"/>
  <c r="AE71" i="10"/>
  <c r="AV508" i="10"/>
  <c r="AX508" i="10" s="1"/>
  <c r="AR11" i="10"/>
  <c r="AS329" i="5"/>
  <c r="AT329" i="5" s="1"/>
  <c r="AS52" i="5"/>
  <c r="AU52" i="5" s="1"/>
  <c r="AD52" i="5"/>
  <c r="AD266" i="5"/>
  <c r="AS481" i="5"/>
  <c r="AT481" i="5" s="1"/>
  <c r="AS274" i="5"/>
  <c r="AU274" i="5" s="1"/>
  <c r="AD205" i="5"/>
  <c r="AD115" i="5"/>
  <c r="AS205" i="5"/>
  <c r="AU205" i="5" s="1"/>
  <c r="AE274" i="5"/>
  <c r="AD481" i="5"/>
  <c r="AS115" i="5"/>
  <c r="AT115" i="5" s="1"/>
  <c r="AS440" i="5"/>
  <c r="AT440" i="5" s="1"/>
  <c r="AS204" i="5"/>
  <c r="AU204" i="5" s="1"/>
  <c r="AS470" i="5"/>
  <c r="AT470" i="5" s="1"/>
  <c r="AS288" i="5"/>
  <c r="AU288" i="5" s="1"/>
  <c r="AE288" i="5"/>
  <c r="AS229" i="5"/>
  <c r="AU229" i="5" s="1"/>
  <c r="AS22" i="5"/>
  <c r="AU22" i="5" s="1"/>
  <c r="AS19" i="5"/>
  <c r="AT19" i="5" s="1"/>
  <c r="AS65" i="5"/>
  <c r="AU65" i="5" s="1"/>
  <c r="AE229" i="5"/>
  <c r="AU216" i="5"/>
  <c r="AD540" i="5"/>
  <c r="AE240" i="5"/>
  <c r="AE216" i="5"/>
  <c r="AS540" i="5"/>
  <c r="AT540" i="5" s="1"/>
  <c r="AD216" i="5"/>
  <c r="AS30" i="5"/>
  <c r="AT30" i="5" s="1"/>
  <c r="AE388" i="5"/>
  <c r="AS515" i="5"/>
  <c r="AT515" i="5" s="1"/>
  <c r="AE470" i="5"/>
  <c r="AD194" i="5"/>
  <c r="AS42" i="5"/>
  <c r="AU42" i="5" s="1"/>
  <c r="AD411" i="5"/>
  <c r="AS95" i="5"/>
  <c r="AT95" i="5" s="1"/>
  <c r="AS397" i="5"/>
  <c r="AT397" i="5" s="1"/>
  <c r="AE440" i="5"/>
  <c r="AE397" i="5"/>
  <c r="AS411" i="5"/>
  <c r="AU411" i="5" s="1"/>
  <c r="AU422" i="5"/>
  <c r="AS306" i="5"/>
  <c r="AU306" i="5" s="1"/>
  <c r="AD204" i="5"/>
  <c r="AE30" i="5"/>
  <c r="AD422" i="5"/>
  <c r="AE422" i="5"/>
  <c r="AE9" i="10"/>
  <c r="AD306" i="5"/>
  <c r="AS138" i="5"/>
  <c r="AT138" i="5" s="1"/>
  <c r="AE504" i="5"/>
  <c r="AD504" i="5"/>
  <c r="AD434" i="5"/>
  <c r="AD347" i="5"/>
  <c r="AP11" i="5"/>
  <c r="AR11" i="5" s="1"/>
  <c r="AE522" i="5"/>
  <c r="AT366" i="5"/>
  <c r="AD346" i="5"/>
  <c r="AD246" i="5"/>
  <c r="AE393" i="5"/>
  <c r="AE190" i="5"/>
  <c r="AD42" i="5"/>
  <c r="AD366" i="5"/>
  <c r="AU434" i="5"/>
  <c r="AS266" i="5"/>
  <c r="AT266" i="5" s="1"/>
  <c r="AD483" i="5"/>
  <c r="AS525" i="5"/>
  <c r="AT525" i="5" s="1"/>
  <c r="AE515" i="5"/>
  <c r="AT160" i="5"/>
  <c r="AS437" i="5"/>
  <c r="AT437" i="5" s="1"/>
  <c r="AS240" i="5"/>
  <c r="AU240" i="5" s="1"/>
  <c r="AD525" i="5"/>
  <c r="AD95" i="5"/>
  <c r="AT117" i="5"/>
  <c r="AS194" i="5"/>
  <c r="AU194" i="5" s="1"/>
  <c r="AD193" i="5"/>
  <c r="AE366" i="5"/>
  <c r="AE160" i="5"/>
  <c r="AD281" i="5"/>
  <c r="AN11" i="5"/>
  <c r="AD107" i="5"/>
  <c r="AE117" i="5"/>
  <c r="AD117" i="5"/>
  <c r="AS549" i="5"/>
  <c r="AU549" i="5" s="1"/>
  <c r="AD19" i="5"/>
  <c r="AU504" i="5"/>
  <c r="AD160" i="5"/>
  <c r="AS347" i="5"/>
  <c r="AT347" i="5" s="1"/>
  <c r="AV9" i="10"/>
  <c r="AW9" i="10" s="1"/>
  <c r="AS73" i="5"/>
  <c r="AT73" i="5" s="1"/>
  <c r="AS522" i="5"/>
  <c r="AU522" i="5" s="1"/>
  <c r="AE408" i="5"/>
  <c r="AD492" i="5"/>
  <c r="AD22" i="5"/>
  <c r="AS287" i="5"/>
  <c r="AT287" i="5" s="1"/>
  <c r="AE287" i="5"/>
  <c r="AE434" i="5"/>
  <c r="AE363" i="5"/>
  <c r="AE189" i="5"/>
  <c r="AS363" i="5"/>
  <c r="AU363" i="5" s="1"/>
  <c r="AS351" i="5"/>
  <c r="AT351" i="5" s="1"/>
  <c r="AS189" i="5"/>
  <c r="AT189" i="5" s="1"/>
  <c r="AD213" i="5"/>
  <c r="AS89" i="5"/>
  <c r="AU89" i="5" s="1"/>
  <c r="AD408" i="5"/>
  <c r="AD73" i="5"/>
  <c r="AE147" i="5"/>
  <c r="AS193" i="5"/>
  <c r="AU193" i="5" s="1"/>
  <c r="AS483" i="5"/>
  <c r="AT483" i="5" s="1"/>
  <c r="AD393" i="5"/>
  <c r="AS342" i="5"/>
  <c r="AT342" i="5" s="1"/>
  <c r="AT9" i="10"/>
  <c r="AU9" i="10"/>
  <c r="AW10" i="10"/>
  <c r="AX10" i="10"/>
  <c r="AT408" i="5"/>
  <c r="AD147" i="5"/>
  <c r="AE33" i="5"/>
  <c r="AU33" i="5"/>
  <c r="AE519" i="5"/>
  <c r="AE403" i="5"/>
  <c r="AE89" i="5"/>
  <c r="AS403" i="5"/>
  <c r="AT403" i="5" s="1"/>
  <c r="AE342" i="5"/>
  <c r="AE437" i="5"/>
  <c r="AD33" i="5"/>
  <c r="AS107" i="5"/>
  <c r="AU107" i="5" s="1"/>
  <c r="AE83" i="5"/>
  <c r="AS83" i="5"/>
  <c r="AT83" i="5" s="1"/>
  <c r="AE281" i="5"/>
  <c r="AS492" i="5"/>
  <c r="AT492" i="5" s="1"/>
  <c r="AT147" i="5"/>
  <c r="AT213" i="5"/>
  <c r="AW552" i="10"/>
  <c r="AX278" i="10"/>
  <c r="AW28" i="10"/>
  <c r="AT281" i="5"/>
  <c r="AT188" i="5"/>
  <c r="AS530" i="5"/>
  <c r="AT530" i="5" s="1"/>
  <c r="AU70" i="5"/>
  <c r="AS190" i="5"/>
  <c r="AU190" i="5" s="1"/>
  <c r="AE65" i="5"/>
  <c r="AD70" i="5"/>
  <c r="AS346" i="5"/>
  <c r="AT346" i="5" s="1"/>
  <c r="AS203" i="5"/>
  <c r="AU203" i="5" s="1"/>
  <c r="AS394" i="5"/>
  <c r="AU394" i="5" s="1"/>
  <c r="AD400" i="5"/>
  <c r="AE203" i="5"/>
  <c r="AE530" i="5"/>
  <c r="AE279" i="5"/>
  <c r="AS388" i="5"/>
  <c r="AU388" i="5" s="1"/>
  <c r="V11" i="5"/>
  <c r="AE188" i="5"/>
  <c r="AE207" i="5"/>
  <c r="AT279" i="5"/>
  <c r="AD279" i="5"/>
  <c r="AS400" i="5"/>
  <c r="AU400" i="5" s="1"/>
  <c r="AD188" i="5"/>
  <c r="AE70" i="5"/>
  <c r="AD207" i="5"/>
  <c r="AD311" i="5"/>
  <c r="AD170" i="5"/>
  <c r="AE213" i="5"/>
  <c r="AE100" i="5"/>
  <c r="AS519" i="5"/>
  <c r="AT519" i="5" s="1"/>
  <c r="AE138" i="5"/>
  <c r="AD329" i="5"/>
  <c r="AW312" i="10"/>
  <c r="AX312" i="10"/>
  <c r="AX527" i="10"/>
  <c r="AW527" i="10"/>
  <c r="AW122" i="10"/>
  <c r="AX122" i="10"/>
  <c r="AW371" i="10"/>
  <c r="AX371" i="10"/>
  <c r="AW198" i="10"/>
  <c r="AX198" i="10"/>
  <c r="AX472" i="10"/>
  <c r="AW472" i="10"/>
  <c r="AX46" i="10"/>
  <c r="AW46" i="10"/>
  <c r="AX306" i="10"/>
  <c r="AW306" i="10"/>
  <c r="AW204" i="10"/>
  <c r="AX204" i="10"/>
  <c r="AW421" i="10"/>
  <c r="AX421" i="10"/>
  <c r="AW142" i="10"/>
  <c r="AX142" i="10"/>
  <c r="AX476" i="10"/>
  <c r="AW476" i="10"/>
  <c r="AW498" i="10"/>
  <c r="AX498" i="10"/>
  <c r="AX79" i="10"/>
  <c r="AW79" i="10"/>
  <c r="AW383" i="10"/>
  <c r="AX383" i="10"/>
  <c r="AD60" i="5"/>
  <c r="AX443" i="10"/>
  <c r="AW443" i="10"/>
  <c r="AW56" i="10"/>
  <c r="AX56" i="10"/>
  <c r="AX247" i="10"/>
  <c r="AW247" i="10"/>
  <c r="AW54" i="10"/>
  <c r="AX54" i="10"/>
  <c r="AX506" i="10"/>
  <c r="AW506" i="10"/>
  <c r="AX207" i="10"/>
  <c r="AW207" i="10"/>
  <c r="AW368" i="10"/>
  <c r="AX368" i="10"/>
  <c r="AX449" i="10"/>
  <c r="AW449" i="10"/>
  <c r="AX117" i="10"/>
  <c r="AW117" i="10"/>
  <c r="AX131" i="10"/>
  <c r="AW131" i="10"/>
  <c r="AX108" i="10"/>
  <c r="AW108" i="10"/>
  <c r="AX297" i="10"/>
  <c r="AW297" i="10"/>
  <c r="AW417" i="10"/>
  <c r="AX417" i="10"/>
  <c r="AX259" i="10"/>
  <c r="AW259" i="10"/>
  <c r="AW387" i="10"/>
  <c r="AX387" i="10"/>
  <c r="AX478" i="10"/>
  <c r="AW478" i="10"/>
  <c r="AW520" i="10"/>
  <c r="AX520" i="10"/>
  <c r="AX124" i="10"/>
  <c r="AW124" i="10"/>
  <c r="AX370" i="10"/>
  <c r="AW370" i="10"/>
  <c r="AX547" i="10"/>
  <c r="AW547" i="10"/>
  <c r="AW92" i="10"/>
  <c r="AX92" i="10"/>
  <c r="AX386" i="10"/>
  <c r="AW386" i="10"/>
  <c r="AW364" i="10"/>
  <c r="AX364" i="10"/>
  <c r="AX428" i="10"/>
  <c r="AW428" i="10"/>
  <c r="AX445" i="10"/>
  <c r="AW445" i="10"/>
  <c r="AX503" i="10"/>
  <c r="AW503" i="10"/>
  <c r="AX129" i="10"/>
  <c r="AW129" i="10"/>
  <c r="AX152" i="10"/>
  <c r="AW152" i="10"/>
  <c r="AW493" i="10"/>
  <c r="AX493" i="10"/>
  <c r="AW78" i="10"/>
  <c r="AX78" i="10"/>
  <c r="AW280" i="10"/>
  <c r="AX280" i="10"/>
  <c r="AX309" i="10"/>
  <c r="AW309" i="10"/>
  <c r="AX551" i="10"/>
  <c r="AW551" i="10"/>
  <c r="AW52" i="10"/>
  <c r="AX52" i="10"/>
  <c r="AX169" i="10"/>
  <c r="AW169" i="10"/>
  <c r="AW45" i="10"/>
  <c r="AX45" i="10"/>
  <c r="AX127" i="10"/>
  <c r="AW127" i="10"/>
  <c r="AX416" i="10"/>
  <c r="AW416" i="10"/>
  <c r="AX115" i="10"/>
  <c r="AW115" i="10"/>
  <c r="AX426" i="10"/>
  <c r="AW426" i="10"/>
  <c r="AX398" i="10"/>
  <c r="AW398" i="10"/>
  <c r="AW62" i="10"/>
  <c r="AX62" i="10"/>
  <c r="AX229" i="10"/>
  <c r="AW229" i="10"/>
  <c r="AX245" i="10"/>
  <c r="AW245" i="10"/>
  <c r="AX390" i="10"/>
  <c r="AW390" i="10"/>
  <c r="AW172" i="10"/>
  <c r="AX172" i="10"/>
  <c r="AW553" i="10"/>
  <c r="AX553" i="10"/>
  <c r="AX282" i="10"/>
  <c r="AW282" i="10"/>
  <c r="AX22" i="10"/>
  <c r="AW22" i="10"/>
  <c r="AX295" i="10"/>
  <c r="AW295" i="10"/>
  <c r="AX510" i="10"/>
  <c r="AW510" i="10"/>
  <c r="AX185" i="10"/>
  <c r="AW185" i="10"/>
  <c r="AX529" i="10"/>
  <c r="AW529" i="10"/>
  <c r="AW542" i="10"/>
  <c r="AX542" i="10"/>
  <c r="AW230" i="10"/>
  <c r="AX230" i="10"/>
  <c r="AD176" i="5"/>
  <c r="AE423" i="5"/>
  <c r="AX25" i="10"/>
  <c r="AW25" i="10"/>
  <c r="AX374" i="10"/>
  <c r="AW374" i="10"/>
  <c r="AX408" i="10"/>
  <c r="AW408" i="10"/>
  <c r="AX157" i="10"/>
  <c r="AW157" i="10"/>
  <c r="AX279" i="10"/>
  <c r="AW279" i="10"/>
  <c r="AX442" i="10"/>
  <c r="AW442" i="10"/>
  <c r="AX95" i="10"/>
  <c r="AW95" i="10"/>
  <c r="AX173" i="10"/>
  <c r="AW173" i="10"/>
  <c r="AW170" i="10"/>
  <c r="AX170" i="10"/>
  <c r="AX531" i="10"/>
  <c r="AW531" i="10"/>
  <c r="AX355" i="10"/>
  <c r="AW355" i="10"/>
  <c r="AW348" i="10"/>
  <c r="AX348" i="10"/>
  <c r="AX333" i="10"/>
  <c r="AW333" i="10"/>
  <c r="AX77" i="10"/>
  <c r="AW77" i="10"/>
  <c r="AX307" i="10"/>
  <c r="AW307" i="10"/>
  <c r="AX384" i="10"/>
  <c r="AW384" i="10"/>
  <c r="AW532" i="10"/>
  <c r="AX532" i="10"/>
  <c r="AX233" i="10"/>
  <c r="AW233" i="10"/>
  <c r="AX249" i="10"/>
  <c r="AW249" i="10"/>
  <c r="AW180" i="10"/>
  <c r="AX180" i="10"/>
  <c r="AX111" i="10"/>
  <c r="AW111" i="10"/>
  <c r="AX277" i="10"/>
  <c r="AW277" i="10"/>
  <c r="AX322" i="10"/>
  <c r="AW322" i="10"/>
  <c r="AW427" i="10"/>
  <c r="AX427" i="10"/>
  <c r="AW134" i="10"/>
  <c r="AX134" i="10"/>
  <c r="AW194" i="10"/>
  <c r="AX194" i="10"/>
  <c r="AX257" i="10"/>
  <c r="AW257" i="10"/>
  <c r="AX402" i="10"/>
  <c r="AW402" i="10"/>
  <c r="AW30" i="10"/>
  <c r="AX30" i="10"/>
  <c r="AX177" i="10"/>
  <c r="AW177" i="10"/>
  <c r="AX337" i="10"/>
  <c r="AW337" i="10"/>
  <c r="AW391" i="10"/>
  <c r="AX391" i="10"/>
  <c r="AX317" i="10"/>
  <c r="AW317" i="10"/>
  <c r="AX366" i="10"/>
  <c r="AW366" i="10"/>
  <c r="AW395" i="10"/>
  <c r="AX395" i="10"/>
  <c r="AW526" i="10"/>
  <c r="AX526" i="10"/>
  <c r="AX99" i="10"/>
  <c r="AW99" i="10"/>
  <c r="AX231" i="10"/>
  <c r="AW231" i="10"/>
  <c r="AX437" i="10"/>
  <c r="AW437" i="10"/>
  <c r="AW76" i="10"/>
  <c r="AX76" i="10"/>
  <c r="AX153" i="10"/>
  <c r="AW153" i="10"/>
  <c r="AX35" i="10"/>
  <c r="AW35" i="10"/>
  <c r="AX211" i="10"/>
  <c r="AW211" i="10"/>
  <c r="AW380" i="10"/>
  <c r="AX380" i="10"/>
  <c r="AW168" i="10"/>
  <c r="AX168" i="10"/>
  <c r="AX65" i="10"/>
  <c r="AW65" i="10"/>
  <c r="AE529" i="5"/>
  <c r="AE215" i="5"/>
  <c r="AD215" i="5"/>
  <c r="AS482" i="5"/>
  <c r="AU482" i="5" s="1"/>
  <c r="AD305" i="5"/>
  <c r="AE305" i="5"/>
  <c r="AT305" i="5"/>
  <c r="AS90" i="5"/>
  <c r="AT90" i="5" s="1"/>
  <c r="AD90" i="5"/>
  <c r="AX39" i="10"/>
  <c r="AW39" i="10"/>
  <c r="AW376" i="10"/>
  <c r="AX376" i="10"/>
  <c r="AX107" i="10"/>
  <c r="AW107" i="10"/>
  <c r="AX273" i="10"/>
  <c r="AW273" i="10"/>
  <c r="AX418" i="10"/>
  <c r="AW418" i="10"/>
  <c r="AX484" i="10"/>
  <c r="AW484" i="10"/>
  <c r="AX543" i="10"/>
  <c r="AW543" i="10"/>
  <c r="AX541" i="10"/>
  <c r="AW541" i="10"/>
  <c r="AW34" i="10"/>
  <c r="AX34" i="10"/>
  <c r="AX420" i="10"/>
  <c r="AW420" i="10"/>
  <c r="AX113" i="10"/>
  <c r="AW113" i="10"/>
  <c r="AX303" i="10"/>
  <c r="AW303" i="10"/>
  <c r="AW94" i="10"/>
  <c r="AX94" i="10"/>
  <c r="AX537" i="10"/>
  <c r="AW537" i="10"/>
  <c r="AX66" i="10"/>
  <c r="AW66" i="10"/>
  <c r="AX125" i="10"/>
  <c r="AW125" i="10"/>
  <c r="AX456" i="10"/>
  <c r="AW456" i="10"/>
  <c r="AX305" i="10"/>
  <c r="AW305" i="10"/>
  <c r="AX175" i="10"/>
  <c r="AW175" i="10"/>
  <c r="AX343" i="10"/>
  <c r="AW343" i="10"/>
  <c r="AX321" i="10"/>
  <c r="AW321" i="10"/>
  <c r="AW448" i="10"/>
  <c r="AX448" i="10"/>
  <c r="AX535" i="10"/>
  <c r="AW535" i="10"/>
  <c r="AX20" i="10"/>
  <c r="AW20" i="10"/>
  <c r="AX550" i="10"/>
  <c r="AW550" i="10"/>
  <c r="AX87" i="10"/>
  <c r="AW87" i="10"/>
  <c r="AX41" i="10"/>
  <c r="AW41" i="10"/>
  <c r="AX488" i="10"/>
  <c r="AW488" i="10"/>
  <c r="AX482" i="10"/>
  <c r="AW482" i="10"/>
  <c r="AW514" i="10"/>
  <c r="AX514" i="10"/>
  <c r="AT373" i="5"/>
  <c r="AT207" i="5"/>
  <c r="AU100" i="5"/>
  <c r="AT393" i="5"/>
  <c r="AT256" i="5"/>
  <c r="AU253" i="5"/>
  <c r="AU337" i="5"/>
  <c r="AS176" i="5"/>
  <c r="AT176" i="5" s="1"/>
  <c r="AD529" i="5"/>
  <c r="AD100" i="5"/>
  <c r="AE60" i="5"/>
  <c r="AD94" i="5"/>
  <c r="AS94" i="5"/>
  <c r="AT94" i="5" s="1"/>
  <c r="AE360" i="5"/>
  <c r="AS170" i="5"/>
  <c r="AT170" i="5" s="1"/>
  <c r="AS257" i="5"/>
  <c r="AU257" i="5" s="1"/>
  <c r="AE61" i="5"/>
  <c r="AD410" i="5"/>
  <c r="AD373" i="5"/>
  <c r="AD326" i="5"/>
  <c r="AE355" i="5"/>
  <c r="AS355" i="5"/>
  <c r="AT355" i="5" s="1"/>
  <c r="AD421" i="5"/>
  <c r="AS292" i="5"/>
  <c r="AU292" i="5" s="1"/>
  <c r="AS545" i="5"/>
  <c r="AT545" i="5" s="1"/>
  <c r="AE256" i="5"/>
  <c r="AD383" i="5"/>
  <c r="AE394" i="5"/>
  <c r="AD162" i="5"/>
  <c r="AU162" i="5"/>
  <c r="AE86" i="5"/>
  <c r="AS421" i="5"/>
  <c r="AT421" i="5" s="1"/>
  <c r="AD47" i="5"/>
  <c r="AD549" i="5"/>
  <c r="AS47" i="5"/>
  <c r="AT47" i="5" s="1"/>
  <c r="AD239" i="5"/>
  <c r="AS239" i="5"/>
  <c r="AU239" i="5" s="1"/>
  <c r="AD201" i="5"/>
  <c r="AE201" i="5"/>
  <c r="AS410" i="5"/>
  <c r="AT410" i="5" s="1"/>
  <c r="AD500" i="5"/>
  <c r="AE311" i="5"/>
  <c r="AU201" i="5"/>
  <c r="AE109" i="5"/>
  <c r="AT109" i="5"/>
  <c r="AE541" i="5"/>
  <c r="AU541" i="5"/>
  <c r="AE520" i="5"/>
  <c r="AU520" i="5"/>
  <c r="AD541" i="5"/>
  <c r="AD296" i="5"/>
  <c r="AS246" i="5"/>
  <c r="AU246" i="5" s="1"/>
  <c r="AE351" i="5"/>
  <c r="AE292" i="5"/>
  <c r="AS296" i="5"/>
  <c r="AT296" i="5" s="1"/>
  <c r="AS503" i="5"/>
  <c r="AT503" i="5" s="1"/>
  <c r="AS196" i="5"/>
  <c r="AU196" i="5" s="1"/>
  <c r="AS383" i="5"/>
  <c r="AU383" i="5" s="1"/>
  <c r="AD109" i="5"/>
  <c r="AE227" i="5"/>
  <c r="AS154" i="5"/>
  <c r="AT154" i="5" s="1"/>
  <c r="AD196" i="5"/>
  <c r="AD520" i="5"/>
  <c r="AT311" i="5"/>
  <c r="AS67" i="5"/>
  <c r="AU67" i="5" s="1"/>
  <c r="AS423" i="5"/>
  <c r="AT423" i="5" s="1"/>
  <c r="AS86" i="5"/>
  <c r="AU86" i="5" s="1"/>
  <c r="AE257" i="5"/>
  <c r="AD61" i="5"/>
  <c r="AE337" i="5"/>
  <c r="AD337" i="5"/>
  <c r="AD253" i="5"/>
  <c r="AE460" i="5"/>
  <c r="AS326" i="5"/>
  <c r="AT326" i="5" s="1"/>
  <c r="AS127" i="5"/>
  <c r="AT127" i="5" s="1"/>
  <c r="AE373" i="5"/>
  <c r="AE472" i="5"/>
  <c r="AD256" i="5"/>
  <c r="AU360" i="5"/>
  <c r="AD27" i="5"/>
  <c r="AB11" i="5"/>
  <c r="AT215" i="5"/>
  <c r="AD67" i="5"/>
  <c r="AD432" i="5"/>
  <c r="AE162" i="5"/>
  <c r="AE253" i="5"/>
  <c r="AT61" i="5"/>
  <c r="AD127" i="5"/>
  <c r="AE496" i="5"/>
  <c r="AD482" i="5"/>
  <c r="AS496" i="5"/>
  <c r="AT496" i="5" s="1"/>
  <c r="AD360" i="5"/>
  <c r="AE536" i="5"/>
  <c r="AT227" i="5"/>
  <c r="AS191" i="5"/>
  <c r="AU191" i="5" s="1"/>
  <c r="AS114" i="5"/>
  <c r="AT114" i="5" s="1"/>
  <c r="AD227" i="5"/>
  <c r="AS536" i="5"/>
  <c r="AT536" i="5" s="1"/>
  <c r="AT54" i="5"/>
  <c r="AD335" i="5"/>
  <c r="AE544" i="5"/>
  <c r="AE480" i="5"/>
  <c r="AS156" i="5"/>
  <c r="AT156" i="5" s="1"/>
  <c r="AE114" i="5"/>
  <c r="AU51" i="5"/>
  <c r="AT280" i="5"/>
  <c r="AD319" i="5"/>
  <c r="AD219" i="5"/>
  <c r="AS380" i="5"/>
  <c r="AU380" i="5" s="1"/>
  <c r="AU484" i="5"/>
  <c r="AD179" i="5"/>
  <c r="AE420" i="5"/>
  <c r="AE111" i="5"/>
  <c r="AS354" i="5"/>
  <c r="AU354" i="5" s="1"/>
  <c r="AE128" i="5"/>
  <c r="AS226" i="5"/>
  <c r="AT226" i="5" s="1"/>
  <c r="AS271" i="5"/>
  <c r="AT271" i="5" s="1"/>
  <c r="AD268" i="5"/>
  <c r="AD442" i="5"/>
  <c r="AD484" i="5"/>
  <c r="AE183" i="5"/>
  <c r="AE545" i="5"/>
  <c r="AE118" i="5"/>
  <c r="AE435" i="5"/>
  <c r="AT413" i="5"/>
  <c r="AE200" i="5"/>
  <c r="AS111" i="5"/>
  <c r="AU111" i="5" s="1"/>
  <c r="AD395" i="5"/>
  <c r="AD259" i="5"/>
  <c r="AE395" i="5"/>
  <c r="AT200" i="5"/>
  <c r="AT217" i="5"/>
  <c r="AE210" i="5"/>
  <c r="AE212" i="5"/>
  <c r="AS532" i="5"/>
  <c r="AT532" i="5" s="1"/>
  <c r="AS546" i="5"/>
  <c r="AU546" i="5" s="1"/>
  <c r="AE442" i="5"/>
  <c r="AE226" i="5"/>
  <c r="AU502" i="5"/>
  <c r="AS210" i="5"/>
  <c r="AU210" i="5" s="1"/>
  <c r="AD183" i="5"/>
  <c r="AS39" i="5"/>
  <c r="AT39" i="5" s="1"/>
  <c r="AS75" i="5"/>
  <c r="AU75" i="5" s="1"/>
  <c r="AD51" i="5"/>
  <c r="AE280" i="5"/>
  <c r="AE179" i="5"/>
  <c r="AD110" i="5"/>
  <c r="AD137" i="5"/>
  <c r="AU128" i="5"/>
  <c r="AS336" i="5"/>
  <c r="AT336" i="5" s="1"/>
  <c r="AE547" i="5"/>
  <c r="AT448" i="5"/>
  <c r="AU49" i="5"/>
  <c r="AD280" i="5"/>
  <c r="AS544" i="5"/>
  <c r="AU544" i="5" s="1"/>
  <c r="AE502" i="5"/>
  <c r="AD217" i="5"/>
  <c r="AD113" i="5"/>
  <c r="AS444" i="5"/>
  <c r="AT444" i="5" s="1"/>
  <c r="AE381" i="5"/>
  <c r="AS212" i="5"/>
  <c r="AU212" i="5" s="1"/>
  <c r="AS435" i="5"/>
  <c r="AU435" i="5" s="1"/>
  <c r="AD156" i="5"/>
  <c r="AD149" i="5"/>
  <c r="AE71" i="5"/>
  <c r="AE532" i="5"/>
  <c r="AE546" i="5"/>
  <c r="AD200" i="5"/>
  <c r="AS235" i="5"/>
  <c r="AT235" i="5" s="1"/>
  <c r="AD191" i="5"/>
  <c r="AE137" i="5"/>
  <c r="AS259" i="5"/>
  <c r="AT259" i="5" s="1"/>
  <c r="AE336" i="5"/>
  <c r="AE484" i="5"/>
  <c r="AD514" i="5"/>
  <c r="AS514" i="5"/>
  <c r="AU514" i="5" s="1"/>
  <c r="AE533" i="5"/>
  <c r="AS426" i="5"/>
  <c r="AT426" i="5" s="1"/>
  <c r="AD241" i="5"/>
  <c r="AS378" i="5"/>
  <c r="AU378" i="5" s="1"/>
  <c r="AE97" i="5"/>
  <c r="AD244" i="5"/>
  <c r="AD136" i="5"/>
  <c r="AS35" i="5"/>
  <c r="AT35" i="5" s="1"/>
  <c r="AE136" i="5"/>
  <c r="AD66" i="5"/>
  <c r="AE102" i="5"/>
  <c r="AS300" i="5"/>
  <c r="AT300" i="5" s="1"/>
  <c r="AE35" i="5"/>
  <c r="AT66" i="5"/>
  <c r="AE66" i="5"/>
  <c r="AU206" i="5"/>
  <c r="AT364" i="5"/>
  <c r="AD503" i="5"/>
  <c r="AS244" i="5"/>
  <c r="AT244" i="5" s="1"/>
  <c r="AD177" i="5"/>
  <c r="AT341" i="5"/>
  <c r="AE241" i="5"/>
  <c r="AD369" i="5"/>
  <c r="AE293" i="5"/>
  <c r="AE177" i="5"/>
  <c r="AE69" i="5"/>
  <c r="AE341" i="5"/>
  <c r="AS102" i="5"/>
  <c r="AT102" i="5" s="1"/>
  <c r="AE426" i="5"/>
  <c r="AS417" i="5"/>
  <c r="AU417" i="5" s="1"/>
  <c r="AS97" i="5"/>
  <c r="AU97" i="5" s="1"/>
  <c r="AS324" i="5"/>
  <c r="AT324" i="5" s="1"/>
  <c r="AE378" i="5"/>
  <c r="AD371" i="5"/>
  <c r="AS371" i="5"/>
  <c r="AU371" i="5" s="1"/>
  <c r="AD154" i="5"/>
  <c r="AD324" i="5"/>
  <c r="AD417" i="5"/>
  <c r="AD206" i="5"/>
  <c r="AE452" i="5"/>
  <c r="AE553" i="5"/>
  <c r="AD518" i="5"/>
  <c r="AS518" i="5"/>
  <c r="AT518" i="5" s="1"/>
  <c r="AE75" i="5"/>
  <c r="AE217" i="5"/>
  <c r="AD444" i="5"/>
  <c r="AS79" i="5"/>
  <c r="AT79" i="5" s="1"/>
  <c r="AD413" i="5"/>
  <c r="AD271" i="5"/>
  <c r="AD118" i="5"/>
  <c r="AD480" i="5"/>
  <c r="AS368" i="5"/>
  <c r="AT368" i="5" s="1"/>
  <c r="AD71" i="5"/>
  <c r="AS313" i="5"/>
  <c r="AT313" i="5" s="1"/>
  <c r="AE354" i="5"/>
  <c r="AS278" i="5"/>
  <c r="AT278" i="5" s="1"/>
  <c r="AS268" i="5"/>
  <c r="AU268" i="5" s="1"/>
  <c r="AD278" i="5"/>
  <c r="AS219" i="5"/>
  <c r="AU219" i="5" s="1"/>
  <c r="AT110" i="5"/>
  <c r="AE339" i="5"/>
  <c r="AE110" i="5"/>
  <c r="AS335" i="5"/>
  <c r="AT335" i="5" s="1"/>
  <c r="AE235" i="5"/>
  <c r="AT442" i="5"/>
  <c r="AT137" i="5"/>
  <c r="AS318" i="5"/>
  <c r="AU318" i="5" s="1"/>
  <c r="AE53" i="5"/>
  <c r="AU395" i="5"/>
  <c r="AE143" i="5"/>
  <c r="AS330" i="5"/>
  <c r="AT330" i="5" s="1"/>
  <c r="AU113" i="5"/>
  <c r="AT339" i="5"/>
  <c r="AE51" i="5"/>
  <c r="AT183" i="5"/>
  <c r="AD172" i="5"/>
  <c r="AE319" i="5"/>
  <c r="AS420" i="5"/>
  <c r="AT420" i="5" s="1"/>
  <c r="AS460" i="5"/>
  <c r="AU460" i="5" s="1"/>
  <c r="AE54" i="5"/>
  <c r="AU179" i="5"/>
  <c r="AD502" i="5"/>
  <c r="AT319" i="5"/>
  <c r="AS172" i="5"/>
  <c r="AT172" i="5" s="1"/>
  <c r="AE79" i="5"/>
  <c r="AD380" i="5"/>
  <c r="AE413" i="5"/>
  <c r="AS149" i="5"/>
  <c r="AU149" i="5" s="1"/>
  <c r="AU118" i="5"/>
  <c r="AD461" i="5"/>
  <c r="AT480" i="5"/>
  <c r="AD368" i="5"/>
  <c r="AE113" i="5"/>
  <c r="AD313" i="5"/>
  <c r="AS381" i="5"/>
  <c r="AU381" i="5" s="1"/>
  <c r="AT71" i="5"/>
  <c r="AS53" i="5"/>
  <c r="AT53" i="5" s="1"/>
  <c r="AD448" i="5"/>
  <c r="AD339" i="5"/>
  <c r="AS250" i="5"/>
  <c r="AT250" i="5" s="1"/>
  <c r="AD128" i="5"/>
  <c r="AS367" i="5"/>
  <c r="AU367" i="5" s="1"/>
  <c r="AD250" i="5"/>
  <c r="AS463" i="5"/>
  <c r="AT463" i="5" s="1"/>
  <c r="AS547" i="5"/>
  <c r="AU547" i="5" s="1"/>
  <c r="AD54" i="5"/>
  <c r="AS273" i="5"/>
  <c r="AU273" i="5" s="1"/>
  <c r="AD169" i="5"/>
  <c r="AU553" i="5"/>
  <c r="AK11" i="5"/>
  <c r="AS459" i="5"/>
  <c r="AT459" i="5" s="1"/>
  <c r="AS143" i="5"/>
  <c r="AT143" i="5" s="1"/>
  <c r="AD416" i="5"/>
  <c r="AE461" i="5"/>
  <c r="AS416" i="5"/>
  <c r="AU416" i="5" s="1"/>
  <c r="AE330" i="5"/>
  <c r="AE169" i="5"/>
  <c r="AS500" i="5"/>
  <c r="AT500" i="5" s="1"/>
  <c r="AL11" i="5"/>
  <c r="AE459" i="5"/>
  <c r="AS452" i="5"/>
  <c r="AU452" i="5" s="1"/>
  <c r="AD273" i="5"/>
  <c r="AU169" i="5"/>
  <c r="AD542" i="5"/>
  <c r="AD553" i="5"/>
  <c r="AS199" i="5"/>
  <c r="AT199" i="5" s="1"/>
  <c r="AS166" i="5"/>
  <c r="AT166" i="5" s="1"/>
  <c r="AE450" i="5"/>
  <c r="AD465" i="5"/>
  <c r="AD450" i="5"/>
  <c r="AS407" i="5"/>
  <c r="AT407" i="5" s="1"/>
  <c r="AS348" i="5"/>
  <c r="AT348" i="5" s="1"/>
  <c r="AU81" i="5"/>
  <c r="AE157" i="5"/>
  <c r="AS68" i="5"/>
  <c r="AT68" i="5" s="1"/>
  <c r="AS552" i="5"/>
  <c r="AU552" i="5" s="1"/>
  <c r="AE105" i="5"/>
  <c r="AD105" i="5"/>
  <c r="AE81" i="5"/>
  <c r="AT450" i="5"/>
  <c r="AT357" i="5"/>
  <c r="AD157" i="5"/>
  <c r="AD263" i="5"/>
  <c r="AU105" i="5"/>
  <c r="AD81" i="5"/>
  <c r="AS441" i="5"/>
  <c r="AT441" i="5" s="1"/>
  <c r="AD382" i="5"/>
  <c r="AE99" i="5"/>
  <c r="AD405" i="5"/>
  <c r="AS369" i="5"/>
  <c r="AU369" i="5" s="1"/>
  <c r="AE527" i="5"/>
  <c r="AS293" i="5"/>
  <c r="AU293" i="5" s="1"/>
  <c r="AD477" i="5"/>
  <c r="AS477" i="5"/>
  <c r="AT477" i="5" s="1"/>
  <c r="AD341" i="5"/>
  <c r="AS533" i="5"/>
  <c r="AT533" i="5" s="1"/>
  <c r="AT241" i="5"/>
  <c r="AU69" i="5"/>
  <c r="AD69" i="5"/>
  <c r="AE10" i="5"/>
  <c r="AC11" i="5"/>
  <c r="AE11" i="5" s="1"/>
  <c r="AS391" i="5"/>
  <c r="AT391" i="5" s="1"/>
  <c r="AE206" i="5"/>
  <c r="AE391" i="5"/>
  <c r="AD300" i="5"/>
  <c r="Y11" i="5"/>
  <c r="AU27" i="5"/>
  <c r="AE284" i="5"/>
  <c r="AE465" i="5"/>
  <c r="AE552" i="5"/>
  <c r="AS429" i="5"/>
  <c r="AU429" i="5" s="1"/>
  <c r="AS560" i="5"/>
  <c r="AU560" i="5" s="1"/>
  <c r="AD462" i="5"/>
  <c r="AU238" i="5"/>
  <c r="AE429" i="5"/>
  <c r="AS432" i="5"/>
  <c r="AT432" i="5" s="1"/>
  <c r="AD192" i="5"/>
  <c r="AS99" i="5"/>
  <c r="AT99" i="5" s="1"/>
  <c r="AS370" i="5"/>
  <c r="AT370" i="5" s="1"/>
  <c r="AE357" i="5"/>
  <c r="AD238" i="5"/>
  <c r="AT192" i="5"/>
  <c r="AS221" i="5"/>
  <c r="AT221" i="5" s="1"/>
  <c r="AS263" i="5"/>
  <c r="AT263" i="5" s="1"/>
  <c r="AD221" i="5"/>
  <c r="AE387" i="5"/>
  <c r="AE68" i="5"/>
  <c r="AD199" i="5"/>
  <c r="AE166" i="5"/>
  <c r="AD303" i="5"/>
  <c r="AS334" i="5"/>
  <c r="AT334" i="5" s="1"/>
  <c r="AD175" i="5"/>
  <c r="AE334" i="5"/>
  <c r="AS382" i="5"/>
  <c r="AU382" i="5" s="1"/>
  <c r="AE29" i="5"/>
  <c r="AE370" i="5"/>
  <c r="AS405" i="5"/>
  <c r="AU405" i="5" s="1"/>
  <c r="AS554" i="5"/>
  <c r="AU554" i="5" s="1"/>
  <c r="AD554" i="5"/>
  <c r="AS387" i="5"/>
  <c r="AT387" i="5" s="1"/>
  <c r="AD357" i="5"/>
  <c r="AT157" i="5"/>
  <c r="AS175" i="5"/>
  <c r="AU175" i="5" s="1"/>
  <c r="AS472" i="5"/>
  <c r="AU472" i="5" s="1"/>
  <c r="AD43" i="5"/>
  <c r="AE560" i="5"/>
  <c r="AE27" i="5"/>
  <c r="AE462" i="5"/>
  <c r="AU462" i="5"/>
  <c r="S11" i="5"/>
  <c r="AS379" i="5"/>
  <c r="AU379" i="5" s="1"/>
  <c r="AS449" i="5"/>
  <c r="AU449" i="5" s="1"/>
  <c r="AS106" i="5"/>
  <c r="AU106" i="5" s="1"/>
  <c r="AS270" i="5"/>
  <c r="AT270" i="5" s="1"/>
  <c r="AS76" i="5"/>
  <c r="AU76" i="5" s="1"/>
  <c r="AE76" i="5"/>
  <c r="AD407" i="5"/>
  <c r="AS284" i="5"/>
  <c r="AT284" i="5" s="1"/>
  <c r="AE192" i="5"/>
  <c r="AS120" i="5"/>
  <c r="AT120" i="5" s="1"/>
  <c r="AE270" i="5"/>
  <c r="AS436" i="5"/>
  <c r="AT436" i="5" s="1"/>
  <c r="AD449" i="5"/>
  <c r="AS29" i="5"/>
  <c r="AU29" i="5" s="1"/>
  <c r="AE436" i="5"/>
  <c r="AS230" i="5"/>
  <c r="AT230" i="5" s="1"/>
  <c r="AS198" i="5"/>
  <c r="AT198" i="5" s="1"/>
  <c r="AT290" i="5"/>
  <c r="AT433" i="5"/>
  <c r="AS133" i="5"/>
  <c r="AT133" i="5" s="1"/>
  <c r="AE386" i="5"/>
  <c r="AE254" i="5"/>
  <c r="AE133" i="5"/>
  <c r="AD230" i="5"/>
  <c r="AS314" i="5"/>
  <c r="AT314" i="5" s="1"/>
  <c r="AE120" i="5"/>
  <c r="AS303" i="5"/>
  <c r="AU303" i="5" s="1"/>
  <c r="AE464" i="5"/>
  <c r="AE43" i="5"/>
  <c r="AT286" i="5"/>
  <c r="AE234" i="5"/>
  <c r="AE104" i="5"/>
  <c r="AS236" i="5"/>
  <c r="AU236" i="5" s="1"/>
  <c r="AE364" i="5"/>
  <c r="AU43" i="5"/>
  <c r="AS180" i="5"/>
  <c r="AT180" i="5" s="1"/>
  <c r="AS464" i="5"/>
  <c r="AU464" i="5" s="1"/>
  <c r="AD236" i="5"/>
  <c r="AE456" i="5"/>
  <c r="AS456" i="5"/>
  <c r="AT456" i="5" s="1"/>
  <c r="AT202" i="5"/>
  <c r="AU62" i="5"/>
  <c r="AT173" i="5"/>
  <c r="AS261" i="5"/>
  <c r="AU261" i="5" s="1"/>
  <c r="AE202" i="5"/>
  <c r="AE238" i="5"/>
  <c r="AT365" i="5"/>
  <c r="AE243" i="5"/>
  <c r="AS285" i="5"/>
  <c r="AT285" i="5" s="1"/>
  <c r="AE173" i="5"/>
  <c r="AD392" i="5"/>
  <c r="AT32" i="5"/>
  <c r="AD173" i="5"/>
  <c r="AD418" i="5"/>
  <c r="AU392" i="5"/>
  <c r="AD352" i="5"/>
  <c r="AS26" i="5"/>
  <c r="AU26" i="5" s="1"/>
  <c r="AD267" i="5"/>
  <c r="AE418" i="5"/>
  <c r="AS385" i="5"/>
  <c r="AT385" i="5" s="1"/>
  <c r="AD488" i="5"/>
  <c r="AS542" i="5"/>
  <c r="AU542" i="5" s="1"/>
  <c r="AS242" i="5"/>
  <c r="AT242" i="5" s="1"/>
  <c r="AD285" i="5"/>
  <c r="AE392" i="5"/>
  <c r="AE62" i="5"/>
  <c r="AD401" i="5"/>
  <c r="AE153" i="5"/>
  <c r="AS356" i="5"/>
  <c r="AU356" i="5" s="1"/>
  <c r="AD385" i="5"/>
  <c r="AD39" i="5"/>
  <c r="AD463" i="5"/>
  <c r="AD367" i="5"/>
  <c r="AS507" i="5"/>
  <c r="AT507" i="5" s="1"/>
  <c r="AS521" i="5"/>
  <c r="AU521" i="5" s="1"/>
  <c r="AS455" i="5"/>
  <c r="AU455" i="5" s="1"/>
  <c r="AS486" i="5"/>
  <c r="AU486" i="5" s="1"/>
  <c r="AE455" i="5"/>
  <c r="AE486" i="5"/>
  <c r="AD527" i="5"/>
  <c r="AE232" i="5"/>
  <c r="AE548" i="5"/>
  <c r="AE286" i="5"/>
  <c r="AE439" i="5"/>
  <c r="AS255" i="5"/>
  <c r="AU255" i="5" s="1"/>
  <c r="AS331" i="5"/>
  <c r="AT331" i="5" s="1"/>
  <c r="AT248" i="5"/>
  <c r="AT116" i="5"/>
  <c r="AU475" i="5"/>
  <c r="AE145" i="5"/>
  <c r="AD286" i="5"/>
  <c r="AE262" i="5"/>
  <c r="AE180" i="5"/>
  <c r="AU548" i="5"/>
  <c r="AE103" i="5"/>
  <c r="AS491" i="5"/>
  <c r="AT491" i="5" s="1"/>
  <c r="AE349" i="5"/>
  <c r="AT332" i="5"/>
  <c r="AE165" i="5"/>
  <c r="AS264" i="5"/>
  <c r="AU264" i="5" s="1"/>
  <c r="AS262" i="5"/>
  <c r="AT262" i="5" s="1"/>
  <c r="AE116" i="5"/>
  <c r="AS103" i="5"/>
  <c r="AT103" i="5" s="1"/>
  <c r="AD116" i="5"/>
  <c r="AD548" i="5"/>
  <c r="AE331" i="5"/>
  <c r="AE255" i="5"/>
  <c r="AD364" i="5"/>
  <c r="AT267" i="5"/>
  <c r="AU283" i="5"/>
  <c r="AS243" i="5"/>
  <c r="AU243" i="5" s="1"/>
  <c r="AD386" i="5"/>
  <c r="AE333" i="5"/>
  <c r="AD62" i="5"/>
  <c r="AD441" i="5"/>
  <c r="AD48" i="5"/>
  <c r="AD38" i="5"/>
  <c r="AD202" i="5"/>
  <c r="AS38" i="5"/>
  <c r="AT38" i="5" s="1"/>
  <c r="AU308" i="5"/>
  <c r="AE475" i="5"/>
  <c r="AE32" i="5"/>
  <c r="AE352" i="5"/>
  <c r="AS254" i="5"/>
  <c r="AT254" i="5" s="1"/>
  <c r="AD26" i="5"/>
  <c r="AE242" i="5"/>
  <c r="AE267" i="5"/>
  <c r="AD283" i="5"/>
  <c r="AS333" i="5"/>
  <c r="AU333" i="5" s="1"/>
  <c r="AT63" i="5"/>
  <c r="AS123" i="5"/>
  <c r="AU123" i="5" s="1"/>
  <c r="AD248" i="5"/>
  <c r="AD361" i="5"/>
  <c r="AE155" i="5"/>
  <c r="AD93" i="5"/>
  <c r="AD129" i="5"/>
  <c r="AD232" i="5"/>
  <c r="AT234" i="5"/>
  <c r="AU78" i="5"/>
  <c r="AD184" i="5"/>
  <c r="AS531" i="5"/>
  <c r="AT531" i="5" s="1"/>
  <c r="AE431" i="5"/>
  <c r="AE332" i="5"/>
  <c r="AD276" i="5"/>
  <c r="AD98" i="5"/>
  <c r="AE88" i="5"/>
  <c r="AD433" i="5"/>
  <c r="AD396" i="5"/>
  <c r="AD402" i="5"/>
  <c r="AE272" i="5"/>
  <c r="AT510" i="5"/>
  <c r="AS165" i="5"/>
  <c r="AT165" i="5" s="1"/>
  <c r="AE299" i="5"/>
  <c r="AE106" i="5"/>
  <c r="AS211" i="5"/>
  <c r="AT211" i="5" s="1"/>
  <c r="AD104" i="5"/>
  <c r="AS129" i="5"/>
  <c r="AU129" i="5" s="1"/>
  <c r="AS93" i="5"/>
  <c r="AT93" i="5" s="1"/>
  <c r="AE317" i="5"/>
  <c r="AE433" i="5"/>
  <c r="AD88" i="5"/>
  <c r="AS272" i="5"/>
  <c r="AU272" i="5" s="1"/>
  <c r="AE248" i="5"/>
  <c r="AD290" i="5"/>
  <c r="AE376" i="5"/>
  <c r="AS439" i="5"/>
  <c r="AT439" i="5" s="1"/>
  <c r="AS310" i="5"/>
  <c r="AU310" i="5" s="1"/>
  <c r="AU317" i="5"/>
  <c r="AS307" i="5"/>
  <c r="AT307" i="5" s="1"/>
  <c r="AD40" i="5"/>
  <c r="AD379" i="5"/>
  <c r="AS222" i="5"/>
  <c r="AT222" i="5" s="1"/>
  <c r="AS224" i="5"/>
  <c r="AT224" i="5" s="1"/>
  <c r="AD531" i="5"/>
  <c r="AD332" i="5"/>
  <c r="AS159" i="5"/>
  <c r="AT159" i="5" s="1"/>
  <c r="AS321" i="5"/>
  <c r="AT321" i="5" s="1"/>
  <c r="AE321" i="5"/>
  <c r="AD96" i="5"/>
  <c r="AE96" i="5"/>
  <c r="AD510" i="5"/>
  <c r="AD320" i="5"/>
  <c r="AE310" i="5"/>
  <c r="AE25" i="5"/>
  <c r="AE290" i="5"/>
  <c r="AE264" i="5"/>
  <c r="AU424" i="5"/>
  <c r="AE123" i="5"/>
  <c r="AE31" i="5"/>
  <c r="AE98" i="5"/>
  <c r="AE184" i="5"/>
  <c r="AD28" i="5"/>
  <c r="AE168" i="5"/>
  <c r="AD234" i="5"/>
  <c r="AS31" i="5"/>
  <c r="AT31" i="5" s="1"/>
  <c r="AS511" i="5"/>
  <c r="AT511" i="5" s="1"/>
  <c r="AD317" i="5"/>
  <c r="AS431" i="5"/>
  <c r="AU431" i="5" s="1"/>
  <c r="AD198" i="5"/>
  <c r="AS233" i="5"/>
  <c r="AT233" i="5" s="1"/>
  <c r="AE358" i="5"/>
  <c r="AD218" i="5"/>
  <c r="AE314" i="5"/>
  <c r="AD558" i="5"/>
  <c r="AS25" i="5"/>
  <c r="AU25" i="5" s="1"/>
  <c r="AS524" i="5"/>
  <c r="AU524" i="5" s="1"/>
  <c r="AT96" i="5"/>
  <c r="AS396" i="5"/>
  <c r="AT396" i="5" s="1"/>
  <c r="AD282" i="5"/>
  <c r="AD491" i="5"/>
  <c r="AE414" i="5"/>
  <c r="AS414" i="5"/>
  <c r="AT414" i="5" s="1"/>
  <c r="AD475" i="5"/>
  <c r="AD307" i="5"/>
  <c r="AD145" i="5"/>
  <c r="AD328" i="5"/>
  <c r="AS50" i="5"/>
  <c r="AT50" i="5" s="1"/>
  <c r="AE499" i="5"/>
  <c r="AS325" i="5"/>
  <c r="AU325" i="5" s="1"/>
  <c r="AD13" i="5"/>
  <c r="AE489" i="5"/>
  <c r="AT489" i="5"/>
  <c r="AS168" i="5"/>
  <c r="AT168" i="5" s="1"/>
  <c r="AS328" i="5"/>
  <c r="AT328" i="5" s="1"/>
  <c r="AD499" i="5"/>
  <c r="AT13" i="5"/>
  <c r="AS340" i="5"/>
  <c r="AT340" i="5" s="1"/>
  <c r="AD489" i="5"/>
  <c r="AD490" i="5"/>
  <c r="AE181" i="5"/>
  <c r="AT57" i="5"/>
  <c r="AD181" i="5"/>
  <c r="AD50" i="5"/>
  <c r="AD424" i="5"/>
  <c r="AU174" i="5"/>
  <c r="AD141" i="5"/>
  <c r="AU145" i="5"/>
  <c r="AE141" i="5"/>
  <c r="AE424" i="5"/>
  <c r="AS349" i="5"/>
  <c r="AT349" i="5" s="1"/>
  <c r="AD57" i="5"/>
  <c r="AS490" i="5"/>
  <c r="AT490" i="5" s="1"/>
  <c r="AE57" i="5"/>
  <c r="AE13" i="5"/>
  <c r="AT517" i="5"/>
  <c r="AU231" i="5"/>
  <c r="AT506" i="5"/>
  <c r="AD32" i="5"/>
  <c r="AT352" i="5"/>
  <c r="AE119" i="5"/>
  <c r="AE398" i="5"/>
  <c r="AE171" i="5"/>
  <c r="AD261" i="5"/>
  <c r="AS225" i="5"/>
  <c r="AT225" i="5" s="1"/>
  <c r="AS469" i="5"/>
  <c r="AT469" i="5" s="1"/>
  <c r="AE237" i="5"/>
  <c r="AD359" i="5"/>
  <c r="AD543" i="5"/>
  <c r="AD87" i="5"/>
  <c r="AU418" i="5"/>
  <c r="AS298" i="5"/>
  <c r="AU298" i="5" s="1"/>
  <c r="AE209" i="5"/>
  <c r="AE438" i="5"/>
  <c r="AT495" i="5"/>
  <c r="AS516" i="5"/>
  <c r="AT516" i="5" s="1"/>
  <c r="AE308" i="5"/>
  <c r="AE91" i="5"/>
  <c r="AD122" i="5"/>
  <c r="AE225" i="5"/>
  <c r="AE517" i="5"/>
  <c r="AD506" i="5"/>
  <c r="AS359" i="5"/>
  <c r="AU359" i="5" s="1"/>
  <c r="AD428" i="5"/>
  <c r="AE283" i="5"/>
  <c r="AS443" i="5"/>
  <c r="AU443" i="5" s="1"/>
  <c r="AD516" i="5"/>
  <c r="AS494" i="5"/>
  <c r="AU494" i="5" s="1"/>
  <c r="AD495" i="5"/>
  <c r="AS485" i="5"/>
  <c r="AU485" i="5" s="1"/>
  <c r="AE140" i="5"/>
  <c r="AS415" i="5"/>
  <c r="AT415" i="5" s="1"/>
  <c r="AS428" i="5"/>
  <c r="AU428" i="5" s="1"/>
  <c r="AE494" i="5"/>
  <c r="AD365" i="5"/>
  <c r="AE495" i="5"/>
  <c r="AD231" i="5"/>
  <c r="AS12" i="5"/>
  <c r="AT12" i="5" s="1"/>
  <c r="AT353" i="5"/>
  <c r="AS139" i="5"/>
  <c r="AT139" i="5" s="1"/>
  <c r="AT499" i="5"/>
  <c r="AE505" i="5"/>
  <c r="AS390" i="5"/>
  <c r="AU390" i="5" s="1"/>
  <c r="AS85" i="5"/>
  <c r="AU85" i="5" s="1"/>
  <c r="AT184" i="5"/>
  <c r="AS155" i="5"/>
  <c r="AU155" i="5" s="1"/>
  <c r="AE224" i="5"/>
  <c r="AT141" i="5"/>
  <c r="AD222" i="5"/>
  <c r="AE327" i="5"/>
  <c r="AD92" i="5"/>
  <c r="AE430" i="5"/>
  <c r="AE208" i="5"/>
  <c r="AE220" i="5"/>
  <c r="AS425" i="5"/>
  <c r="AT425" i="5" s="1"/>
  <c r="AD78" i="5"/>
  <c r="AE159" i="5"/>
  <c r="AS282" i="5"/>
  <c r="AU282" i="5" s="1"/>
  <c r="AS473" i="5"/>
  <c r="AU473" i="5" s="1"/>
  <c r="AT467" i="5"/>
  <c r="AD467" i="5"/>
  <c r="AE473" i="5"/>
  <c r="AS10" i="5"/>
  <c r="AT10" i="5" s="1"/>
  <c r="AD501" i="5"/>
  <c r="AE555" i="5"/>
  <c r="AS402" i="5"/>
  <c r="AT402" i="5" s="1"/>
  <c r="AS320" i="5"/>
  <c r="AT320" i="5" s="1"/>
  <c r="AT550" i="5"/>
  <c r="AE174" i="5"/>
  <c r="AE182" i="5"/>
  <c r="AS478" i="5"/>
  <c r="AU478" i="5" s="1"/>
  <c r="AT538" i="5"/>
  <c r="AS28" i="5"/>
  <c r="AU28" i="5" s="1"/>
  <c r="AS40" i="5"/>
  <c r="AU40" i="5" s="1"/>
  <c r="AE535" i="5"/>
  <c r="AE511" i="5"/>
  <c r="AD23" i="5"/>
  <c r="AD233" i="5"/>
  <c r="AS558" i="5"/>
  <c r="AT558" i="5" s="1"/>
  <c r="AE228" i="5"/>
  <c r="AS92" i="5"/>
  <c r="AT92" i="5" s="1"/>
  <c r="AE63" i="5"/>
  <c r="AD63" i="5"/>
  <c r="AS361" i="5"/>
  <c r="AU361" i="5" s="1"/>
  <c r="AS474" i="5"/>
  <c r="AU474" i="5" s="1"/>
  <c r="AS535" i="5"/>
  <c r="AT535" i="5" s="1"/>
  <c r="AS208" i="5"/>
  <c r="AT208" i="5" s="1"/>
  <c r="AD425" i="5"/>
  <c r="AS228" i="5"/>
  <c r="AT228" i="5" s="1"/>
  <c r="AE78" i="5"/>
  <c r="AT88" i="5"/>
  <c r="AS220" i="5"/>
  <c r="AU220" i="5" s="1"/>
  <c r="AE524" i="5"/>
  <c r="AS555" i="5"/>
  <c r="AT555" i="5" s="1"/>
  <c r="AS163" i="5"/>
  <c r="AU163" i="5" s="1"/>
  <c r="AE510" i="5"/>
  <c r="AE340" i="5"/>
  <c r="AS276" i="5"/>
  <c r="AT276" i="5" s="1"/>
  <c r="AD163" i="5"/>
  <c r="AD478" i="5"/>
  <c r="AS302" i="5"/>
  <c r="AT302" i="5" s="1"/>
  <c r="AE302" i="5"/>
  <c r="AS140" i="5"/>
  <c r="AT140" i="5" s="1"/>
  <c r="AE122" i="5"/>
  <c r="AD299" i="5"/>
  <c r="AD398" i="5"/>
  <c r="AD171" i="5"/>
  <c r="AE474" i="5"/>
  <c r="AS23" i="5"/>
  <c r="AT23" i="5" s="1"/>
  <c r="AS153" i="5"/>
  <c r="AT153" i="5" s="1"/>
  <c r="AS48" i="5"/>
  <c r="AU48" i="5" s="1"/>
  <c r="AE543" i="5"/>
  <c r="AE469" i="5"/>
  <c r="AE139" i="5"/>
  <c r="AS269" i="5"/>
  <c r="AT269" i="5" s="1"/>
  <c r="AD298" i="5"/>
  <c r="AS209" i="5"/>
  <c r="AT209" i="5" s="1"/>
  <c r="AE338" i="5"/>
  <c r="AS438" i="5"/>
  <c r="AU438" i="5" s="1"/>
  <c r="AU299" i="5"/>
  <c r="AD195" i="5"/>
  <c r="AE251" i="5"/>
  <c r="AE325" i="5"/>
  <c r="AE467" i="5"/>
  <c r="AE231" i="5"/>
  <c r="AS406" i="5"/>
  <c r="AT406" i="5" s="1"/>
  <c r="AD308" i="5"/>
  <c r="AS377" i="5"/>
  <c r="AT377" i="5" s="1"/>
  <c r="AS91" i="5"/>
  <c r="AT91" i="5" s="1"/>
  <c r="AT171" i="5"/>
  <c r="AS119" i="5"/>
  <c r="AU119" i="5" s="1"/>
  <c r="AS82" i="5"/>
  <c r="AU82" i="5" s="1"/>
  <c r="AD82" i="5"/>
  <c r="AD415" i="5"/>
  <c r="AS358" i="5"/>
  <c r="AT358" i="5" s="1"/>
  <c r="AE211" i="5"/>
  <c r="AD41" i="5"/>
  <c r="AD517" i="5"/>
  <c r="AS185" i="5"/>
  <c r="AU185" i="5" s="1"/>
  <c r="AS195" i="5"/>
  <c r="AU195" i="5" s="1"/>
  <c r="AS87" i="5"/>
  <c r="AU87" i="5" s="1"/>
  <c r="AD338" i="5"/>
  <c r="AD21" i="5"/>
  <c r="AS237" i="5"/>
  <c r="AT237" i="5" s="1"/>
  <c r="AD174" i="5"/>
  <c r="AS135" i="5"/>
  <c r="AT135" i="5" s="1"/>
  <c r="AT338" i="5"/>
  <c r="AE506" i="5"/>
  <c r="AD269" i="5"/>
  <c r="AE365" i="5"/>
  <c r="AE485" i="5"/>
  <c r="AE21" i="5"/>
  <c r="AS161" i="5"/>
  <c r="AU161" i="5" s="1"/>
  <c r="AD443" i="5"/>
  <c r="AE134" i="5"/>
  <c r="AE12" i="5"/>
  <c r="AT251" i="5"/>
  <c r="AE377" i="5"/>
  <c r="AD251" i="5"/>
  <c r="AS24" i="5"/>
  <c r="AT24" i="5" s="1"/>
  <c r="AS101" i="5"/>
  <c r="AU101" i="5" s="1"/>
  <c r="AD294" i="5"/>
  <c r="AE348" i="5"/>
  <c r="AD312" i="5"/>
  <c r="AS343" i="5"/>
  <c r="AT343" i="5" s="1"/>
  <c r="AE356" i="5"/>
  <c r="AS401" i="5"/>
  <c r="AT401" i="5" s="1"/>
  <c r="AE457" i="5"/>
  <c r="AD131" i="5"/>
  <c r="AE448" i="5"/>
  <c r="AE507" i="5"/>
  <c r="AS131" i="5"/>
  <c r="AU131" i="5" s="1"/>
  <c r="AD557" i="5"/>
  <c r="AE345" i="5"/>
  <c r="AU557" i="5"/>
  <c r="AD101" i="5"/>
  <c r="AD304" i="5"/>
  <c r="AS312" i="5"/>
  <c r="AU312" i="5" s="1"/>
  <c r="AE24" i="5"/>
  <c r="AE343" i="5"/>
  <c r="AS457" i="5"/>
  <c r="AT457" i="5" s="1"/>
  <c r="AS551" i="5"/>
  <c r="AT551" i="5" s="1"/>
  <c r="AD223" i="5"/>
  <c r="AE223" i="5"/>
  <c r="AU223" i="5"/>
  <c r="AD49" i="5"/>
  <c r="AE557" i="5"/>
  <c r="AD493" i="5"/>
  <c r="AE493" i="5"/>
  <c r="AS304" i="5"/>
  <c r="AT304" i="5" s="1"/>
  <c r="AS294" i="5"/>
  <c r="AT294" i="5" s="1"/>
  <c r="AE49" i="5"/>
  <c r="AE318" i="5"/>
  <c r="AS488" i="5"/>
  <c r="AT488" i="5" s="1"/>
  <c r="AD521" i="5"/>
  <c r="AS345" i="5"/>
  <c r="AT345" i="5" s="1"/>
  <c r="AU493" i="5"/>
  <c r="AS167" i="5"/>
  <c r="AU167" i="5" s="1"/>
  <c r="AD275" i="5"/>
  <c r="AE135" i="5"/>
  <c r="AS132" i="5"/>
  <c r="AT132" i="5" s="1"/>
  <c r="AD430" i="5"/>
  <c r="AS130" i="5"/>
  <c r="AU130" i="5" s="1"/>
  <c r="AD353" i="5"/>
  <c r="AD550" i="5"/>
  <c r="AD85" i="5"/>
  <c r="AE501" i="5"/>
  <c r="AD406" i="5"/>
  <c r="AT501" i="5"/>
  <c r="AE384" i="5"/>
  <c r="AE353" i="5"/>
  <c r="AE479" i="5"/>
  <c r="AU384" i="5"/>
  <c r="AS427" i="5"/>
  <c r="AU427" i="5" s="1"/>
  <c r="AT21" i="5"/>
  <c r="AD182" i="5"/>
  <c r="AT430" i="5"/>
  <c r="AD132" i="5"/>
  <c r="AE46" i="5"/>
  <c r="AU46" i="5"/>
  <c r="AD384" i="5"/>
  <c r="AD479" i="5"/>
  <c r="AS295" i="5"/>
  <c r="AU295" i="5" s="1"/>
  <c r="AU275" i="5"/>
  <c r="AU479" i="5"/>
  <c r="AE295" i="5"/>
  <c r="AS327" i="5"/>
  <c r="AU327" i="5" s="1"/>
  <c r="AU182" i="5"/>
  <c r="AS41" i="5"/>
  <c r="AU41" i="5" s="1"/>
  <c r="AE185" i="5"/>
  <c r="AE167" i="5"/>
  <c r="AE275" i="5"/>
  <c r="AE390" i="5"/>
  <c r="AD161" i="5"/>
  <c r="AE130" i="5"/>
  <c r="AE550" i="5"/>
  <c r="AD427" i="5"/>
  <c r="AS419" i="5"/>
  <c r="AU419" i="5" s="1"/>
  <c r="AE20" i="5"/>
  <c r="AT344" i="5"/>
  <c r="AS20" i="5"/>
  <c r="AU20" i="5" s="1"/>
  <c r="AE551" i="5"/>
  <c r="AD56" i="5"/>
  <c r="AU301" i="5"/>
  <c r="AS559" i="5"/>
  <c r="AT559" i="5" s="1"/>
  <c r="B106" i="2"/>
  <c r="H32" i="1" s="1"/>
  <c r="AS291" i="5"/>
  <c r="AT291" i="5" s="1"/>
  <c r="AE559" i="5"/>
  <c r="AD46" i="5"/>
  <c r="AS505" i="5"/>
  <c r="AT505" i="5" s="1"/>
  <c r="AE344" i="5"/>
  <c r="AD344" i="5"/>
  <c r="AD134" i="5"/>
  <c r="AD301" i="5"/>
  <c r="AE301" i="5"/>
  <c r="AT134" i="5"/>
  <c r="AS376" i="5"/>
  <c r="AU376" i="5" s="1"/>
  <c r="AD538" i="5"/>
  <c r="AE55" i="5"/>
  <c r="AE218" i="5"/>
  <c r="AE538" i="5"/>
  <c r="AE419" i="5"/>
  <c r="AS158" i="5"/>
  <c r="AT158" i="5" s="1"/>
  <c r="AS55" i="5"/>
  <c r="AT55" i="5" s="1"/>
  <c r="AD158" i="5"/>
  <c r="AU218" i="5"/>
  <c r="AU249" i="5"/>
  <c r="AE164" i="5"/>
  <c r="AE537" i="5"/>
  <c r="AE249" i="5"/>
  <c r="AS164" i="5"/>
  <c r="AT164" i="5" s="1"/>
  <c r="AS56" i="5"/>
  <c r="AU56" i="5" s="1"/>
  <c r="AD249" i="5"/>
  <c r="AS537" i="5"/>
  <c r="AU537" i="5" s="1"/>
  <c r="AS197" i="5"/>
  <c r="AT197" i="5" s="1"/>
  <c r="AD468" i="5"/>
  <c r="AU468" i="5"/>
  <c r="AE197" i="5"/>
  <c r="AE468" i="5"/>
  <c r="AD291" i="5"/>
  <c r="AD409" i="5"/>
  <c r="AS409" i="5"/>
  <c r="AU409" i="5" s="1"/>
  <c r="AS9" i="5"/>
  <c r="AU9" i="5" s="1"/>
  <c r="AE7" i="4"/>
  <c r="BX7" i="4" s="1"/>
  <c r="AU487" i="5"/>
  <c r="AU509" i="5"/>
  <c r="AT375" i="5"/>
  <c r="AU58" i="5"/>
  <c r="AT497" i="5"/>
  <c r="AT526" i="5"/>
  <c r="AU186" i="5"/>
  <c r="AU34" i="5"/>
  <c r="AE9" i="5"/>
  <c r="F87" i="1"/>
  <c r="AU148" i="5"/>
  <c r="AT323" i="5"/>
  <c r="AU534" i="5"/>
  <c r="AT64" i="5"/>
  <c r="AT513" i="5"/>
  <c r="AR9" i="5"/>
  <c r="AQ9" i="5"/>
  <c r="AU77" i="5"/>
  <c r="AU362" i="5"/>
  <c r="AT458" i="5"/>
  <c r="AT523" i="5"/>
  <c r="AT399" i="5"/>
  <c r="AU277" i="5"/>
  <c r="AU453" i="5"/>
  <c r="AU265" i="5"/>
  <c r="AT125" i="5"/>
  <c r="AU445" i="5"/>
  <c r="AU350" i="5"/>
  <c r="AU309" i="5"/>
  <c r="AT543" i="5"/>
  <c r="AU59" i="5"/>
  <c r="AT72" i="5"/>
  <c r="AU72" i="5"/>
  <c r="AT461" i="5"/>
  <c r="AU461" i="5"/>
  <c r="AU187" i="5"/>
  <c r="AT315" i="5"/>
  <c r="AU466" i="5"/>
  <c r="AT232" i="5"/>
  <c r="AU36" i="5"/>
  <c r="AT136" i="5"/>
  <c r="AT465" i="5"/>
  <c r="AU465" i="5"/>
  <c r="AT177" i="5"/>
  <c r="AU177" i="5"/>
  <c r="AU60" i="5"/>
  <c r="AT60" i="5"/>
  <c r="AU124" i="5"/>
  <c r="AU112" i="5"/>
  <c r="AU84" i="5"/>
  <c r="AT539" i="5"/>
  <c r="AU539" i="5"/>
  <c r="AU74" i="5"/>
  <c r="AT245" i="5"/>
  <c r="AU322" i="5"/>
  <c r="AU527" i="5"/>
  <c r="AT527" i="5"/>
  <c r="AU297" i="5"/>
  <c r="AU121" i="5"/>
  <c r="AU104" i="5"/>
  <c r="AT104" i="5"/>
  <c r="AT80" i="5"/>
  <c r="AU80" i="5"/>
  <c r="AU529" i="5"/>
  <c r="AT529" i="5"/>
  <c r="AT122" i="5"/>
  <c r="AU122" i="5"/>
  <c r="AU404" i="5"/>
  <c r="AT181" i="5"/>
  <c r="AU181" i="5"/>
  <c r="AT398" i="5"/>
  <c r="AU398" i="5"/>
  <c r="AU316" i="5"/>
  <c r="AU386" i="5"/>
  <c r="AT386" i="5"/>
  <c r="AT98" i="5"/>
  <c r="AU98" i="5"/>
  <c r="AX274" i="10" l="1"/>
  <c r="AX516" i="10"/>
  <c r="AT289" i="5"/>
  <c r="AX160" i="10"/>
  <c r="AT150" i="5"/>
  <c r="AX440" i="10"/>
  <c r="AT37" i="5"/>
  <c r="AU476" i="5"/>
  <c r="AU44" i="5"/>
  <c r="AX224" i="10"/>
  <c r="AU45" i="5"/>
  <c r="AX53" i="10"/>
  <c r="AW242" i="10"/>
  <c r="AU556" i="5"/>
  <c r="AX200" i="10"/>
  <c r="AW250" i="10"/>
  <c r="AX69" i="10"/>
  <c r="AW465" i="10"/>
  <c r="AX548" i="10"/>
  <c r="AQ153" i="4"/>
  <c r="AR153" i="4" s="1"/>
  <c r="AS153" i="4" s="1"/>
  <c r="AO154" i="4"/>
  <c r="AQ154" i="4" s="1"/>
  <c r="AR154" i="4" s="1"/>
  <c r="AO152" i="4"/>
  <c r="AN152" i="4" s="1"/>
  <c r="AO122" i="4"/>
  <c r="AQ122" i="4" s="1"/>
  <c r="AR122" i="4" s="1"/>
  <c r="AO150" i="4"/>
  <c r="AQ150" i="4" s="1"/>
  <c r="AR150" i="4" s="1"/>
  <c r="AO157" i="4"/>
  <c r="AN157" i="4" s="1"/>
  <c r="AO126" i="4"/>
  <c r="AN126" i="4" s="1"/>
  <c r="AO133" i="4"/>
  <c r="AN133" i="4" s="1"/>
  <c r="AX164" i="10"/>
  <c r="AX534" i="10"/>
  <c r="AN121" i="4"/>
  <c r="BI112" i="4"/>
  <c r="AW100" i="10"/>
  <c r="AX219" i="10"/>
  <c r="AQ72" i="4"/>
  <c r="AR72" i="4" s="1"/>
  <c r="AS72" i="4" s="1"/>
  <c r="BI154" i="4"/>
  <c r="AH10" i="4"/>
  <c r="AJ10" i="4" s="1"/>
  <c r="BU10" i="4"/>
  <c r="AH135" i="4"/>
  <c r="BU135" i="4"/>
  <c r="AH99" i="4"/>
  <c r="BU99" i="4"/>
  <c r="AH58" i="4"/>
  <c r="BU58" i="4"/>
  <c r="AH56" i="4"/>
  <c r="BU56" i="4"/>
  <c r="AH41" i="4"/>
  <c r="BU41" i="4"/>
  <c r="AH130" i="4"/>
  <c r="BU130" i="4"/>
  <c r="AH109" i="4"/>
  <c r="BU109" i="4"/>
  <c r="AH105" i="4"/>
  <c r="BU105" i="4"/>
  <c r="AH31" i="4"/>
  <c r="BU31" i="4"/>
  <c r="AH95" i="4"/>
  <c r="BU95" i="4"/>
  <c r="AH87" i="4"/>
  <c r="BU87" i="4"/>
  <c r="AH57" i="4"/>
  <c r="BU57" i="4"/>
  <c r="AH89" i="4"/>
  <c r="BU89" i="4"/>
  <c r="AH45" i="4"/>
  <c r="BU45" i="4"/>
  <c r="AH34" i="4"/>
  <c r="AJ34" i="4" s="1"/>
  <c r="BU34" i="4"/>
  <c r="AH17" i="4"/>
  <c r="AJ17" i="4" s="1"/>
  <c r="BU17" i="4"/>
  <c r="AH29" i="4"/>
  <c r="BU29" i="4"/>
  <c r="AH33" i="4"/>
  <c r="BU33" i="4"/>
  <c r="AH25" i="4"/>
  <c r="BU25" i="4"/>
  <c r="AH55" i="4"/>
  <c r="BU55" i="4"/>
  <c r="AH116" i="4"/>
  <c r="BU116" i="4"/>
  <c r="AH91" i="4"/>
  <c r="BU91" i="4"/>
  <c r="AH37" i="4"/>
  <c r="BU37" i="4"/>
  <c r="AN42" i="4"/>
  <c r="AS42" i="4" s="1"/>
  <c r="AD133" i="4"/>
  <c r="AE133" i="4" s="1"/>
  <c r="BX133" i="4" s="1"/>
  <c r="AH133" i="4"/>
  <c r="AD13" i="4"/>
  <c r="AE13" i="4" s="1"/>
  <c r="BX13" i="4" s="1"/>
  <c r="AH13" i="4"/>
  <c r="AJ13" i="4" s="1"/>
  <c r="AD127" i="4"/>
  <c r="AE127" i="4" s="1"/>
  <c r="BX127" i="4" s="1"/>
  <c r="AH127" i="4"/>
  <c r="AJ127" i="4" s="1"/>
  <c r="AD147" i="4"/>
  <c r="AE147" i="4" s="1"/>
  <c r="BX147" i="4" s="1"/>
  <c r="AH147" i="4"/>
  <c r="AJ147" i="4" s="1"/>
  <c r="AD76" i="4"/>
  <c r="AE76" i="4" s="1"/>
  <c r="BX76" i="4" s="1"/>
  <c r="AH76" i="4"/>
  <c r="AD73" i="4"/>
  <c r="AE73" i="4" s="1"/>
  <c r="BX73" i="4" s="1"/>
  <c r="AH73" i="4"/>
  <c r="AJ73" i="4" s="1"/>
  <c r="AD62" i="4"/>
  <c r="AE62" i="4" s="1"/>
  <c r="BX62" i="4" s="1"/>
  <c r="AH62" i="4"/>
  <c r="AD145" i="4"/>
  <c r="AE145" i="4" s="1"/>
  <c r="BX145" i="4" s="1"/>
  <c r="AH145" i="4"/>
  <c r="AJ145" i="4" s="1"/>
  <c r="AD75" i="4"/>
  <c r="AE75" i="4" s="1"/>
  <c r="BX75" i="4" s="1"/>
  <c r="AH75" i="4"/>
  <c r="AD66" i="4"/>
  <c r="AE66" i="4" s="1"/>
  <c r="BX66" i="4" s="1"/>
  <c r="AH66" i="4"/>
  <c r="AJ66" i="4" s="1"/>
  <c r="AD30" i="4"/>
  <c r="AE30" i="4" s="1"/>
  <c r="BX30" i="4" s="1"/>
  <c r="AH30" i="4"/>
  <c r="AJ30" i="4" s="1"/>
  <c r="AD96" i="4"/>
  <c r="AE96" i="4" s="1"/>
  <c r="BX96" i="4" s="1"/>
  <c r="AH96" i="4"/>
  <c r="AJ96" i="4" s="1"/>
  <c r="AD84" i="4"/>
  <c r="AE84" i="4" s="1"/>
  <c r="BX84" i="4" s="1"/>
  <c r="AH84" i="4"/>
  <c r="AJ84" i="4" s="1"/>
  <c r="AD50" i="4"/>
  <c r="AE50" i="4" s="1"/>
  <c r="BX50" i="4" s="1"/>
  <c r="AH50" i="4"/>
  <c r="AJ50" i="4" s="1"/>
  <c r="AD27" i="4"/>
  <c r="AE27" i="4" s="1"/>
  <c r="BX27" i="4" s="1"/>
  <c r="AH27" i="4"/>
  <c r="AJ27" i="4" s="1"/>
  <c r="AD22" i="4"/>
  <c r="AE22" i="4" s="1"/>
  <c r="BX22" i="4" s="1"/>
  <c r="AH22" i="4"/>
  <c r="AJ22" i="4" s="1"/>
  <c r="AD20" i="4"/>
  <c r="AE20" i="4" s="1"/>
  <c r="BX20" i="4" s="1"/>
  <c r="AH20" i="4"/>
  <c r="AJ20" i="4" s="1"/>
  <c r="AD78" i="4"/>
  <c r="AE78" i="4" s="1"/>
  <c r="BX78" i="4" s="1"/>
  <c r="AH78" i="4"/>
  <c r="AJ78" i="4" s="1"/>
  <c r="AD16" i="4"/>
  <c r="AE16" i="4" s="1"/>
  <c r="BX16" i="4" s="1"/>
  <c r="AH16" i="4"/>
  <c r="AD80" i="4"/>
  <c r="AE80" i="4" s="1"/>
  <c r="BX80" i="4" s="1"/>
  <c r="AH80" i="4"/>
  <c r="AJ80" i="4" s="1"/>
  <c r="AD153" i="4"/>
  <c r="AE153" i="4" s="1"/>
  <c r="BX153" i="4" s="1"/>
  <c r="AH153" i="4"/>
  <c r="AJ153" i="4" s="1"/>
  <c r="AD44" i="4"/>
  <c r="AE44" i="4" s="1"/>
  <c r="BX44" i="4" s="1"/>
  <c r="AH44" i="4"/>
  <c r="AJ44" i="4" s="1"/>
  <c r="AD12" i="4"/>
  <c r="AE12" i="4" s="1"/>
  <c r="BX12" i="4" s="1"/>
  <c r="AH12" i="4"/>
  <c r="AJ12" i="4" s="1"/>
  <c r="AD131" i="4"/>
  <c r="AE131" i="4" s="1"/>
  <c r="BX131" i="4" s="1"/>
  <c r="AH131" i="4"/>
  <c r="AJ131" i="4" s="1"/>
  <c r="AD139" i="4"/>
  <c r="AE139" i="4" s="1"/>
  <c r="BX139" i="4" s="1"/>
  <c r="AH139" i="4"/>
  <c r="AJ139" i="4" s="1"/>
  <c r="AD93" i="4"/>
  <c r="AE93" i="4" s="1"/>
  <c r="BX93" i="4" s="1"/>
  <c r="AH93" i="4"/>
  <c r="AJ93" i="4" s="1"/>
  <c r="AD23" i="4"/>
  <c r="AE23" i="4" s="1"/>
  <c r="BX23" i="4" s="1"/>
  <c r="AH23" i="4"/>
  <c r="AJ23" i="4" s="1"/>
  <c r="AD121" i="4"/>
  <c r="AE121" i="4" s="1"/>
  <c r="BX121" i="4" s="1"/>
  <c r="AH121" i="4"/>
  <c r="AJ121" i="4" s="1"/>
  <c r="AD52" i="4"/>
  <c r="AE52" i="4" s="1"/>
  <c r="BX52" i="4" s="1"/>
  <c r="AH52" i="4"/>
  <c r="AD38" i="4"/>
  <c r="AE38" i="4" s="1"/>
  <c r="BX38" i="4" s="1"/>
  <c r="AH38" i="4"/>
  <c r="AJ38" i="4" s="1"/>
  <c r="AD97" i="4"/>
  <c r="AE97" i="4" s="1"/>
  <c r="BX97" i="4" s="1"/>
  <c r="AH97" i="4"/>
  <c r="AD132" i="4"/>
  <c r="AE132" i="4" s="1"/>
  <c r="BX132" i="4" s="1"/>
  <c r="AH132" i="4"/>
  <c r="AJ132" i="4" s="1"/>
  <c r="AD74" i="4"/>
  <c r="AE74" i="4" s="1"/>
  <c r="BX74" i="4" s="1"/>
  <c r="AH74" i="4"/>
  <c r="AJ74" i="4" s="1"/>
  <c r="AD100" i="4"/>
  <c r="AE100" i="4" s="1"/>
  <c r="BX100" i="4" s="1"/>
  <c r="AH100" i="4"/>
  <c r="AJ100" i="4" s="1"/>
  <c r="AD18" i="4"/>
  <c r="AE18" i="4" s="1"/>
  <c r="BX18" i="4" s="1"/>
  <c r="AH18" i="4"/>
  <c r="AJ18" i="4" s="1"/>
  <c r="AD69" i="4"/>
  <c r="AE69" i="4" s="1"/>
  <c r="BX69" i="4" s="1"/>
  <c r="AH69" i="4"/>
  <c r="AD141" i="4"/>
  <c r="AE141" i="4" s="1"/>
  <c r="BX141" i="4" s="1"/>
  <c r="AH141" i="4"/>
  <c r="AJ141" i="4" s="1"/>
  <c r="AD128" i="4"/>
  <c r="AE128" i="4" s="1"/>
  <c r="BX128" i="4" s="1"/>
  <c r="AH128" i="4"/>
  <c r="AJ128" i="4" s="1"/>
  <c r="AD40" i="4"/>
  <c r="AE40" i="4" s="1"/>
  <c r="BX40" i="4" s="1"/>
  <c r="AH40" i="4"/>
  <c r="AJ40" i="4" s="1"/>
  <c r="AD88" i="4"/>
  <c r="AE88" i="4" s="1"/>
  <c r="BX88" i="4" s="1"/>
  <c r="AH88" i="4"/>
  <c r="AJ88" i="4" s="1"/>
  <c r="AD67" i="4"/>
  <c r="AE67" i="4" s="1"/>
  <c r="BX67" i="4" s="1"/>
  <c r="AH67" i="4"/>
  <c r="AJ67" i="4" s="1"/>
  <c r="AD60" i="4"/>
  <c r="AE60" i="4" s="1"/>
  <c r="BX60" i="4" s="1"/>
  <c r="AH60" i="4"/>
  <c r="AJ60" i="4" s="1"/>
  <c r="AD107" i="4"/>
  <c r="AE107" i="4" s="1"/>
  <c r="BX107" i="4" s="1"/>
  <c r="AH107" i="4"/>
  <c r="AD61" i="4"/>
  <c r="AE61" i="4" s="1"/>
  <c r="BX61" i="4" s="1"/>
  <c r="AH61" i="4"/>
  <c r="AJ61" i="4" s="1"/>
  <c r="AD144" i="4"/>
  <c r="AE144" i="4" s="1"/>
  <c r="BX144" i="4" s="1"/>
  <c r="AH144" i="4"/>
  <c r="AJ144" i="4" s="1"/>
  <c r="AD72" i="4"/>
  <c r="AE72" i="4" s="1"/>
  <c r="BX72" i="4" s="1"/>
  <c r="AH72" i="4"/>
  <c r="AD92" i="4"/>
  <c r="AE92" i="4" s="1"/>
  <c r="BX92" i="4" s="1"/>
  <c r="AH92" i="4"/>
  <c r="AJ92" i="4" s="1"/>
  <c r="AD114" i="4"/>
  <c r="AE114" i="4" s="1"/>
  <c r="BX114" i="4" s="1"/>
  <c r="AH114" i="4"/>
  <c r="AJ114" i="4" s="1"/>
  <c r="AD86" i="4"/>
  <c r="AE86" i="4" s="1"/>
  <c r="BX86" i="4" s="1"/>
  <c r="AH86" i="4"/>
  <c r="AJ86" i="4" s="1"/>
  <c r="AD15" i="4"/>
  <c r="AE15" i="4" s="1"/>
  <c r="BX15" i="4" s="1"/>
  <c r="AH15" i="4"/>
  <c r="AJ15" i="4" s="1"/>
  <c r="AD151" i="4"/>
  <c r="AE151" i="4" s="1"/>
  <c r="BX151" i="4" s="1"/>
  <c r="AH151" i="4"/>
  <c r="AJ151" i="4" s="1"/>
  <c r="AD155" i="4"/>
  <c r="AE155" i="4" s="1"/>
  <c r="BX155" i="4" s="1"/>
  <c r="AH155" i="4"/>
  <c r="AD101" i="4"/>
  <c r="AE101" i="4" s="1"/>
  <c r="BX101" i="4" s="1"/>
  <c r="AH101" i="4"/>
  <c r="AJ101" i="4" s="1"/>
  <c r="AD129" i="4"/>
  <c r="AE129" i="4" s="1"/>
  <c r="BX129" i="4" s="1"/>
  <c r="AH129" i="4"/>
  <c r="AJ129" i="4" s="1"/>
  <c r="AD103" i="4"/>
  <c r="AE103" i="4" s="1"/>
  <c r="BX103" i="4" s="1"/>
  <c r="AH103" i="4"/>
  <c r="AJ103" i="4" s="1"/>
  <c r="AD138" i="4"/>
  <c r="AE138" i="4" s="1"/>
  <c r="BX138" i="4" s="1"/>
  <c r="AH138" i="4"/>
  <c r="AJ138" i="4" s="1"/>
  <c r="AQ91" i="4"/>
  <c r="AR91" i="4" s="1"/>
  <c r="AS91" i="4" s="1"/>
  <c r="AD28" i="4"/>
  <c r="AE28" i="4" s="1"/>
  <c r="BX28" i="4" s="1"/>
  <c r="AH28" i="4"/>
  <c r="AJ28" i="4" s="1"/>
  <c r="AQ102" i="4"/>
  <c r="AR102" i="4" s="1"/>
  <c r="AS102" i="4" s="1"/>
  <c r="AD115" i="4"/>
  <c r="AE115" i="4" s="1"/>
  <c r="BX115" i="4" s="1"/>
  <c r="AH115" i="4"/>
  <c r="AJ115" i="4" s="1"/>
  <c r="AD35" i="4"/>
  <c r="AE35" i="4" s="1"/>
  <c r="BX35" i="4" s="1"/>
  <c r="AH35" i="4"/>
  <c r="AJ35" i="4" s="1"/>
  <c r="AD90" i="4"/>
  <c r="AE90" i="4" s="1"/>
  <c r="BX90" i="4" s="1"/>
  <c r="AH90" i="4"/>
  <c r="AD150" i="4"/>
  <c r="AE150" i="4" s="1"/>
  <c r="BX150" i="4" s="1"/>
  <c r="AH150" i="4"/>
  <c r="AD154" i="4"/>
  <c r="AE154" i="4" s="1"/>
  <c r="BX154" i="4" s="1"/>
  <c r="AH154" i="4"/>
  <c r="AJ154" i="4" s="1"/>
  <c r="AD152" i="4"/>
  <c r="AE152" i="4" s="1"/>
  <c r="BX152" i="4" s="1"/>
  <c r="AH152" i="4"/>
  <c r="AD134" i="4"/>
  <c r="AE134" i="4" s="1"/>
  <c r="BX134" i="4" s="1"/>
  <c r="AH134" i="4"/>
  <c r="AJ134" i="4" s="1"/>
  <c r="AD119" i="4"/>
  <c r="AE119" i="4" s="1"/>
  <c r="BX119" i="4" s="1"/>
  <c r="AH119" i="4"/>
  <c r="AJ119" i="4" s="1"/>
  <c r="AD68" i="4"/>
  <c r="AE68" i="4" s="1"/>
  <c r="BX68" i="4" s="1"/>
  <c r="AH68" i="4"/>
  <c r="AJ68" i="4" s="1"/>
  <c r="AD42" i="4"/>
  <c r="AE42" i="4" s="1"/>
  <c r="BX42" i="4" s="1"/>
  <c r="AH42" i="4"/>
  <c r="AJ42" i="4" s="1"/>
  <c r="AD70" i="4"/>
  <c r="AE70" i="4" s="1"/>
  <c r="BX70" i="4" s="1"/>
  <c r="AH70" i="4"/>
  <c r="AJ70" i="4" s="1"/>
  <c r="AD112" i="4"/>
  <c r="AE112" i="4" s="1"/>
  <c r="BX112" i="4" s="1"/>
  <c r="AH112" i="4"/>
  <c r="AJ112" i="4" s="1"/>
  <c r="AD123" i="4"/>
  <c r="AE123" i="4" s="1"/>
  <c r="BX123" i="4" s="1"/>
  <c r="AH123" i="4"/>
  <c r="AD108" i="4"/>
  <c r="AE108" i="4" s="1"/>
  <c r="BX108" i="4" s="1"/>
  <c r="AH108" i="4"/>
  <c r="AD142" i="4"/>
  <c r="AE142" i="4" s="1"/>
  <c r="BX142" i="4" s="1"/>
  <c r="AH142" i="4"/>
  <c r="AD9" i="4"/>
  <c r="AE9" i="4" s="1"/>
  <c r="BX9" i="4" s="1"/>
  <c r="AH9" i="4"/>
  <c r="AJ9" i="4" s="1"/>
  <c r="AD43" i="4"/>
  <c r="AE43" i="4" s="1"/>
  <c r="BX43" i="4" s="1"/>
  <c r="AH43" i="4"/>
  <c r="AJ43" i="4" s="1"/>
  <c r="AD8" i="4"/>
  <c r="AE8" i="4" s="1"/>
  <c r="AJ8" i="4"/>
  <c r="AD53" i="4"/>
  <c r="AE53" i="4" s="1"/>
  <c r="BX53" i="4" s="1"/>
  <c r="AH53" i="4"/>
  <c r="AJ53" i="4" s="1"/>
  <c r="AD83" i="4"/>
  <c r="AE83" i="4" s="1"/>
  <c r="BX83" i="4" s="1"/>
  <c r="AH83" i="4"/>
  <c r="AD51" i="4"/>
  <c r="AE51" i="4" s="1"/>
  <c r="BX51" i="4" s="1"/>
  <c r="AH51" i="4"/>
  <c r="AJ51" i="4" s="1"/>
  <c r="AD77" i="4"/>
  <c r="AE77" i="4" s="1"/>
  <c r="BX77" i="4" s="1"/>
  <c r="AH77" i="4"/>
  <c r="AJ77" i="4" s="1"/>
  <c r="AD120" i="4"/>
  <c r="AE120" i="4" s="1"/>
  <c r="BX120" i="4" s="1"/>
  <c r="AH120" i="4"/>
  <c r="AD71" i="4"/>
  <c r="AE71" i="4" s="1"/>
  <c r="BX71" i="4" s="1"/>
  <c r="AH71" i="4"/>
  <c r="AJ71" i="4" s="1"/>
  <c r="AD85" i="4"/>
  <c r="AE85" i="4" s="1"/>
  <c r="BX85" i="4" s="1"/>
  <c r="AH85" i="4"/>
  <c r="AJ85" i="4" s="1"/>
  <c r="AD14" i="4"/>
  <c r="AE14" i="4" s="1"/>
  <c r="BX14" i="4" s="1"/>
  <c r="AH14" i="4"/>
  <c r="AJ14" i="4" s="1"/>
  <c r="AD98" i="4"/>
  <c r="AE98" i="4" s="1"/>
  <c r="BX98" i="4" s="1"/>
  <c r="AH98" i="4"/>
  <c r="AJ98" i="4" s="1"/>
  <c r="AD36" i="4"/>
  <c r="AE36" i="4" s="1"/>
  <c r="BX36" i="4" s="1"/>
  <c r="AH36" i="4"/>
  <c r="AJ36" i="4" s="1"/>
  <c r="AD63" i="4"/>
  <c r="AE63" i="4" s="1"/>
  <c r="BX63" i="4" s="1"/>
  <c r="AH63" i="4"/>
  <c r="AJ63" i="4" s="1"/>
  <c r="AD125" i="4"/>
  <c r="AE125" i="4" s="1"/>
  <c r="BX125" i="4" s="1"/>
  <c r="AH125" i="4"/>
  <c r="AJ125" i="4" s="1"/>
  <c r="AD11" i="4"/>
  <c r="AE11" i="4" s="1"/>
  <c r="BX11" i="4" s="1"/>
  <c r="AH11" i="4"/>
  <c r="AJ11" i="4" s="1"/>
  <c r="AX365" i="10"/>
  <c r="AN105" i="4"/>
  <c r="AS105" i="4" s="1"/>
  <c r="BI130" i="4"/>
  <c r="AN85" i="4"/>
  <c r="AS85" i="4" s="1"/>
  <c r="AQ155" i="4"/>
  <c r="AQ121" i="4"/>
  <c r="AR121" i="4" s="1"/>
  <c r="BI21" i="4"/>
  <c r="BI157" i="4"/>
  <c r="AB140" i="4"/>
  <c r="BU140" i="4" s="1"/>
  <c r="AN56" i="4"/>
  <c r="AS56" i="4" s="1"/>
  <c r="BI145" i="4"/>
  <c r="AQ9" i="4"/>
  <c r="AR9" i="4" s="1"/>
  <c r="AS9" i="4" s="1"/>
  <c r="AN66" i="4"/>
  <c r="AS66" i="4" s="1"/>
  <c r="BI54" i="4"/>
  <c r="AN35" i="4"/>
  <c r="AS35" i="4" s="1"/>
  <c r="BI152" i="4"/>
  <c r="AB39" i="4"/>
  <c r="BU39" i="4" s="1"/>
  <c r="BI19" i="4"/>
  <c r="AQ17" i="4"/>
  <c r="AR17" i="4" s="1"/>
  <c r="AQ50" i="4"/>
  <c r="AR50" i="4" s="1"/>
  <c r="AQ89" i="4"/>
  <c r="AR89" i="4" s="1"/>
  <c r="BI149" i="4"/>
  <c r="AN27" i="4"/>
  <c r="AN109" i="4"/>
  <c r="AB59" i="4"/>
  <c r="BU59" i="4" s="1"/>
  <c r="AN89" i="4"/>
  <c r="AN141" i="4"/>
  <c r="AQ94" i="4"/>
  <c r="AR94" i="4" s="1"/>
  <c r="BI49" i="4"/>
  <c r="BQ8" i="4"/>
  <c r="AX403" i="10"/>
  <c r="AX512" i="10"/>
  <c r="AN50" i="4"/>
  <c r="AN16" i="4"/>
  <c r="AN20" i="4"/>
  <c r="AS20" i="4" s="1"/>
  <c r="AQ93" i="4"/>
  <c r="AR93" i="4" s="1"/>
  <c r="BI41" i="4"/>
  <c r="BI37" i="4"/>
  <c r="BI59" i="4"/>
  <c r="AN12" i="4"/>
  <c r="AN13" i="4"/>
  <c r="AS13" i="4" s="1"/>
  <c r="AQ101" i="4"/>
  <c r="AR101" i="4" s="1"/>
  <c r="AS101" i="4" s="1"/>
  <c r="AQ62" i="4"/>
  <c r="AR62" i="4" s="1"/>
  <c r="AS62" i="4" s="1"/>
  <c r="AQ76" i="4"/>
  <c r="AR76" i="4" s="1"/>
  <c r="AN30" i="4"/>
  <c r="AN80" i="4"/>
  <c r="AN61" i="4"/>
  <c r="AN151" i="4"/>
  <c r="AQ141" i="4"/>
  <c r="AR141" i="4" s="1"/>
  <c r="AQ27" i="4"/>
  <c r="AR27" i="4" s="1"/>
  <c r="BI69" i="4"/>
  <c r="BI32" i="4"/>
  <c r="BI137" i="4"/>
  <c r="AQ109" i="4"/>
  <c r="AR109" i="4" s="1"/>
  <c r="AQ12" i="4"/>
  <c r="AR12" i="4" s="1"/>
  <c r="AQ16" i="4"/>
  <c r="AR16" i="4" s="1"/>
  <c r="AN17" i="4"/>
  <c r="AN76" i="4"/>
  <c r="AQ30" i="4"/>
  <c r="AR30" i="4" s="1"/>
  <c r="AQ80" i="4"/>
  <c r="AR80" i="4" s="1"/>
  <c r="AQ61" i="4"/>
  <c r="AR61" i="4" s="1"/>
  <c r="AQ151" i="4"/>
  <c r="AR151" i="4" s="1"/>
  <c r="AN93" i="4"/>
  <c r="AN39" i="4"/>
  <c r="AQ39" i="4"/>
  <c r="AR39" i="4" s="1"/>
  <c r="AN69" i="4"/>
  <c r="AQ69" i="4"/>
  <c r="AR69" i="4" s="1"/>
  <c r="AN75" i="4"/>
  <c r="AN88" i="4"/>
  <c r="AQ73" i="4"/>
  <c r="AR73" i="4" s="1"/>
  <c r="AN125" i="4"/>
  <c r="AS125" i="4" s="1"/>
  <c r="AN138" i="4"/>
  <c r="AS138" i="4" s="1"/>
  <c r="AN115" i="4"/>
  <c r="AS115" i="4" s="1"/>
  <c r="AQ57" i="4"/>
  <c r="AR57" i="4" s="1"/>
  <c r="AN111" i="4"/>
  <c r="AS111" i="4" s="1"/>
  <c r="AN11" i="4"/>
  <c r="AS11" i="4" s="1"/>
  <c r="AN94" i="4"/>
  <c r="AQ63" i="4"/>
  <c r="AR63" i="4" s="1"/>
  <c r="AN53" i="4"/>
  <c r="AN45" i="4"/>
  <c r="AS45" i="4" s="1"/>
  <c r="AN29" i="4"/>
  <c r="AN34" i="4"/>
  <c r="AQ70" i="4"/>
  <c r="AR70" i="4" s="1"/>
  <c r="AQ131" i="4"/>
  <c r="AQ139" i="4"/>
  <c r="AR139" i="4" s="1"/>
  <c r="AS139" i="4" s="1"/>
  <c r="AQ52" i="4"/>
  <c r="AR52" i="4" s="1"/>
  <c r="AN15" i="4"/>
  <c r="AN147" i="4"/>
  <c r="AS147" i="4" s="1"/>
  <c r="AQ88" i="4"/>
  <c r="AR88" i="4" s="1"/>
  <c r="AN129" i="4"/>
  <c r="AS129" i="4" s="1"/>
  <c r="AQ55" i="4"/>
  <c r="AR55" i="4" s="1"/>
  <c r="AS55" i="4" s="1"/>
  <c r="AN31" i="4"/>
  <c r="AQ51" i="4"/>
  <c r="AR51" i="4" s="1"/>
  <c r="AN58" i="4"/>
  <c r="AQ84" i="4"/>
  <c r="AR84" i="4" s="1"/>
  <c r="AS84" i="4" s="1"/>
  <c r="AQ144" i="4"/>
  <c r="AR144" i="4" s="1"/>
  <c r="AQ43" i="4"/>
  <c r="AR43" i="4" s="1"/>
  <c r="AN77" i="4"/>
  <c r="AS77" i="4" s="1"/>
  <c r="AN103" i="4"/>
  <c r="AN119" i="4"/>
  <c r="AN37" i="4"/>
  <c r="AS37" i="4" s="1"/>
  <c r="AN25" i="4"/>
  <c r="AQ38" i="4"/>
  <c r="AR38" i="4" s="1"/>
  <c r="AQ25" i="4"/>
  <c r="AR25" i="4" s="1"/>
  <c r="AN57" i="4"/>
  <c r="AN38" i="4"/>
  <c r="AQ31" i="4"/>
  <c r="AR31" i="4" s="1"/>
  <c r="AN51" i="4"/>
  <c r="AQ82" i="4"/>
  <c r="AR82" i="4" s="1"/>
  <c r="AN90" i="4"/>
  <c r="AN33" i="4"/>
  <c r="AS33" i="4" s="1"/>
  <c r="AQ135" i="4"/>
  <c r="AR135" i="4" s="1"/>
  <c r="AS135" i="4" s="1"/>
  <c r="AN127" i="4"/>
  <c r="AN67" i="4"/>
  <c r="AQ41" i="4"/>
  <c r="AR41" i="4" s="1"/>
  <c r="AQ59" i="4"/>
  <c r="AR59" i="4" s="1"/>
  <c r="AS59" i="4" s="1"/>
  <c r="AQ8" i="4"/>
  <c r="AR8" i="4" s="1"/>
  <c r="AQ23" i="4"/>
  <c r="AR23" i="4" s="1"/>
  <c r="AQ97" i="4"/>
  <c r="AR97" i="4" s="1"/>
  <c r="AN97" i="4"/>
  <c r="AN23" i="4"/>
  <c r="AQ67" i="4"/>
  <c r="AR67" i="4" s="1"/>
  <c r="AN43" i="4"/>
  <c r="AO116" i="4"/>
  <c r="AQ127" i="4"/>
  <c r="AQ58" i="4"/>
  <c r="AR58" i="4" s="1"/>
  <c r="AN144" i="4"/>
  <c r="AQ29" i="4"/>
  <c r="AR29" i="4" s="1"/>
  <c r="BI104" i="4"/>
  <c r="BI64" i="4"/>
  <c r="BI111" i="4"/>
  <c r="AB126" i="4"/>
  <c r="BU126" i="4" s="1"/>
  <c r="AO130" i="4"/>
  <c r="AN130" i="4" s="1"/>
  <c r="BI136" i="4"/>
  <c r="AN41" i="4"/>
  <c r="AB102" i="4"/>
  <c r="BU102" i="4" s="1"/>
  <c r="AB111" i="4"/>
  <c r="BU111" i="4" s="1"/>
  <c r="AQ119" i="4"/>
  <c r="AR119" i="4" s="1"/>
  <c r="AQ15" i="4"/>
  <c r="AR15" i="4" s="1"/>
  <c r="AN63" i="4"/>
  <c r="AN73" i="4"/>
  <c r="AQ53" i="4"/>
  <c r="AR53" i="4" s="1"/>
  <c r="BI26" i="4"/>
  <c r="AN8" i="4"/>
  <c r="BI123" i="4"/>
  <c r="AO110" i="4"/>
  <c r="AB122" i="4"/>
  <c r="BU122" i="4" s="1"/>
  <c r="AO21" i="4"/>
  <c r="AN70" i="4"/>
  <c r="AQ103" i="4"/>
  <c r="AR103" i="4" s="1"/>
  <c r="AQ34" i="4"/>
  <c r="AR34" i="4" s="1"/>
  <c r="AO137" i="4"/>
  <c r="AO19" i="4"/>
  <c r="AN19" i="4" s="1"/>
  <c r="AO156" i="4"/>
  <c r="AO148" i="4"/>
  <c r="AQ148" i="4" s="1"/>
  <c r="AR148" i="4" s="1"/>
  <c r="BI97" i="4"/>
  <c r="BI126" i="4"/>
  <c r="BI142" i="4"/>
  <c r="AO113" i="4"/>
  <c r="AN131" i="4"/>
  <c r="AO146" i="4"/>
  <c r="AO136" i="4"/>
  <c r="AQ136" i="4" s="1"/>
  <c r="AR136" i="4" s="1"/>
  <c r="AO24" i="4"/>
  <c r="AO143" i="4"/>
  <c r="AO117" i="4"/>
  <c r="AQ117" i="4" s="1"/>
  <c r="AR117" i="4" s="1"/>
  <c r="AO124" i="4"/>
  <c r="AO145" i="4"/>
  <c r="AO108" i="4"/>
  <c r="BI90" i="4"/>
  <c r="BI91" i="4"/>
  <c r="BI150" i="4"/>
  <c r="BI122" i="4"/>
  <c r="AO142" i="4"/>
  <c r="AO54" i="4"/>
  <c r="AO49" i="4"/>
  <c r="AN49" i="4" s="1"/>
  <c r="AO65" i="4"/>
  <c r="AO149" i="4"/>
  <c r="AO81" i="4"/>
  <c r="AQ81" i="4" s="1"/>
  <c r="AR81" i="4" s="1"/>
  <c r="AO123" i="4"/>
  <c r="AO140" i="4"/>
  <c r="BI140" i="4"/>
  <c r="AB94" i="4"/>
  <c r="BU94" i="4" s="1"/>
  <c r="AQ90" i="4"/>
  <c r="AR90" i="4" s="1"/>
  <c r="AN52" i="4"/>
  <c r="AX471" i="10"/>
  <c r="BI156" i="4"/>
  <c r="BI48" i="4"/>
  <c r="BI148" i="4"/>
  <c r="AQ75" i="4"/>
  <c r="AR75" i="4" s="1"/>
  <c r="BI143" i="4"/>
  <c r="BI117" i="4"/>
  <c r="BI82" i="4"/>
  <c r="BI124" i="4"/>
  <c r="AN82" i="4"/>
  <c r="AS83" i="4"/>
  <c r="AS99" i="4"/>
  <c r="AS40" i="4"/>
  <c r="AS87" i="4"/>
  <c r="AS98" i="4"/>
  <c r="AS86" i="4"/>
  <c r="AS68" i="4"/>
  <c r="AS10" i="4"/>
  <c r="AS14" i="4"/>
  <c r="AS120" i="4"/>
  <c r="AS28" i="4"/>
  <c r="AS71" i="4"/>
  <c r="AS95" i="4"/>
  <c r="AS78" i="4"/>
  <c r="AS36" i="4"/>
  <c r="AS74" i="4"/>
  <c r="AS22" i="4"/>
  <c r="AS60" i="4"/>
  <c r="AS18" i="4"/>
  <c r="AQ32" i="4"/>
  <c r="AR32" i="4" s="1"/>
  <c r="AN32" i="4"/>
  <c r="AQ112" i="4"/>
  <c r="AR112" i="4" s="1"/>
  <c r="AN112" i="4"/>
  <c r="AN26" i="4"/>
  <c r="AQ26" i="4"/>
  <c r="AR26" i="4" s="1"/>
  <c r="AQ134" i="4"/>
  <c r="AR134" i="4" s="1"/>
  <c r="AN134" i="4"/>
  <c r="AQ114" i="4"/>
  <c r="AR114" i="4" s="1"/>
  <c r="AN114" i="4"/>
  <c r="AQ44" i="4"/>
  <c r="AR44" i="4" s="1"/>
  <c r="AN44" i="4"/>
  <c r="AN96" i="4"/>
  <c r="AQ96" i="4"/>
  <c r="AR96" i="4" s="1"/>
  <c r="AQ132" i="4"/>
  <c r="AR132" i="4" s="1"/>
  <c r="AN132" i="4"/>
  <c r="AQ128" i="4"/>
  <c r="AR128" i="4" s="1"/>
  <c r="AN128" i="4"/>
  <c r="AN64" i="4"/>
  <c r="AQ64" i="4"/>
  <c r="AR64" i="4" s="1"/>
  <c r="AO47" i="4"/>
  <c r="AQ92" i="4"/>
  <c r="AR92" i="4" s="1"/>
  <c r="AN92" i="4"/>
  <c r="AO118" i="4"/>
  <c r="AQ79" i="4"/>
  <c r="AR79" i="4" s="1"/>
  <c r="AN79" i="4"/>
  <c r="AN106" i="4"/>
  <c r="AQ106" i="4"/>
  <c r="AR106" i="4" s="1"/>
  <c r="AO104" i="4"/>
  <c r="AO46" i="4"/>
  <c r="AN100" i="4"/>
  <c r="AQ100" i="4"/>
  <c r="AR100" i="4" s="1"/>
  <c r="AQ48" i="4"/>
  <c r="AR48" i="4" s="1"/>
  <c r="AN48" i="4"/>
  <c r="AB82" i="4"/>
  <c r="BU82" i="4" s="1"/>
  <c r="AB48" i="4"/>
  <c r="BU48" i="4" s="1"/>
  <c r="AB143" i="4"/>
  <c r="BU143" i="4" s="1"/>
  <c r="AB157" i="4"/>
  <c r="BU157" i="4" s="1"/>
  <c r="AB124" i="4"/>
  <c r="BU124" i="4" s="1"/>
  <c r="AB156" i="4"/>
  <c r="BU156" i="4" s="1"/>
  <c r="AB117" i="4"/>
  <c r="BU117" i="4" s="1"/>
  <c r="AB148" i="4"/>
  <c r="BU148" i="4" s="1"/>
  <c r="AX444" i="10"/>
  <c r="AB46" i="4"/>
  <c r="BU46" i="4" s="1"/>
  <c r="AB49" i="4"/>
  <c r="BU49" i="4" s="1"/>
  <c r="AB54" i="4"/>
  <c r="BU54" i="4" s="1"/>
  <c r="AB19" i="4"/>
  <c r="BU19" i="4" s="1"/>
  <c r="AB104" i="4"/>
  <c r="BU104" i="4" s="1"/>
  <c r="AB106" i="4"/>
  <c r="BU106" i="4" s="1"/>
  <c r="AB110" i="4"/>
  <c r="BU110" i="4" s="1"/>
  <c r="AB79" i="4"/>
  <c r="BU79" i="4" s="1"/>
  <c r="AB26" i="4"/>
  <c r="BU26" i="4" s="1"/>
  <c r="AB21" i="4"/>
  <c r="BU21" i="4" s="1"/>
  <c r="AB113" i="4"/>
  <c r="BU113" i="4" s="1"/>
  <c r="AB32" i="4"/>
  <c r="BU32" i="4" s="1"/>
  <c r="AB149" i="4"/>
  <c r="BU149" i="4" s="1"/>
  <c r="AB146" i="4"/>
  <c r="BU146" i="4" s="1"/>
  <c r="AB136" i="4"/>
  <c r="BU136" i="4" s="1"/>
  <c r="AB65" i="4"/>
  <c r="BU65" i="4" s="1"/>
  <c r="AB118" i="4"/>
  <c r="BU118" i="4" s="1"/>
  <c r="AB64" i="4"/>
  <c r="BU64" i="4" s="1"/>
  <c r="AB81" i="4"/>
  <c r="BU81" i="4" s="1"/>
  <c r="AB47" i="4"/>
  <c r="BU47" i="4" s="1"/>
  <c r="AB24" i="4"/>
  <c r="BU24" i="4" s="1"/>
  <c r="AB137" i="4"/>
  <c r="BU137" i="4" s="1"/>
  <c r="AX432" i="10"/>
  <c r="AX51" i="10"/>
  <c r="AW300" i="10"/>
  <c r="AD34" i="4"/>
  <c r="AW490" i="10"/>
  <c r="AX72" i="10"/>
  <c r="AW132" i="10"/>
  <c r="AW346" i="10"/>
  <c r="AX378" i="10"/>
  <c r="AW353" i="10"/>
  <c r="AX215" i="10"/>
  <c r="AX202" i="10"/>
  <c r="AD10" i="4"/>
  <c r="AX43" i="10"/>
  <c r="AX141" i="10"/>
  <c r="AX464" i="10"/>
  <c r="AW556" i="10"/>
  <c r="AW315" i="10"/>
  <c r="AD17" i="4"/>
  <c r="AW332" i="10"/>
  <c r="AW350" i="10"/>
  <c r="AW458" i="10"/>
  <c r="AW203" i="10"/>
  <c r="AW441" i="10"/>
  <c r="AX272" i="10"/>
  <c r="AX411" i="10"/>
  <c r="AX119" i="10"/>
  <c r="AX145" i="10"/>
  <c r="AX116" i="10"/>
  <c r="AW382" i="10"/>
  <c r="AW50" i="10"/>
  <c r="AW290" i="10"/>
  <c r="AX104" i="10"/>
  <c r="AX320" i="10"/>
  <c r="AX522" i="10"/>
  <c r="AW336" i="10"/>
  <c r="AX143" i="10"/>
  <c r="AX97" i="10"/>
  <c r="AX73" i="10"/>
  <c r="AW88" i="10"/>
  <c r="AX485" i="10"/>
  <c r="AX341" i="10"/>
  <c r="AW419" i="10"/>
  <c r="AX27" i="10"/>
  <c r="AW266" i="10"/>
  <c r="AW197" i="10"/>
  <c r="AW105" i="10"/>
  <c r="AX425" i="10"/>
  <c r="AX156" i="10"/>
  <c r="AX243" i="10"/>
  <c r="AW150" i="10"/>
  <c r="AX362" i="10"/>
  <c r="AX406" i="10"/>
  <c r="AX544" i="10"/>
  <c r="AX271" i="10"/>
  <c r="AW64" i="10"/>
  <c r="AX530" i="10"/>
  <c r="AW167" i="10"/>
  <c r="AD95" i="4"/>
  <c r="AD105" i="4"/>
  <c r="AD109" i="4"/>
  <c r="AD91" i="4"/>
  <c r="AD99" i="4"/>
  <c r="AD87" i="4"/>
  <c r="AD130" i="4"/>
  <c r="AD116" i="4"/>
  <c r="AD135" i="4"/>
  <c r="AD89" i="4"/>
  <c r="AW466" i="10"/>
  <c r="AX329" i="10"/>
  <c r="AX288" i="10"/>
  <c r="AX222" i="10"/>
  <c r="AX497" i="10"/>
  <c r="AX331" i="10"/>
  <c r="AX130" i="10"/>
  <c r="AW533" i="10"/>
  <c r="AX468" i="10"/>
  <c r="AX475" i="10"/>
  <c r="AW178" i="10"/>
  <c r="AX165" i="10"/>
  <c r="AW166" i="10"/>
  <c r="AW205" i="10"/>
  <c r="AW538" i="10"/>
  <c r="AW540" i="10"/>
  <c r="AW415" i="10"/>
  <c r="AX293" i="10"/>
  <c r="AW319" i="10"/>
  <c r="AW176" i="10"/>
  <c r="AX369" i="10"/>
  <c r="AW248" i="10"/>
  <c r="AX351" i="10"/>
  <c r="AW433" i="10"/>
  <c r="AW93" i="10"/>
  <c r="AX221" i="10"/>
  <c r="AW342" i="10"/>
  <c r="AW151" i="10"/>
  <c r="AX499" i="10"/>
  <c r="AW63" i="10"/>
  <c r="AX558" i="10"/>
  <c r="AX89" i="10"/>
  <c r="AW377" i="10"/>
  <c r="AW284" i="10"/>
  <c r="AW515" i="10"/>
  <c r="AW84" i="10"/>
  <c r="AW75" i="10"/>
  <c r="AX296" i="10"/>
  <c r="AX118" i="10"/>
  <c r="AW501" i="10"/>
  <c r="AW318" i="10"/>
  <c r="AX455" i="10"/>
  <c r="AX453" i="10"/>
  <c r="AX58" i="10"/>
  <c r="AX354" i="10"/>
  <c r="AW507" i="10"/>
  <c r="AX209" i="10"/>
  <c r="AW68" i="10"/>
  <c r="AW38" i="10"/>
  <c r="AX330" i="10"/>
  <c r="AW557" i="10"/>
  <c r="AX8" i="10"/>
  <c r="AX240" i="10"/>
  <c r="AX502" i="10"/>
  <c r="AW463" i="10"/>
  <c r="AX388" i="10"/>
  <c r="AW491" i="10"/>
  <c r="AW139" i="10"/>
  <c r="AW244" i="10"/>
  <c r="AX48" i="10"/>
  <c r="AX393" i="10"/>
  <c r="AW500" i="10"/>
  <c r="AX188" i="10"/>
  <c r="AW263" i="10"/>
  <c r="AW373" i="10"/>
  <c r="AW356" i="10"/>
  <c r="AW539" i="10"/>
  <c r="AX218" i="10"/>
  <c r="AW36" i="10"/>
  <c r="AX182" i="10"/>
  <c r="AW110" i="10"/>
  <c r="AW302" i="10"/>
  <c r="AX44" i="10"/>
  <c r="AX102" i="10"/>
  <c r="AX59" i="10"/>
  <c r="AW536" i="10"/>
  <c r="AX314" i="10"/>
  <c r="AX235" i="10"/>
  <c r="AX323" i="10"/>
  <c r="AX291" i="10"/>
  <c r="AW492" i="10"/>
  <c r="AW265" i="10"/>
  <c r="AW422" i="10"/>
  <c r="AW126" i="10"/>
  <c r="AW228" i="10"/>
  <c r="AX121" i="10"/>
  <c r="AX435" i="10"/>
  <c r="AX462" i="10"/>
  <c r="AX338" i="10"/>
  <c r="AX281" i="10"/>
  <c r="AX446" i="10"/>
  <c r="AX473" i="10"/>
  <c r="AW220" i="10"/>
  <c r="AX394" i="10"/>
  <c r="AW212" i="10"/>
  <c r="AW451" i="10"/>
  <c r="AW133" i="10"/>
  <c r="AW412" i="10"/>
  <c r="AX328" i="10"/>
  <c r="AW357" i="10"/>
  <c r="AX454" i="10"/>
  <c r="AW85" i="10"/>
  <c r="AX560" i="10"/>
  <c r="AW33" i="10"/>
  <c r="AX486" i="10"/>
  <c r="AX457" i="10"/>
  <c r="AX325" i="10"/>
  <c r="AW261" i="10"/>
  <c r="AW477" i="10"/>
  <c r="AW363" i="10"/>
  <c r="AX148" i="10"/>
  <c r="AW410" i="10"/>
  <c r="AW225" i="10"/>
  <c r="AW389" i="10"/>
  <c r="AX335" i="10"/>
  <c r="AW434" i="10"/>
  <c r="AW489" i="10"/>
  <c r="AW372" i="10"/>
  <c r="AX381" i="10"/>
  <c r="AW301" i="10"/>
  <c r="AX361" i="10"/>
  <c r="AW181" i="10"/>
  <c r="AX67" i="10"/>
  <c r="AW227" i="10"/>
  <c r="AX138" i="10"/>
  <c r="AX308" i="10"/>
  <c r="AX195" i="10"/>
  <c r="AW459" i="10"/>
  <c r="AW340" i="10"/>
  <c r="AX413" i="10"/>
  <c r="AX86" i="10"/>
  <c r="AX487" i="10"/>
  <c r="AW47" i="10"/>
  <c r="AW292" i="10"/>
  <c r="AX481" i="10"/>
  <c r="AX171" i="10"/>
  <c r="AW405" i="10"/>
  <c r="AW304" i="10"/>
  <c r="AW61" i="10"/>
  <c r="AX275" i="10"/>
  <c r="AX71" i="10"/>
  <c r="AW286" i="10"/>
  <c r="AW360" i="10"/>
  <c r="AW80" i="10"/>
  <c r="AX474" i="10"/>
  <c r="AW509" i="10"/>
  <c r="AX186" i="10"/>
  <c r="AW103" i="10"/>
  <c r="AX276" i="10"/>
  <c r="AW289" i="10"/>
  <c r="AX495" i="10"/>
  <c r="AX29" i="10"/>
  <c r="AX106" i="10"/>
  <c r="AW91" i="10"/>
  <c r="AX217" i="10"/>
  <c r="AX334" i="10"/>
  <c r="AW313" i="10"/>
  <c r="AX253" i="10"/>
  <c r="AX128" i="10"/>
  <c r="AX269" i="10"/>
  <c r="AX144" i="10"/>
  <c r="AW7" i="10"/>
  <c r="AX513" i="10"/>
  <c r="AW163" i="10"/>
  <c r="AW123" i="10"/>
  <c r="AX414" i="10"/>
  <c r="AW226" i="10"/>
  <c r="AX452" i="10"/>
  <c r="AX208" i="10"/>
  <c r="AX545" i="10"/>
  <c r="AX83" i="10"/>
  <c r="AW179" i="10"/>
  <c r="AW90" i="10"/>
  <c r="AX436" i="10"/>
  <c r="AW483" i="10"/>
  <c r="AW439" i="10"/>
  <c r="AX112" i="10"/>
  <c r="AW294" i="10"/>
  <c r="AW298" i="10"/>
  <c r="AW555" i="10"/>
  <c r="AX268" i="10"/>
  <c r="AW316" i="10"/>
  <c r="AX258" i="10"/>
  <c r="AX159" i="10"/>
  <c r="AX241" i="10"/>
  <c r="AX26" i="10"/>
  <c r="AX101" i="10"/>
  <c r="AX494" i="10"/>
  <c r="AW327" i="10"/>
  <c r="AW559" i="10"/>
  <c r="AW19" i="10"/>
  <c r="AX255" i="10"/>
  <c r="AW528" i="10"/>
  <c r="AW521" i="10"/>
  <c r="AX299" i="10"/>
  <c r="AW396" i="10"/>
  <c r="AW82" i="10"/>
  <c r="AW324" i="10"/>
  <c r="AW214" i="10"/>
  <c r="AX193" i="10"/>
  <c r="AW254" i="10"/>
  <c r="AW24" i="10"/>
  <c r="AW21" i="10"/>
  <c r="AX236" i="10"/>
  <c r="AW191" i="10"/>
  <c r="AW57" i="10"/>
  <c r="AX246" i="10"/>
  <c r="AX345" i="10"/>
  <c r="AW32" i="10"/>
  <c r="AW438" i="10"/>
  <c r="AW546" i="10"/>
  <c r="AW109" i="10"/>
  <c r="AW450" i="10"/>
  <c r="AT374" i="5"/>
  <c r="AW136" i="10"/>
  <c r="AX135" i="10"/>
  <c r="AW359" i="10"/>
  <c r="AX42" i="10"/>
  <c r="AX423" i="10"/>
  <c r="AW196" i="10"/>
  <c r="AW525" i="10"/>
  <c r="AX409" i="10"/>
  <c r="AX431" i="10"/>
  <c r="AW392" i="10"/>
  <c r="AX120" i="10"/>
  <c r="AX161" i="10"/>
  <c r="AW404" i="10"/>
  <c r="AW184" i="10"/>
  <c r="AX155" i="10"/>
  <c r="AW199" i="10"/>
  <c r="AW213" i="10"/>
  <c r="AX70" i="10"/>
  <c r="AW183" i="10"/>
  <c r="AW147" i="10"/>
  <c r="AT363" i="5"/>
  <c r="AW375" i="10"/>
  <c r="AW508" i="10"/>
  <c r="AX234" i="10"/>
  <c r="AX352" i="10"/>
  <c r="AW496" i="10"/>
  <c r="AX407" i="10"/>
  <c r="AX158" i="10"/>
  <c r="AW256" i="10"/>
  <c r="AW339" i="10"/>
  <c r="AX96" i="10"/>
  <c r="AX9" i="10"/>
  <c r="AW424" i="10"/>
  <c r="AW397" i="10"/>
  <c r="AX461" i="10"/>
  <c r="AW187" i="10"/>
  <c r="AW238" i="10"/>
  <c r="AX210" i="10"/>
  <c r="AX31" i="10"/>
  <c r="AX524" i="10"/>
  <c r="AW239" i="10"/>
  <c r="AW223" i="10"/>
  <c r="AW216" i="10"/>
  <c r="AW549" i="10"/>
  <c r="AW190" i="10"/>
  <c r="AW519" i="10"/>
  <c r="AX379" i="10"/>
  <c r="AW81" i="10"/>
  <c r="AW523" i="10"/>
  <c r="AW554" i="10"/>
  <c r="AW470" i="10"/>
  <c r="AW201" i="10"/>
  <c r="AX479" i="10"/>
  <c r="AW146" i="10"/>
  <c r="AW260" i="10"/>
  <c r="AW114" i="10"/>
  <c r="AX154" i="10"/>
  <c r="AX349" i="10"/>
  <c r="AW311" i="10"/>
  <c r="AU329" i="5"/>
  <c r="AW140" i="10"/>
  <c r="AX60" i="10"/>
  <c r="AW270" i="10"/>
  <c r="AV11" i="10"/>
  <c r="AW11" i="10" s="1"/>
  <c r="AX74" i="10"/>
  <c r="AW460" i="10"/>
  <c r="AX49" i="10"/>
  <c r="AX287" i="10"/>
  <c r="AX149" i="10"/>
  <c r="AX504" i="10"/>
  <c r="AX347" i="10"/>
  <c r="AW447" i="10"/>
  <c r="AX252" i="10"/>
  <c r="AW429" i="10"/>
  <c r="AW467" i="10"/>
  <c r="AW40" i="10"/>
  <c r="AW232" i="10"/>
  <c r="AX511" i="10"/>
  <c r="AW400" i="10"/>
  <c r="AW518" i="10"/>
  <c r="AD11" i="10"/>
  <c r="AX267" i="10"/>
  <c r="AW23" i="10"/>
  <c r="AU540" i="5"/>
  <c r="AX505" i="10"/>
  <c r="AW237" i="10"/>
  <c r="AU470" i="5"/>
  <c r="AX344" i="10"/>
  <c r="AW264" i="10"/>
  <c r="AT11" i="10"/>
  <c r="AU11" i="10"/>
  <c r="AU481" i="5"/>
  <c r="AU440" i="5"/>
  <c r="AT52" i="5"/>
  <c r="AT274" i="5"/>
  <c r="AT22" i="5"/>
  <c r="AU115" i="5"/>
  <c r="AU19" i="5"/>
  <c r="AT205" i="5"/>
  <c r="AT288" i="5"/>
  <c r="AT229" i="5"/>
  <c r="AT204" i="5"/>
  <c r="AT42" i="5"/>
  <c r="AT306" i="5"/>
  <c r="AT65" i="5"/>
  <c r="AU30" i="5"/>
  <c r="AU287" i="5"/>
  <c r="AU397" i="5"/>
  <c r="AU519" i="5"/>
  <c r="AT193" i="5"/>
  <c r="AU515" i="5"/>
  <c r="AT400" i="5"/>
  <c r="AT203" i="5"/>
  <c r="AT194" i="5"/>
  <c r="AU525" i="5"/>
  <c r="AU95" i="5"/>
  <c r="AT411" i="5"/>
  <c r="AT240" i="5"/>
  <c r="AU138" i="5"/>
  <c r="AU266" i="5"/>
  <c r="AU189" i="5"/>
  <c r="AQ11" i="5"/>
  <c r="AT89" i="5"/>
  <c r="AT549" i="5"/>
  <c r="AU437" i="5"/>
  <c r="AU347" i="5"/>
  <c r="AU73" i="5"/>
  <c r="AU83" i="5"/>
  <c r="AT522" i="5"/>
  <c r="AU483" i="5"/>
  <c r="AU351" i="5"/>
  <c r="AU342" i="5"/>
  <c r="AU346" i="5"/>
  <c r="AT107" i="5"/>
  <c r="AU492" i="5"/>
  <c r="AU403" i="5"/>
  <c r="AT394" i="5"/>
  <c r="AU530" i="5"/>
  <c r="AT388" i="5"/>
  <c r="AT190" i="5"/>
  <c r="AT482" i="5"/>
  <c r="AU90" i="5"/>
  <c r="AU154" i="5"/>
  <c r="AT257" i="5"/>
  <c r="AT196" i="5"/>
  <c r="AU94" i="5"/>
  <c r="AU156" i="5"/>
  <c r="AU423" i="5"/>
  <c r="AU176" i="5"/>
  <c r="AU503" i="5"/>
  <c r="AT292" i="5"/>
  <c r="AU410" i="5"/>
  <c r="AU421" i="5"/>
  <c r="AU170" i="5"/>
  <c r="AT435" i="5"/>
  <c r="AU39" i="5"/>
  <c r="AU47" i="5"/>
  <c r="AU296" i="5"/>
  <c r="AU420" i="5"/>
  <c r="AT354" i="5"/>
  <c r="AU355" i="5"/>
  <c r="AU536" i="5"/>
  <c r="AU326" i="5"/>
  <c r="AT383" i="5"/>
  <c r="AU545" i="5"/>
  <c r="AT75" i="5"/>
  <c r="AT239" i="5"/>
  <c r="AT246" i="5"/>
  <c r="AU532" i="5"/>
  <c r="AU114" i="5"/>
  <c r="AT273" i="5"/>
  <c r="AT97" i="5"/>
  <c r="AT452" i="5"/>
  <c r="AT544" i="5"/>
  <c r="AT86" i="5"/>
  <c r="AU444" i="5"/>
  <c r="AU166" i="5"/>
  <c r="AU407" i="5"/>
  <c r="AT67" i="5"/>
  <c r="AU68" i="5"/>
  <c r="AU79" i="5"/>
  <c r="AT429" i="5"/>
  <c r="AT212" i="5"/>
  <c r="AU127" i="5"/>
  <c r="AT191" i="5"/>
  <c r="AU370" i="5"/>
  <c r="AU335" i="5"/>
  <c r="AU518" i="5"/>
  <c r="AU334" i="5"/>
  <c r="AT371" i="5"/>
  <c r="AU244" i="5"/>
  <c r="AT111" i="5"/>
  <c r="AU496" i="5"/>
  <c r="AU226" i="5"/>
  <c r="AT210" i="5"/>
  <c r="AT546" i="5"/>
  <c r="AU271" i="5"/>
  <c r="AU235" i="5"/>
  <c r="AT293" i="5"/>
  <c r="AU259" i="5"/>
  <c r="AT268" i="5"/>
  <c r="AT380" i="5"/>
  <c r="AT547" i="5"/>
  <c r="AU199" i="5"/>
  <c r="AU284" i="5"/>
  <c r="AU533" i="5"/>
  <c r="AU336" i="5"/>
  <c r="AU300" i="5"/>
  <c r="AT514" i="5"/>
  <c r="AU348" i="5"/>
  <c r="AU426" i="5"/>
  <c r="AT472" i="5"/>
  <c r="AU500" i="5"/>
  <c r="AU172" i="5"/>
  <c r="AU324" i="5"/>
  <c r="AU102" i="5"/>
  <c r="AT552" i="5"/>
  <c r="AU250" i="5"/>
  <c r="AT542" i="5"/>
  <c r="AT149" i="5"/>
  <c r="AU278" i="5"/>
  <c r="AU463" i="5"/>
  <c r="AT378" i="5"/>
  <c r="AU368" i="5"/>
  <c r="AU143" i="5"/>
  <c r="AU432" i="5"/>
  <c r="AU35" i="5"/>
  <c r="AT417" i="5"/>
  <c r="AT367" i="5"/>
  <c r="AU313" i="5"/>
  <c r="AU285" i="5"/>
  <c r="AT26" i="5"/>
  <c r="AU262" i="5"/>
  <c r="AU459" i="5"/>
  <c r="AT464" i="5"/>
  <c r="AT379" i="5"/>
  <c r="AU330" i="5"/>
  <c r="AT416" i="5"/>
  <c r="AT318" i="5"/>
  <c r="AT486" i="5"/>
  <c r="AU198" i="5"/>
  <c r="AT460" i="5"/>
  <c r="AT381" i="5"/>
  <c r="AU53" i="5"/>
  <c r="AT219" i="5"/>
  <c r="AT175" i="5"/>
  <c r="AT123" i="5"/>
  <c r="AU535" i="5"/>
  <c r="AT303" i="5"/>
  <c r="AU230" i="5"/>
  <c r="AU165" i="5"/>
  <c r="AU414" i="5"/>
  <c r="AU133" i="5"/>
  <c r="AT382" i="5"/>
  <c r="AU391" i="5"/>
  <c r="AU441" i="5"/>
  <c r="AT369" i="5"/>
  <c r="AU477" i="5"/>
  <c r="AT455" i="5"/>
  <c r="AU456" i="5"/>
  <c r="AU221" i="5"/>
  <c r="AT356" i="5"/>
  <c r="AT521" i="5"/>
  <c r="AD11" i="5"/>
  <c r="AU242" i="5"/>
  <c r="AT106" i="5"/>
  <c r="AT325" i="5"/>
  <c r="AT405" i="5"/>
  <c r="AS11" i="5"/>
  <c r="AT11" i="5" s="1"/>
  <c r="AU153" i="5"/>
  <c r="AT443" i="5"/>
  <c r="AT419" i="5"/>
  <c r="AU99" i="5"/>
  <c r="AT560" i="5"/>
  <c r="AU263" i="5"/>
  <c r="AU180" i="5"/>
  <c r="AU270" i="5"/>
  <c r="AU436" i="5"/>
  <c r="AT554" i="5"/>
  <c r="AT449" i="5"/>
  <c r="AT474" i="5"/>
  <c r="AU387" i="5"/>
  <c r="AU120" i="5"/>
  <c r="AU23" i="5"/>
  <c r="AT29" i="5"/>
  <c r="AT236" i="5"/>
  <c r="AT129" i="5"/>
  <c r="AT333" i="5"/>
  <c r="AT255" i="5"/>
  <c r="AU314" i="5"/>
  <c r="AU415" i="5"/>
  <c r="AU228" i="5"/>
  <c r="AT87" i="5"/>
  <c r="AU92" i="5"/>
  <c r="AT76" i="5"/>
  <c r="AU331" i="5"/>
  <c r="AT431" i="5"/>
  <c r="AU302" i="5"/>
  <c r="AU507" i="5"/>
  <c r="AU439" i="5"/>
  <c r="AT264" i="5"/>
  <c r="AU349" i="5"/>
  <c r="AU385" i="5"/>
  <c r="AU254" i="5"/>
  <c r="AT261" i="5"/>
  <c r="AU491" i="5"/>
  <c r="AU168" i="5"/>
  <c r="AU211" i="5"/>
  <c r="AU31" i="5"/>
  <c r="AT131" i="5"/>
  <c r="AT272" i="5"/>
  <c r="AT243" i="5"/>
  <c r="AT155" i="5"/>
  <c r="AT40" i="5"/>
  <c r="AT41" i="5"/>
  <c r="AT485" i="5"/>
  <c r="AU12" i="5"/>
  <c r="AU340" i="5"/>
  <c r="AT310" i="5"/>
  <c r="AU24" i="5"/>
  <c r="AT101" i="5"/>
  <c r="AT28" i="5"/>
  <c r="AU209" i="5"/>
  <c r="AT428" i="5"/>
  <c r="AU91" i="5"/>
  <c r="AU103" i="5"/>
  <c r="AU469" i="5"/>
  <c r="AT524" i="5"/>
  <c r="AU38" i="5"/>
  <c r="AU345" i="5"/>
  <c r="AU225" i="5"/>
  <c r="AU93" i="5"/>
  <c r="AT161" i="5"/>
  <c r="AU490" i="5"/>
  <c r="AU50" i="5"/>
  <c r="AU531" i="5"/>
  <c r="AU321" i="5"/>
  <c r="AU222" i="5"/>
  <c r="AU233" i="5"/>
  <c r="AU159" i="5"/>
  <c r="AT85" i="5"/>
  <c r="AT25" i="5"/>
  <c r="AU307" i="5"/>
  <c r="AU511" i="5"/>
  <c r="AT220" i="5"/>
  <c r="AU396" i="5"/>
  <c r="AU516" i="5"/>
  <c r="AT298" i="5"/>
  <c r="AU224" i="5"/>
  <c r="AU139" i="5"/>
  <c r="AT390" i="5"/>
  <c r="AT361" i="5"/>
  <c r="AU237" i="5"/>
  <c r="AU377" i="5"/>
  <c r="AT494" i="5"/>
  <c r="AT438" i="5"/>
  <c r="AU328" i="5"/>
  <c r="AT185" i="5"/>
  <c r="AU320" i="5"/>
  <c r="AT473" i="5"/>
  <c r="AU10" i="5"/>
  <c r="AT427" i="5"/>
  <c r="AU269" i="5"/>
  <c r="AT312" i="5"/>
  <c r="AT167" i="5"/>
  <c r="AU358" i="5"/>
  <c r="AU558" i="5"/>
  <c r="AT119" i="5"/>
  <c r="AT48" i="5"/>
  <c r="AT359" i="5"/>
  <c r="AT163" i="5"/>
  <c r="AU140" i="5"/>
  <c r="AU304" i="5"/>
  <c r="AU208" i="5"/>
  <c r="AU551" i="5"/>
  <c r="AU488" i="5"/>
  <c r="AU425" i="5"/>
  <c r="AT478" i="5"/>
  <c r="AU135" i="5"/>
  <c r="AU132" i="5"/>
  <c r="AT282" i="5"/>
  <c r="AU406" i="5"/>
  <c r="AU402" i="5"/>
  <c r="AU457" i="5"/>
  <c r="AU555" i="5"/>
  <c r="AU276" i="5"/>
  <c r="AU343" i="5"/>
  <c r="AT195" i="5"/>
  <c r="AT82" i="5"/>
  <c r="AT295" i="5"/>
  <c r="AT327" i="5"/>
  <c r="AU401" i="5"/>
  <c r="AU294" i="5"/>
  <c r="AT130" i="5"/>
  <c r="AU505" i="5"/>
  <c r="AU158" i="5"/>
  <c r="AT20" i="5"/>
  <c r="AU559" i="5"/>
  <c r="AU291" i="5"/>
  <c r="AT376" i="5"/>
  <c r="AT56" i="5"/>
  <c r="AU55" i="5"/>
  <c r="AT537" i="5"/>
  <c r="AU164" i="5"/>
  <c r="AT9" i="5"/>
  <c r="AU197" i="5"/>
  <c r="AT409" i="5"/>
  <c r="AD56" i="4"/>
  <c r="AD55" i="4"/>
  <c r="AD57" i="4"/>
  <c r="AD58" i="4"/>
  <c r="AD33" i="4"/>
  <c r="AD29" i="4"/>
  <c r="AD25" i="4"/>
  <c r="AD45" i="4"/>
  <c r="AD31" i="4"/>
  <c r="AD41" i="4"/>
  <c r="AD37" i="4"/>
  <c r="AJ7" i="4"/>
  <c r="BY7" i="4" s="1"/>
  <c r="F88" i="1"/>
  <c r="AQ157" i="4" l="1"/>
  <c r="AR157" i="4" s="1"/>
  <c r="AS157" i="4" s="1"/>
  <c r="AQ133" i="4"/>
  <c r="AR133" i="4" s="1"/>
  <c r="AQ126" i="4"/>
  <c r="AR126" i="4" s="1"/>
  <c r="AS126" i="4" s="1"/>
  <c r="AN150" i="4"/>
  <c r="AS150" i="4" s="1"/>
  <c r="AQ152" i="4"/>
  <c r="AR152" i="4" s="1"/>
  <c r="AS152" i="4" s="1"/>
  <c r="AR131" i="4"/>
  <c r="AS131" i="4" s="1"/>
  <c r="AR127" i="4"/>
  <c r="AS127" i="4" s="1"/>
  <c r="AN122" i="4"/>
  <c r="AS122" i="4" s="1"/>
  <c r="AN154" i="4"/>
  <c r="AS154" i="4" s="1"/>
  <c r="AR155" i="4"/>
  <c r="AS155" i="4" s="1"/>
  <c r="AS121" i="4"/>
  <c r="BX8" i="4"/>
  <c r="AS15" i="4"/>
  <c r="BZ7" i="4"/>
  <c r="AS17" i="4"/>
  <c r="AS93" i="4"/>
  <c r="AS31" i="4"/>
  <c r="AS144" i="4"/>
  <c r="AS94" i="4"/>
  <c r="AS89" i="4"/>
  <c r="AS80" i="4"/>
  <c r="AD113" i="4"/>
  <c r="AE113" i="4" s="1"/>
  <c r="BX113" i="4" s="1"/>
  <c r="AH113" i="4"/>
  <c r="AJ113" i="4" s="1"/>
  <c r="AD104" i="4"/>
  <c r="AE104" i="4" s="1"/>
  <c r="BX104" i="4" s="1"/>
  <c r="AH104" i="4"/>
  <c r="AJ104" i="4" s="1"/>
  <c r="AD137" i="4"/>
  <c r="AE137" i="4" s="1"/>
  <c r="BX137" i="4" s="1"/>
  <c r="AH137" i="4"/>
  <c r="AJ137" i="4" s="1"/>
  <c r="AD65" i="4"/>
  <c r="AE65" i="4" s="1"/>
  <c r="BX65" i="4" s="1"/>
  <c r="AH65" i="4"/>
  <c r="AJ65" i="4" s="1"/>
  <c r="AD32" i="4"/>
  <c r="AE32" i="4" s="1"/>
  <c r="BX32" i="4" s="1"/>
  <c r="AH32" i="4"/>
  <c r="AJ32" i="4" s="1"/>
  <c r="AD106" i="4"/>
  <c r="AE106" i="4" s="1"/>
  <c r="BX106" i="4" s="1"/>
  <c r="AH106" i="4"/>
  <c r="AJ106" i="4" s="1"/>
  <c r="AD54" i="4"/>
  <c r="AE54" i="4" s="1"/>
  <c r="BX54" i="4" s="1"/>
  <c r="AH54" i="4"/>
  <c r="AJ54" i="4" s="1"/>
  <c r="AD148" i="4"/>
  <c r="AE148" i="4" s="1"/>
  <c r="BX148" i="4" s="1"/>
  <c r="AH148" i="4"/>
  <c r="AJ148" i="4" s="1"/>
  <c r="AD124" i="4"/>
  <c r="AE124" i="4" s="1"/>
  <c r="BX124" i="4" s="1"/>
  <c r="AH124" i="4"/>
  <c r="AJ124" i="4" s="1"/>
  <c r="AD82" i="4"/>
  <c r="AE82" i="4" s="1"/>
  <c r="BX82" i="4" s="1"/>
  <c r="AH82" i="4"/>
  <c r="AJ82" i="4" s="1"/>
  <c r="AD111" i="4"/>
  <c r="AE111" i="4" s="1"/>
  <c r="BX111" i="4" s="1"/>
  <c r="AH111" i="4"/>
  <c r="AJ111" i="4" s="1"/>
  <c r="AD47" i="4"/>
  <c r="AE47" i="4" s="1"/>
  <c r="BX47" i="4" s="1"/>
  <c r="AH47" i="4"/>
  <c r="AJ47" i="4" s="1"/>
  <c r="AD64" i="4"/>
  <c r="AE64" i="4" s="1"/>
  <c r="BX64" i="4" s="1"/>
  <c r="AH64" i="4"/>
  <c r="AJ64" i="4" s="1"/>
  <c r="AD146" i="4"/>
  <c r="AE146" i="4" s="1"/>
  <c r="BX146" i="4" s="1"/>
  <c r="AH146" i="4"/>
  <c r="AJ146" i="4" s="1"/>
  <c r="AD21" i="4"/>
  <c r="AE21" i="4" s="1"/>
  <c r="BX21" i="4" s="1"/>
  <c r="AH21" i="4"/>
  <c r="AJ21" i="4" s="1"/>
  <c r="AD79" i="4"/>
  <c r="AE79" i="4" s="1"/>
  <c r="BX79" i="4" s="1"/>
  <c r="AH79" i="4"/>
  <c r="AJ79" i="4" s="1"/>
  <c r="AD46" i="4"/>
  <c r="AE46" i="4" s="1"/>
  <c r="BX46" i="4" s="1"/>
  <c r="AH46" i="4"/>
  <c r="AJ46" i="4" s="1"/>
  <c r="AD117" i="4"/>
  <c r="AE117" i="4" s="1"/>
  <c r="BX117" i="4" s="1"/>
  <c r="AH117" i="4"/>
  <c r="AJ117" i="4" s="1"/>
  <c r="AD157" i="4"/>
  <c r="AE157" i="4" s="1"/>
  <c r="BX157" i="4" s="1"/>
  <c r="AH157" i="4"/>
  <c r="AJ157" i="4" s="1"/>
  <c r="AD143" i="4"/>
  <c r="AE143" i="4" s="1"/>
  <c r="BX143" i="4" s="1"/>
  <c r="AH143" i="4"/>
  <c r="AJ143" i="4" s="1"/>
  <c r="AD122" i="4"/>
  <c r="AE122" i="4" s="1"/>
  <c r="BX122" i="4" s="1"/>
  <c r="AH122" i="4"/>
  <c r="AJ122" i="4" s="1"/>
  <c r="AD59" i="4"/>
  <c r="AE59" i="4" s="1"/>
  <c r="BX59" i="4" s="1"/>
  <c r="AH59" i="4"/>
  <c r="AJ59" i="4" s="1"/>
  <c r="AD140" i="4"/>
  <c r="AE140" i="4" s="1"/>
  <c r="BX140" i="4" s="1"/>
  <c r="AH140" i="4"/>
  <c r="AJ140" i="4" s="1"/>
  <c r="AD24" i="4"/>
  <c r="AE24" i="4" s="1"/>
  <c r="BX24" i="4" s="1"/>
  <c r="AH24" i="4"/>
  <c r="AJ24" i="4" s="1"/>
  <c r="AD136" i="4"/>
  <c r="AE136" i="4" s="1"/>
  <c r="BX136" i="4" s="1"/>
  <c r="AH136" i="4"/>
  <c r="AJ136" i="4" s="1"/>
  <c r="AD49" i="4"/>
  <c r="AE49" i="4" s="1"/>
  <c r="BX49" i="4" s="1"/>
  <c r="AH49" i="4"/>
  <c r="AJ49" i="4" s="1"/>
  <c r="AD48" i="4"/>
  <c r="AE48" i="4" s="1"/>
  <c r="BX48" i="4" s="1"/>
  <c r="AH48" i="4"/>
  <c r="AJ48" i="4" s="1"/>
  <c r="AD94" i="4"/>
  <c r="AE94" i="4" s="1"/>
  <c r="BX94" i="4" s="1"/>
  <c r="AH94" i="4"/>
  <c r="AJ94" i="4" s="1"/>
  <c r="AD102" i="4"/>
  <c r="AE102" i="4" s="1"/>
  <c r="BX102" i="4" s="1"/>
  <c r="AH102" i="4"/>
  <c r="AJ102" i="4" s="1"/>
  <c r="AD39" i="4"/>
  <c r="AE39" i="4" s="1"/>
  <c r="BX39" i="4" s="1"/>
  <c r="AH39" i="4"/>
  <c r="AJ39" i="4" s="1"/>
  <c r="AD81" i="4"/>
  <c r="AE81" i="4" s="1"/>
  <c r="BX81" i="4" s="1"/>
  <c r="AH81" i="4"/>
  <c r="AJ81" i="4" s="1"/>
  <c r="AD118" i="4"/>
  <c r="AE118" i="4" s="1"/>
  <c r="BX118" i="4" s="1"/>
  <c r="AH118" i="4"/>
  <c r="AJ118" i="4" s="1"/>
  <c r="AD149" i="4"/>
  <c r="AE149" i="4" s="1"/>
  <c r="BX149" i="4" s="1"/>
  <c r="AH149" i="4"/>
  <c r="AJ149" i="4" s="1"/>
  <c r="AD26" i="4"/>
  <c r="AE26" i="4" s="1"/>
  <c r="BX26" i="4" s="1"/>
  <c r="AH26" i="4"/>
  <c r="AJ26" i="4" s="1"/>
  <c r="AD110" i="4"/>
  <c r="AE110" i="4" s="1"/>
  <c r="BX110" i="4" s="1"/>
  <c r="AH110" i="4"/>
  <c r="AJ110" i="4" s="1"/>
  <c r="AD19" i="4"/>
  <c r="AE19" i="4" s="1"/>
  <c r="BX19" i="4" s="1"/>
  <c r="AH19" i="4"/>
  <c r="AJ19" i="4" s="1"/>
  <c r="AD156" i="4"/>
  <c r="AE156" i="4" s="1"/>
  <c r="BX156" i="4" s="1"/>
  <c r="AH156" i="4"/>
  <c r="AJ156" i="4" s="1"/>
  <c r="AD126" i="4"/>
  <c r="AE126" i="4" s="1"/>
  <c r="BX126" i="4" s="1"/>
  <c r="AH126" i="4"/>
  <c r="AJ126" i="4" s="1"/>
  <c r="AS57" i="4"/>
  <c r="AS39" i="4"/>
  <c r="AS27" i="4"/>
  <c r="AS70" i="4"/>
  <c r="AS53" i="4"/>
  <c r="AS43" i="4"/>
  <c r="AS73" i="4"/>
  <c r="AS58" i="4"/>
  <c r="AS133" i="4"/>
  <c r="AJ97" i="4"/>
  <c r="AS88" i="4"/>
  <c r="AS103" i="4"/>
  <c r="AS25" i="4"/>
  <c r="AS50" i="4"/>
  <c r="AS97" i="4"/>
  <c r="AS61" i="4"/>
  <c r="AS151" i="4"/>
  <c r="AS76" i="4"/>
  <c r="AS12" i="4"/>
  <c r="AS16" i="4"/>
  <c r="AJ90" i="4"/>
  <c r="AS67" i="4"/>
  <c r="AS109" i="4"/>
  <c r="AN24" i="4"/>
  <c r="AS51" i="4"/>
  <c r="AS69" i="4"/>
  <c r="AS141" i="4"/>
  <c r="AS30" i="4"/>
  <c r="AS8" i="4"/>
  <c r="AN65" i="4"/>
  <c r="AS52" i="4"/>
  <c r="AS82" i="4"/>
  <c r="AN81" i="4"/>
  <c r="AS81" i="4" s="1"/>
  <c r="AS90" i="4"/>
  <c r="AS119" i="4"/>
  <c r="AS41" i="4"/>
  <c r="AS38" i="4"/>
  <c r="AE25" i="4"/>
  <c r="BX25" i="4" s="1"/>
  <c r="AE89" i="4"/>
  <c r="BX89" i="4" s="1"/>
  <c r="AQ145" i="4"/>
  <c r="AR145" i="4" s="1"/>
  <c r="AE41" i="4"/>
  <c r="BX41" i="4" s="1"/>
  <c r="AE55" i="4"/>
  <c r="BX55" i="4" s="1"/>
  <c r="AE31" i="4"/>
  <c r="BX31" i="4" s="1"/>
  <c r="AE33" i="4"/>
  <c r="BX33" i="4" s="1"/>
  <c r="AE56" i="4"/>
  <c r="BX56" i="4" s="1"/>
  <c r="AE37" i="4"/>
  <c r="BX37" i="4" s="1"/>
  <c r="AE45" i="4"/>
  <c r="BX45" i="4" s="1"/>
  <c r="AE58" i="4"/>
  <c r="BX58" i="4" s="1"/>
  <c r="AE130" i="4"/>
  <c r="BX130" i="4" s="1"/>
  <c r="AE109" i="4"/>
  <c r="BX109" i="4" s="1"/>
  <c r="AE34" i="4"/>
  <c r="BX34" i="4" s="1"/>
  <c r="AQ65" i="4"/>
  <c r="AR65" i="4" s="1"/>
  <c r="AQ19" i="4"/>
  <c r="AR19" i="4" s="1"/>
  <c r="AS19" i="4" s="1"/>
  <c r="AS75" i="4"/>
  <c r="AN149" i="4"/>
  <c r="AQ108" i="4"/>
  <c r="AR108" i="4" s="1"/>
  <c r="AQ143" i="4"/>
  <c r="AR143" i="4" s="1"/>
  <c r="AQ146" i="4"/>
  <c r="AR146" i="4" s="1"/>
  <c r="AN156" i="4"/>
  <c r="AN110" i="4"/>
  <c r="AS29" i="4"/>
  <c r="AN116" i="4"/>
  <c r="AS23" i="4"/>
  <c r="AE105" i="4"/>
  <c r="BX105" i="4" s="1"/>
  <c r="AE17" i="4"/>
  <c r="BX17" i="4" s="1"/>
  <c r="AE29" i="4"/>
  <c r="BX29" i="4" s="1"/>
  <c r="AE135" i="4"/>
  <c r="BX135" i="4" s="1"/>
  <c r="AE99" i="4"/>
  <c r="BX99" i="4" s="1"/>
  <c r="AE95" i="4"/>
  <c r="BX95" i="4" s="1"/>
  <c r="AQ24" i="4"/>
  <c r="AR24" i="4" s="1"/>
  <c r="AQ49" i="4"/>
  <c r="AR49" i="4" s="1"/>
  <c r="AS49" i="4" s="1"/>
  <c r="AN124" i="4"/>
  <c r="AN136" i="4"/>
  <c r="AS136" i="4" s="1"/>
  <c r="AQ137" i="4"/>
  <c r="AQ21" i="4"/>
  <c r="AR21" i="4" s="1"/>
  <c r="AE57" i="4"/>
  <c r="BX57" i="4" s="1"/>
  <c r="AE87" i="4"/>
  <c r="BX87" i="4" s="1"/>
  <c r="AE116" i="4"/>
  <c r="BX116" i="4" s="1"/>
  <c r="AE91" i="4"/>
  <c r="BX91" i="4" s="1"/>
  <c r="AE10" i="4"/>
  <c r="BX10" i="4" s="1"/>
  <c r="AN145" i="4"/>
  <c r="AQ54" i="4"/>
  <c r="AR54" i="4" s="1"/>
  <c r="AN117" i="4"/>
  <c r="AS117" i="4" s="1"/>
  <c r="AQ113" i="4"/>
  <c r="AR113" i="4" s="1"/>
  <c r="AN148" i="4"/>
  <c r="AS148" i="4" s="1"/>
  <c r="AS34" i="4"/>
  <c r="AS63" i="4"/>
  <c r="AQ130" i="4"/>
  <c r="AR130" i="4" s="1"/>
  <c r="AS130" i="4" s="1"/>
  <c r="BT8" i="4"/>
  <c r="AQ110" i="4"/>
  <c r="AR110" i="4" s="1"/>
  <c r="AN146" i="4"/>
  <c r="AN54" i="4"/>
  <c r="AQ116" i="4"/>
  <c r="AR116" i="4" s="1"/>
  <c r="AQ124" i="4"/>
  <c r="AR124" i="4" s="1"/>
  <c r="AJ52" i="4"/>
  <c r="AN21" i="4"/>
  <c r="AN108" i="4"/>
  <c r="AN143" i="4"/>
  <c r="AN142" i="4"/>
  <c r="AQ142" i="4"/>
  <c r="AR142" i="4" s="1"/>
  <c r="AN113" i="4"/>
  <c r="AN137" i="4"/>
  <c r="AQ149" i="4"/>
  <c r="AR149" i="4" s="1"/>
  <c r="AQ156" i="4"/>
  <c r="AR156" i="4" s="1"/>
  <c r="AN140" i="4"/>
  <c r="AQ140" i="4"/>
  <c r="AR140" i="4" s="1"/>
  <c r="AQ123" i="4"/>
  <c r="AN123" i="4"/>
  <c r="AJ123" i="4"/>
  <c r="AJ108" i="4"/>
  <c r="AS132" i="4"/>
  <c r="AS44" i="4"/>
  <c r="AS114" i="4"/>
  <c r="AS32" i="4"/>
  <c r="AS92" i="4"/>
  <c r="AS112" i="4"/>
  <c r="AS106" i="4"/>
  <c r="AS96" i="4"/>
  <c r="AS26" i="4"/>
  <c r="AS100" i="4"/>
  <c r="AS64" i="4"/>
  <c r="AS48" i="4"/>
  <c r="AS79" i="4"/>
  <c r="AS128" i="4"/>
  <c r="AS134" i="4"/>
  <c r="AQ118" i="4"/>
  <c r="AR118" i="4" s="1"/>
  <c r="AN118" i="4"/>
  <c r="AQ46" i="4"/>
  <c r="AR46" i="4" s="1"/>
  <c r="AN46" i="4"/>
  <c r="AN104" i="4"/>
  <c r="AQ104" i="4"/>
  <c r="AR104" i="4" s="1"/>
  <c r="AN47" i="4"/>
  <c r="AQ47" i="4"/>
  <c r="AR47" i="4" s="1"/>
  <c r="AJ16" i="4"/>
  <c r="AX11" i="10"/>
  <c r="AU11" i="5"/>
  <c r="AJ120" i="4"/>
  <c r="AJ95" i="4"/>
  <c r="AJ41" i="4"/>
  <c r="AJ87" i="4"/>
  <c r="AJ37" i="4"/>
  <c r="AJ133" i="4"/>
  <c r="AJ33" i="4"/>
  <c r="AJ25" i="4"/>
  <c r="AJ152" i="4"/>
  <c r="AJ57" i="4"/>
  <c r="AJ107" i="4"/>
  <c r="BY107" i="4" s="1"/>
  <c r="BZ107" i="4" s="1"/>
  <c r="AJ105" i="4"/>
  <c r="AJ55" i="4"/>
  <c r="AJ155" i="4"/>
  <c r="AJ83" i="4"/>
  <c r="AJ89" i="4"/>
  <c r="AJ62" i="4"/>
  <c r="AJ69" i="4"/>
  <c r="AJ29" i="4"/>
  <c r="AJ99" i="4"/>
  <c r="AJ75" i="4"/>
  <c r="AJ142" i="4"/>
  <c r="AJ116" i="4"/>
  <c r="AJ109" i="4"/>
  <c r="AJ76" i="4"/>
  <c r="AJ45" i="4"/>
  <c r="AJ58" i="4"/>
  <c r="AJ31" i="4"/>
  <c r="AJ56" i="4"/>
  <c r="AJ150" i="4"/>
  <c r="AJ130" i="4"/>
  <c r="AJ91" i="4"/>
  <c r="AJ135" i="4"/>
  <c r="AJ72" i="4"/>
  <c r="BY139" i="4" l="1"/>
  <c r="BZ139" i="4" s="1"/>
  <c r="BY121" i="4"/>
  <c r="BZ121" i="4" s="1"/>
  <c r="BY153" i="4"/>
  <c r="BZ153" i="4" s="1"/>
  <c r="AR123" i="4"/>
  <c r="AS123" i="4" s="1"/>
  <c r="AR137" i="4"/>
  <c r="AS137" i="4" s="1"/>
  <c r="BY151" i="4"/>
  <c r="BZ151" i="4" s="1"/>
  <c r="BY15" i="4"/>
  <c r="BZ15" i="4" s="1"/>
  <c r="BY93" i="4"/>
  <c r="BZ93" i="4" s="1"/>
  <c r="BY53" i="4"/>
  <c r="BZ53" i="4" s="1"/>
  <c r="BY17" i="4"/>
  <c r="BZ17" i="4" s="1"/>
  <c r="BY39" i="4"/>
  <c r="BZ39" i="4" s="1"/>
  <c r="BY66" i="4"/>
  <c r="BZ66" i="4" s="1"/>
  <c r="BY98" i="4"/>
  <c r="BZ98" i="4" s="1"/>
  <c r="BY11" i="4"/>
  <c r="BZ11" i="4" s="1"/>
  <c r="BY78" i="4"/>
  <c r="BZ78" i="4" s="1"/>
  <c r="BY115" i="4"/>
  <c r="BZ115" i="4" s="1"/>
  <c r="BY129" i="4"/>
  <c r="BZ129" i="4" s="1"/>
  <c r="BY85" i="4"/>
  <c r="BZ85" i="4" s="1"/>
  <c r="BY36" i="4"/>
  <c r="BZ36" i="4" s="1"/>
  <c r="BY60" i="4"/>
  <c r="BZ60" i="4" s="1"/>
  <c r="BY35" i="4"/>
  <c r="BZ35" i="4" s="1"/>
  <c r="BY42" i="4"/>
  <c r="BZ42" i="4" s="1"/>
  <c r="BY105" i="4"/>
  <c r="BZ105" i="4" s="1"/>
  <c r="BY138" i="4"/>
  <c r="BZ138" i="4" s="1"/>
  <c r="BY9" i="4"/>
  <c r="BZ9" i="4" s="1"/>
  <c r="BY111" i="4"/>
  <c r="BZ111" i="4" s="1"/>
  <c r="BY40" i="4"/>
  <c r="BZ40" i="4" s="1"/>
  <c r="BY68" i="4"/>
  <c r="BZ68" i="4" s="1"/>
  <c r="BY20" i="4"/>
  <c r="BZ20" i="4" s="1"/>
  <c r="BY74" i="4"/>
  <c r="BZ74" i="4" s="1"/>
  <c r="BY99" i="4"/>
  <c r="BZ99" i="4" s="1"/>
  <c r="BY86" i="4"/>
  <c r="BZ86" i="4" s="1"/>
  <c r="BY71" i="4"/>
  <c r="BZ71" i="4" s="1"/>
  <c r="BY147" i="4"/>
  <c r="BZ147" i="4" s="1"/>
  <c r="BY14" i="4"/>
  <c r="BZ14" i="4" s="1"/>
  <c r="BY77" i="4"/>
  <c r="BZ77" i="4" s="1"/>
  <c r="BY22" i="4"/>
  <c r="BZ22" i="4" s="1"/>
  <c r="BY18" i="4"/>
  <c r="BZ18" i="4" s="1"/>
  <c r="BY125" i="4"/>
  <c r="BZ125" i="4" s="1"/>
  <c r="BY59" i="4"/>
  <c r="BZ59" i="4" s="1"/>
  <c r="BY87" i="4"/>
  <c r="BZ87" i="4" s="1"/>
  <c r="BY102" i="4"/>
  <c r="BZ102" i="4" s="1"/>
  <c r="BY91" i="4"/>
  <c r="BZ91" i="4" s="1"/>
  <c r="BY135" i="4"/>
  <c r="BZ135" i="4" s="1"/>
  <c r="BY95" i="4"/>
  <c r="BZ95" i="4" s="1"/>
  <c r="BY45" i="4"/>
  <c r="BZ45" i="4" s="1"/>
  <c r="BY55" i="4"/>
  <c r="BZ55" i="4" s="1"/>
  <c r="BY33" i="4"/>
  <c r="BZ33" i="4" s="1"/>
  <c r="BY37" i="4"/>
  <c r="BZ37" i="4" s="1"/>
  <c r="BY56" i="4"/>
  <c r="BZ56" i="4" s="1"/>
  <c r="BY10" i="4"/>
  <c r="BZ10" i="4" s="1"/>
  <c r="BY83" i="4"/>
  <c r="BZ83" i="4" s="1"/>
  <c r="BY120" i="4"/>
  <c r="BZ120" i="4" s="1"/>
  <c r="BY62" i="4"/>
  <c r="BZ62" i="4" s="1"/>
  <c r="BY72" i="4"/>
  <c r="BZ72" i="4" s="1"/>
  <c r="BY84" i="4"/>
  <c r="BZ84" i="4" s="1"/>
  <c r="BY13" i="4"/>
  <c r="BZ13" i="4" s="1"/>
  <c r="BY101" i="4"/>
  <c r="BZ101" i="4" s="1"/>
  <c r="BY28" i="4"/>
  <c r="BZ28" i="4" s="1"/>
  <c r="BY16" i="4"/>
  <c r="BY70" i="4"/>
  <c r="BY31" i="4"/>
  <c r="BZ31" i="4" s="1"/>
  <c r="BY97" i="4"/>
  <c r="BY94" i="4"/>
  <c r="BZ94" i="4" s="1"/>
  <c r="BY89" i="4"/>
  <c r="BZ89" i="4" s="1"/>
  <c r="BY90" i="4"/>
  <c r="BZ90" i="4" s="1"/>
  <c r="BY80" i="4"/>
  <c r="BZ80" i="4" s="1"/>
  <c r="BY52" i="4"/>
  <c r="BY73" i="4"/>
  <c r="BZ73" i="4" s="1"/>
  <c r="BY12" i="4"/>
  <c r="BZ12" i="4" s="1"/>
  <c r="BY109" i="4"/>
  <c r="BZ109" i="4" s="1"/>
  <c r="AS65" i="4"/>
  <c r="BY27" i="4"/>
  <c r="BZ27" i="4" s="1"/>
  <c r="BY119" i="4"/>
  <c r="BY133" i="4"/>
  <c r="BZ133" i="4" s="1"/>
  <c r="BY43" i="4"/>
  <c r="BZ43" i="4" s="1"/>
  <c r="BY25" i="4"/>
  <c r="BZ25" i="4" s="1"/>
  <c r="BY58" i="4"/>
  <c r="BZ58" i="4" s="1"/>
  <c r="BY103" i="4"/>
  <c r="BZ103" i="4" s="1"/>
  <c r="AS124" i="4"/>
  <c r="BY61" i="4"/>
  <c r="BZ61" i="4" s="1"/>
  <c r="BY150" i="4"/>
  <c r="BZ150" i="4" s="1"/>
  <c r="AS24" i="4"/>
  <c r="BY69" i="4"/>
  <c r="BZ69" i="4" s="1"/>
  <c r="BY50" i="4"/>
  <c r="BZ50" i="4" s="1"/>
  <c r="AS113" i="4"/>
  <c r="AS116" i="4"/>
  <c r="BY76" i="4"/>
  <c r="BZ76" i="4" s="1"/>
  <c r="BY41" i="4"/>
  <c r="BZ41" i="4" s="1"/>
  <c r="AS156" i="4"/>
  <c r="AS21" i="4"/>
  <c r="AS54" i="4"/>
  <c r="BY34" i="4"/>
  <c r="BZ34" i="4" s="1"/>
  <c r="AY8" i="4"/>
  <c r="AV8" i="4"/>
  <c r="BY23" i="4"/>
  <c r="BZ23" i="4" s="1"/>
  <c r="AS143" i="4"/>
  <c r="AS145" i="4"/>
  <c r="AS110" i="4"/>
  <c r="AS146" i="4"/>
  <c r="BY63" i="4"/>
  <c r="BZ63" i="4" s="1"/>
  <c r="BY29" i="4"/>
  <c r="BZ29" i="4" s="1"/>
  <c r="AS108" i="4"/>
  <c r="AS149" i="4"/>
  <c r="AS140" i="4"/>
  <c r="AS142" i="4"/>
  <c r="AS46" i="4"/>
  <c r="AS47" i="4"/>
  <c r="AS104" i="4"/>
  <c r="AS118" i="4"/>
  <c r="BY152" i="4" l="1"/>
  <c r="BZ152" i="4" s="1"/>
  <c r="BY155" i="4"/>
  <c r="BZ155" i="4" s="1"/>
  <c r="BY127" i="4"/>
  <c r="BZ127" i="4" s="1"/>
  <c r="BY131" i="4"/>
  <c r="BZ131" i="4" s="1"/>
  <c r="BY154" i="4"/>
  <c r="BZ154" i="4" s="1"/>
  <c r="BY8" i="4"/>
  <c r="BZ8" i="4" s="1"/>
  <c r="BY126" i="4"/>
  <c r="BZ126" i="4" s="1"/>
  <c r="BY128" i="4"/>
  <c r="BZ128" i="4" s="1"/>
  <c r="BY96" i="4"/>
  <c r="BZ96" i="4" s="1"/>
  <c r="BY44" i="4"/>
  <c r="BZ44" i="4" s="1"/>
  <c r="BY26" i="4"/>
  <c r="BZ26" i="4" s="1"/>
  <c r="BY48" i="4"/>
  <c r="BZ48" i="4" s="1"/>
  <c r="BY19" i="4"/>
  <c r="BZ19" i="4" s="1"/>
  <c r="BY79" i="4"/>
  <c r="BZ79" i="4" s="1"/>
  <c r="BY112" i="4"/>
  <c r="BZ112" i="4" s="1"/>
  <c r="BY134" i="4"/>
  <c r="BZ134" i="4" s="1"/>
  <c r="BY49" i="4"/>
  <c r="BZ49" i="4" s="1"/>
  <c r="BY144" i="4"/>
  <c r="BZ144" i="4" s="1"/>
  <c r="BY141" i="4"/>
  <c r="BZ141" i="4" s="1"/>
  <c r="BY117" i="4"/>
  <c r="BZ117" i="4" s="1"/>
  <c r="BZ70" i="4"/>
  <c r="BY30" i="4"/>
  <c r="BZ30" i="4" s="1"/>
  <c r="BY67" i="4"/>
  <c r="BZ67" i="4" s="1"/>
  <c r="BZ52" i="4"/>
  <c r="BY88" i="4"/>
  <c r="BZ88" i="4" s="1"/>
  <c r="BY38" i="4"/>
  <c r="BZ38" i="4" s="1"/>
  <c r="BY57" i="4"/>
  <c r="BZ57" i="4" s="1"/>
  <c r="BY75" i="4"/>
  <c r="BZ75" i="4" s="1"/>
  <c r="BY92" i="4"/>
  <c r="BZ92" i="4" s="1"/>
  <c r="BY81" i="4"/>
  <c r="BZ81" i="4" s="1"/>
  <c r="BY122" i="4"/>
  <c r="BZ122" i="4" s="1"/>
  <c r="BY132" i="4"/>
  <c r="BZ132" i="4" s="1"/>
  <c r="BY32" i="4"/>
  <c r="BZ32" i="4" s="1"/>
  <c r="BY64" i="4"/>
  <c r="BZ64" i="4" s="1"/>
  <c r="BY114" i="4"/>
  <c r="BZ114" i="4" s="1"/>
  <c r="BY136" i="4"/>
  <c r="BZ136" i="4" s="1"/>
  <c r="BY130" i="4"/>
  <c r="BZ130" i="4" s="1"/>
  <c r="BY100" i="4"/>
  <c r="BZ100" i="4" s="1"/>
  <c r="BY106" i="4"/>
  <c r="BZ106" i="4" s="1"/>
  <c r="BY157" i="4"/>
  <c r="BZ157" i="4" s="1"/>
  <c r="BZ119" i="4"/>
  <c r="BZ97" i="4"/>
  <c r="BZ16" i="4"/>
  <c r="BY51" i="4"/>
  <c r="BZ51" i="4" s="1"/>
  <c r="BY82" i="4"/>
  <c r="BZ82" i="4" s="1"/>
  <c r="BY148" i="4"/>
  <c r="BZ148" i="4" s="1"/>
  <c r="BY21" i="4"/>
  <c r="BZ21" i="4" s="1"/>
  <c r="BY65" i="4"/>
  <c r="BZ65" i="4" s="1"/>
  <c r="BY116" i="4"/>
  <c r="BZ116" i="4" s="1"/>
  <c r="BY54" i="4"/>
  <c r="BY108" i="4"/>
  <c r="BZ108" i="4" s="1"/>
  <c r="BY156" i="4"/>
  <c r="BZ156" i="4" s="1"/>
  <c r="BY110" i="4"/>
  <c r="BZ110" i="4" s="1"/>
  <c r="BY149" i="4"/>
  <c r="BZ149" i="4" s="1"/>
  <c r="BY123" i="4"/>
  <c r="BY146" i="4" l="1"/>
  <c r="BZ146" i="4" s="1"/>
  <c r="BY142" i="4"/>
  <c r="BZ142" i="4" s="1"/>
  <c r="BY46" i="4"/>
  <c r="BZ46" i="4" s="1"/>
  <c r="BY47" i="4"/>
  <c r="BZ47" i="4" s="1"/>
  <c r="BY113" i="4"/>
  <c r="BZ113" i="4" s="1"/>
  <c r="BY140" i="4"/>
  <c r="BZ140" i="4" s="1"/>
  <c r="BY124" i="4"/>
  <c r="BZ124" i="4" s="1"/>
  <c r="BY143" i="4"/>
  <c r="BZ143" i="4" s="1"/>
  <c r="BY104" i="4"/>
  <c r="BZ104" i="4" s="1"/>
  <c r="BY118" i="4"/>
  <c r="BZ118" i="4" s="1"/>
  <c r="BZ123" i="4"/>
  <c r="BY145" i="4"/>
  <c r="BZ145" i="4" s="1"/>
  <c r="BZ54" i="4"/>
  <c r="BY24" i="4"/>
  <c r="BZ24" i="4" s="1"/>
  <c r="BY137" i="4"/>
  <c r="BZ137"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BMC-BCS</author>
    <author>Schwarz, Niklas</author>
  </authors>
  <commentList>
    <comment ref="A3" authorId="0" shapeId="0" xr:uid="{00000000-0006-0000-0000-000001000000}">
      <text>
        <r>
          <rPr>
            <b/>
            <sz val="11"/>
            <color indexed="10"/>
            <rFont val="Tahoma"/>
            <family val="2"/>
          </rPr>
          <t>Welcome to the LM34x8 Design Tool</t>
        </r>
        <r>
          <rPr>
            <sz val="9"/>
            <color indexed="81"/>
            <rFont val="Tahoma"/>
            <family val="2"/>
          </rPr>
          <t xml:space="preserve">
This stand-alone tool facilitates and assists the power supply engineer with design of a DC-DC boost converter based on the LM34x8 controller. As such, the user can expeditiously arrive at an optimized design by virtue of the following:
- Select components
- Optimize compensation values and pole/zero placement in terms of control loop stability using crossover frquency as a performance metric
- Inspect regulator efficiency and component power dissipation
- Analyze efficiency based on selected MOSFET, inductor and diode parameters
IMPORTANT: You must enable macros if Microsoft Excel asks as the file is being opened. U.S. English notation is used throughout. Make sure to input or select values in all of the yellow shaded cells even if a value already exists in that cell. Do not over write equations in cells, as this may result in calculation errors.
</t>
        </r>
      </text>
    </comment>
    <comment ref="G7" authorId="1" shapeId="0" xr:uid="{7CBC726C-DF50-411A-9575-CCB353D237F8}">
      <text>
        <r>
          <rPr>
            <b/>
            <sz val="9"/>
            <color indexed="81"/>
            <rFont val="Tahoma"/>
            <charset val="1"/>
          </rPr>
          <t xml:space="preserve">Minimum Input Voltage:
</t>
        </r>
        <r>
          <rPr>
            <sz val="9"/>
            <color indexed="81"/>
            <rFont val="Tahoma"/>
            <family val="2"/>
          </rPr>
          <t xml:space="preserve">Enter the minimum operating input voltage.
The recommended LM34x8 VIN pin voltage operating range is 2.97V to 40V.
</t>
        </r>
        <r>
          <rPr>
            <b/>
            <sz val="9"/>
            <color indexed="81"/>
            <rFont val="Tahoma"/>
            <family val="2"/>
          </rPr>
          <t xml:space="preserve">
The text in the cell is flagged orange if:</t>
        </r>
        <r>
          <rPr>
            <sz val="9"/>
            <color indexed="81"/>
            <rFont val="Tahoma"/>
            <family val="2"/>
          </rPr>
          <t xml:space="preserve">
-The input voltage is above 40V
</t>
        </r>
        <r>
          <rPr>
            <b/>
            <sz val="9"/>
            <color indexed="81"/>
            <rFont val="Tahoma"/>
            <family val="2"/>
          </rPr>
          <t>The text in the cell is flagged red if:</t>
        </r>
        <r>
          <rPr>
            <sz val="9"/>
            <color indexed="81"/>
            <rFont val="Tahoma"/>
            <family val="2"/>
          </rPr>
          <t xml:space="preserve">
-The input voltage is above 45V
-The input voltage is below 2.97V</t>
        </r>
      </text>
    </comment>
    <comment ref="M7" authorId="1" shapeId="0" xr:uid="{63DE172D-CFD5-462C-9C90-DC9A8616B27E}">
      <text>
        <r>
          <rPr>
            <b/>
            <sz val="9"/>
            <color indexed="81"/>
            <rFont val="Tahoma"/>
            <family val="2"/>
          </rPr>
          <t xml:space="preserve">Output Voltage Load 1 or AUX winding:
</t>
        </r>
        <r>
          <rPr>
            <sz val="9"/>
            <color indexed="81"/>
            <rFont val="Tahoma"/>
            <family val="2"/>
          </rPr>
          <t>Selected the desired voltage of load 1/AUX winding.
Load 1 voltage should be entered as the regulated output rail. This can either be the output load, or the auxiliary rail.</t>
        </r>
      </text>
    </comment>
    <comment ref="G8" authorId="1" shapeId="0" xr:uid="{7C2063C0-3A83-45F1-BFA2-12B75D5573E5}">
      <text>
        <r>
          <rPr>
            <b/>
            <sz val="9"/>
            <color indexed="81"/>
            <rFont val="Tahoma"/>
            <family val="2"/>
          </rPr>
          <t xml:space="preserve">Nominal Input Voltage:
</t>
        </r>
        <r>
          <rPr>
            <sz val="9"/>
            <color indexed="81"/>
            <rFont val="Tahoma"/>
            <family val="2"/>
          </rPr>
          <t xml:space="preserve">Enter the nominal operating input voltage.
The recommended LM34x8 VIN pin voltage operating range is 2.97V to 40V.
</t>
        </r>
        <r>
          <rPr>
            <b/>
            <sz val="9"/>
            <color indexed="81"/>
            <rFont val="Tahoma"/>
            <family val="2"/>
          </rPr>
          <t xml:space="preserve">
The text in the cell is flagged red if:</t>
        </r>
        <r>
          <rPr>
            <sz val="9"/>
            <color indexed="81"/>
            <rFont val="Tahoma"/>
            <family val="2"/>
          </rPr>
          <t xml:space="preserve">
-The input voltage is above VSUPPLY(max)
-The input voltage is below VSUPPLY(min)</t>
        </r>
      </text>
    </comment>
    <comment ref="G9" authorId="1" shapeId="0" xr:uid="{0EAF2AAB-AF55-4590-A18F-A55F7EC8591B}">
      <text>
        <r>
          <rPr>
            <b/>
            <sz val="9"/>
            <color indexed="81"/>
            <rFont val="Tahoma"/>
            <family val="2"/>
          </rPr>
          <t xml:space="preserve">Maximum Input Voltage:
</t>
        </r>
        <r>
          <rPr>
            <sz val="9"/>
            <color indexed="81"/>
            <rFont val="Tahoma"/>
            <family val="2"/>
          </rPr>
          <t xml:space="preserve">Enter the maximum operating input voltage.
The recommended LM34x8 VIN pin voltage operating range is 2.97V to 40V.
</t>
        </r>
        <r>
          <rPr>
            <b/>
            <sz val="9"/>
            <color indexed="81"/>
            <rFont val="Tahoma"/>
            <family val="2"/>
          </rPr>
          <t>The text in the cell is flagged orange if:</t>
        </r>
        <r>
          <rPr>
            <sz val="9"/>
            <color indexed="81"/>
            <rFont val="Tahoma"/>
            <family val="2"/>
          </rPr>
          <t xml:space="preserve">
-The input voltage is above 40V
</t>
        </r>
        <r>
          <rPr>
            <b/>
            <sz val="9"/>
            <color indexed="81"/>
            <rFont val="Tahoma"/>
            <family val="2"/>
          </rPr>
          <t xml:space="preserve">
The text in the cell is flagged red if:</t>
        </r>
        <r>
          <rPr>
            <sz val="9"/>
            <color indexed="81"/>
            <rFont val="Tahoma"/>
            <family val="2"/>
          </rPr>
          <t xml:space="preserve">
-The input voltage is above 45V
-The input voltage is below 2.97V</t>
        </r>
        <r>
          <rPr>
            <b/>
            <sz val="9"/>
            <color indexed="81"/>
            <rFont val="Tahoma"/>
            <family val="2"/>
          </rPr>
          <t xml:space="preserve">
</t>
        </r>
      </text>
    </comment>
    <comment ref="G10" authorId="1" shapeId="0" xr:uid="{77385E04-0344-4CE0-92E3-AE9D15804B1F}">
      <text>
        <r>
          <rPr>
            <b/>
            <sz val="9"/>
            <color indexed="81"/>
            <rFont val="Tahoma"/>
            <family val="2"/>
          </rPr>
          <t xml:space="preserve">Output rails
</t>
        </r>
        <r>
          <rPr>
            <sz val="9"/>
            <color indexed="81"/>
            <rFont val="Tahoma"/>
            <family val="2"/>
          </rPr>
          <t>This tool is only capable of calculating three output rails at the same time (or one AUX rail and two output rails).
If the application has more output rails, the design can be simplified to still take full use of the calculator (e.g. consolidate output rails with same voltage level into one rail and increase current rating accordingly)</t>
        </r>
      </text>
    </comment>
    <comment ref="M10" authorId="1" shapeId="0" xr:uid="{6BBBEA1D-AF68-41AB-BE60-AD0604EF712B}">
      <text>
        <r>
          <rPr>
            <b/>
            <sz val="9"/>
            <color indexed="81"/>
            <rFont val="Tahoma"/>
            <family val="2"/>
          </rPr>
          <t xml:space="preserve">Load 1/AUX Turns Ratio
</t>
        </r>
        <r>
          <rPr>
            <sz val="9"/>
            <color indexed="81"/>
            <rFont val="Tahoma"/>
            <family val="2"/>
          </rPr>
          <t>The turns ratio on the secondary winding of load 1. 
The primary turns ratio (Np) is assumed to be 1</t>
        </r>
      </text>
    </comment>
    <comment ref="M11" authorId="1" shapeId="0" xr:uid="{DEADF257-3B87-4CDF-96A2-5F0980245B13}">
      <text>
        <r>
          <rPr>
            <b/>
            <sz val="9"/>
            <color indexed="81"/>
            <rFont val="Tahoma"/>
            <charset val="1"/>
          </rPr>
          <t xml:space="preserve">DC Resistance of Load 1/AUX Winding
</t>
        </r>
        <r>
          <rPr>
            <sz val="9"/>
            <color indexed="81"/>
            <rFont val="Tahoma"/>
            <family val="2"/>
          </rPr>
          <t>Resistance of load 1 winding. For high current outputs this value should be minimized</t>
        </r>
      </text>
    </comment>
    <comment ref="G14" authorId="1" shapeId="0" xr:uid="{720BE1B8-C0A5-43C6-9BEB-0CEE6C762BB8}">
      <text>
        <r>
          <rPr>
            <b/>
            <sz val="9"/>
            <color indexed="81"/>
            <rFont val="Tahoma"/>
            <family val="2"/>
          </rPr>
          <t xml:space="preserve">Operating Frequency Set by FA/SD
</t>
        </r>
        <r>
          <rPr>
            <sz val="9"/>
            <color indexed="81"/>
            <rFont val="Tahoma"/>
            <family val="2"/>
          </rPr>
          <t xml:space="preserve">This cell defines the free running switching frequency
</t>
        </r>
        <r>
          <rPr>
            <b/>
            <sz val="9"/>
            <color indexed="81"/>
            <rFont val="Tahoma"/>
            <family val="2"/>
          </rPr>
          <t xml:space="preserve">
Text turns red if:</t>
        </r>
        <r>
          <rPr>
            <sz val="9"/>
            <color indexed="81"/>
            <rFont val="Tahoma"/>
            <family val="2"/>
          </rPr>
          <t xml:space="preserve">
Frequency is set below: 100 kHz
Frequenyc is set above: 1 MHz</t>
        </r>
      </text>
    </comment>
    <comment ref="G17" authorId="1" shapeId="0" xr:uid="{75ACD466-0345-4FD1-9C40-09B302BEF4B4}">
      <text>
        <r>
          <rPr>
            <b/>
            <sz val="9"/>
            <color indexed="81"/>
            <rFont val="Tahoma"/>
            <family val="2"/>
          </rPr>
          <t xml:space="preserve">Maximum duty cycle 
</t>
        </r>
        <r>
          <rPr>
            <sz val="9"/>
            <color indexed="81"/>
            <rFont val="Tahoma"/>
            <family val="2"/>
          </rPr>
          <t>Desired maximum duty cycle of the regulator. If the duty cycle the is set less than 50% the need for external slope compensation is removed. 
Typically between 30% to 70% is  a good starting point.</t>
        </r>
      </text>
    </comment>
    <comment ref="G22" authorId="1" shapeId="0" xr:uid="{3B6A7A74-875F-4766-83AD-83FD62788D82}">
      <text>
        <r>
          <rPr>
            <b/>
            <sz val="9"/>
            <color indexed="81"/>
            <rFont val="Tahoma"/>
            <family val="2"/>
          </rPr>
          <t xml:space="preserve">Primary winding current ripple ratio
</t>
        </r>
        <r>
          <rPr>
            <sz val="9"/>
            <color indexed="81"/>
            <rFont val="Tahoma"/>
            <family val="2"/>
          </rPr>
          <t>The ratio between the ripple current vs the average current in the primary winding
30% to 70% ripple is a good starting point.</t>
        </r>
      </text>
    </comment>
    <comment ref="G24" authorId="1" shapeId="0" xr:uid="{B3820C0C-A38E-4C84-98D6-66E17FC39A6E}">
      <text>
        <r>
          <rPr>
            <b/>
            <sz val="9"/>
            <color indexed="81"/>
            <rFont val="Tahoma"/>
            <family val="2"/>
          </rPr>
          <t xml:space="preserve">Primary Winding Inductance
</t>
        </r>
        <r>
          <rPr>
            <sz val="9"/>
            <color indexed="81"/>
            <rFont val="Tahoma"/>
            <family val="2"/>
          </rPr>
          <t xml:space="preserve">
Enter the primary winding magnetizing inductance here.</t>
        </r>
      </text>
    </comment>
    <comment ref="G25" authorId="1" shapeId="0" xr:uid="{D2D68747-417D-4381-A21E-CF87EC0AE00B}">
      <text>
        <r>
          <rPr>
            <b/>
            <sz val="9"/>
            <color indexed="81"/>
            <rFont val="Tahoma"/>
            <family val="2"/>
          </rPr>
          <t xml:space="preserve">DC Resistance of Primary Winding
</t>
        </r>
        <r>
          <rPr>
            <sz val="9"/>
            <color indexed="81"/>
            <rFont val="Tahoma"/>
            <family val="2"/>
          </rPr>
          <t>Resistance of Primary winding. For high power applications this value should be minimized</t>
        </r>
      </text>
    </comment>
    <comment ref="G26" authorId="1" shapeId="0" xr:uid="{2863CF54-BA99-4743-851D-D2EDA57809FD}">
      <text>
        <r>
          <rPr>
            <b/>
            <sz val="9"/>
            <color indexed="81"/>
            <rFont val="Tahoma"/>
            <family val="2"/>
          </rPr>
          <t xml:space="preserve">Primary Winding Peak Current:
</t>
        </r>
        <r>
          <rPr>
            <sz val="9"/>
            <color indexed="81"/>
            <rFont val="Tahoma"/>
            <family val="2"/>
          </rPr>
          <t>Peak current in the primary winding at full output power.</t>
        </r>
        <r>
          <rPr>
            <b/>
            <sz val="9"/>
            <color indexed="81"/>
            <rFont val="Tahoma"/>
            <family val="2"/>
          </rPr>
          <t xml:space="preserve">
</t>
        </r>
      </text>
    </comment>
    <comment ref="G30" authorId="1" shapeId="0" xr:uid="{10DC59CD-D78E-4D32-BE15-8FD6F4DCD2D9}">
      <text>
        <r>
          <rPr>
            <b/>
            <sz val="9"/>
            <color indexed="81"/>
            <rFont val="Tahoma"/>
            <family val="2"/>
          </rPr>
          <t xml:space="preserve">Peak current Limit Margin
</t>
        </r>
        <r>
          <rPr>
            <sz val="9"/>
            <color indexed="81"/>
            <rFont val="Tahoma"/>
            <family val="2"/>
          </rPr>
          <t>Percentage above the calculate maximum peak current in the primimary winding. This value sets the required peak current limit
Typically this value should be above 20%, allowing for component tolerances and efficiency</t>
        </r>
      </text>
    </comment>
    <comment ref="G32" authorId="1" shapeId="0" xr:uid="{069C59FD-E39C-4261-B714-70EAE12FD18F}">
      <text>
        <r>
          <rPr>
            <b/>
            <sz val="9"/>
            <color indexed="81"/>
            <rFont val="Tahoma"/>
            <family val="2"/>
          </rPr>
          <t xml:space="preserve">Recommended Current Sense Resistor (RS)
</t>
        </r>
        <r>
          <rPr>
            <sz val="9"/>
            <color indexed="81"/>
            <rFont val="Tahoma"/>
            <family val="2"/>
          </rPr>
          <t>Use this resistor to sense current and set the peak overcurrent protection. As such, the calculation takes the required current limit setpoint and the primary winding ripple current amplitude to calculate RS.
The current limit threshold voltage is 100mV with ±10% tolerance.</t>
        </r>
      </text>
    </comment>
    <comment ref="G33" authorId="1" shapeId="0" xr:uid="{68F9B815-FDA9-4EA9-9977-0DD9DB16FDB3}">
      <text>
        <r>
          <rPr>
            <b/>
            <sz val="9"/>
            <color indexed="81"/>
            <rFont val="Tahoma"/>
            <family val="2"/>
          </rPr>
          <t xml:space="preserve">Recommended External Slope Compensation (Rsl)
</t>
        </r>
        <r>
          <rPr>
            <sz val="9"/>
            <color indexed="81"/>
            <rFont val="Tahoma"/>
            <family val="2"/>
          </rPr>
          <t>External Slope compensation. This is only required when operting in CCM mode.</t>
        </r>
      </text>
    </comment>
    <comment ref="G36" authorId="1" shapeId="0" xr:uid="{F21EFDB2-204F-46DA-9436-411BBA55CE52}">
      <text>
        <r>
          <rPr>
            <b/>
            <sz val="9"/>
            <color indexed="81"/>
            <rFont val="Tahoma"/>
            <family val="2"/>
          </rPr>
          <t xml:space="preserve">Transformer Primary Winding peak current limit
</t>
        </r>
        <r>
          <rPr>
            <sz val="9"/>
            <color indexed="81"/>
            <rFont val="Tahoma"/>
            <family val="2"/>
          </rPr>
          <t>Maximum current in the inductor usually occurs at VIN(min). The result is corresponds to onset of current limit and is intended as a guide to transformer selection as it relates to saturation current.</t>
        </r>
      </text>
    </comment>
    <comment ref="G40" authorId="1" shapeId="0" xr:uid="{09218BDC-FF96-49BA-A968-04BDD17A6E3F}">
      <text>
        <r>
          <rPr>
            <b/>
            <sz val="9"/>
            <color indexed="81"/>
            <rFont val="Tahoma"/>
            <charset val="1"/>
          </rPr>
          <t xml:space="preserve">Load 1 Load Transient Voltage Ripple
</t>
        </r>
        <r>
          <rPr>
            <sz val="9"/>
            <color indexed="81"/>
            <rFont val="Tahoma"/>
            <family val="2"/>
          </rPr>
          <t>Desired output voltage transient for 50% load to 100% load step.</t>
        </r>
      </text>
    </comment>
    <comment ref="G42" authorId="1" shapeId="0" xr:uid="{2AB322DC-0D04-49F3-A850-56F5FA965415}">
      <text>
        <r>
          <rPr>
            <b/>
            <sz val="9"/>
            <color indexed="81"/>
            <rFont val="Tahoma"/>
            <family val="2"/>
          </rPr>
          <t xml:space="preserve">AUX/Load 1 Output Capacitance:
</t>
        </r>
        <r>
          <rPr>
            <sz val="9"/>
            <color indexed="81"/>
            <rFont val="Tahoma"/>
            <family val="2"/>
          </rPr>
          <t>Enter the output capacitance here based on the minimum calculated result. Make sure that the nominal capacitance is appropriately derated for applied voltage, particularly with ceramics.</t>
        </r>
      </text>
    </comment>
    <comment ref="H62" authorId="0" shapeId="0" xr:uid="{00000000-0006-0000-0000-000018000000}">
      <text>
        <r>
          <rPr>
            <b/>
            <u/>
            <sz val="9"/>
            <color indexed="81"/>
            <rFont val="Tahoma"/>
            <family val="2"/>
          </rPr>
          <t xml:space="preserve">External Reference Voltage
</t>
        </r>
        <r>
          <rPr>
            <sz val="9"/>
            <color indexed="81"/>
            <rFont val="Tahoma"/>
            <family val="2"/>
          </rPr>
          <t xml:space="preserve">Isolated feedback requires the use of an external voltage reference on the secondary side. This is the voltage of the external shunt voltage reference. 
For low ouput voltages (&lt;5V) it is recommended to select a reference voltage of ~1.24V to help simplify the loop compensation design.
</t>
        </r>
      </text>
    </comment>
    <comment ref="H68" authorId="0" shapeId="0" xr:uid="{00000000-0006-0000-0000-000019000000}">
      <text>
        <r>
          <rPr>
            <b/>
            <u/>
            <sz val="10"/>
            <color indexed="81"/>
            <rFont val="Tahoma"/>
            <family val="2"/>
          </rPr>
          <t>Minimum Current Transfer Ratio</t>
        </r>
        <r>
          <rPr>
            <sz val="9"/>
            <color indexed="81"/>
            <rFont val="Tahoma"/>
            <family val="2"/>
          </rPr>
          <t xml:space="preserve">
</t>
        </r>
        <r>
          <rPr>
            <sz val="10"/>
            <color indexed="81"/>
            <rFont val="Tahoma"/>
            <family val="2"/>
          </rPr>
          <t xml:space="preserve">Minimum specified current transfer ratio (CTR) of the selected optocoupler. This is the gain of the optocoupler and is the ratio of the phototransistor collector current to the diode forward current.
As the minimum CTR and the maximum CTR become closer the easier the loop compensation becomes. </t>
        </r>
      </text>
    </comment>
    <comment ref="H69" authorId="0" shapeId="0" xr:uid="{00000000-0006-0000-0000-00001A000000}">
      <text>
        <r>
          <rPr>
            <b/>
            <sz val="9"/>
            <color indexed="81"/>
            <rFont val="Tahoma"/>
            <family val="2"/>
          </rPr>
          <t xml:space="preserve">Minimum Current Transfer Ratio
</t>
        </r>
        <r>
          <rPr>
            <sz val="9"/>
            <color indexed="81"/>
            <rFont val="Tahoma"/>
            <family val="2"/>
          </rPr>
          <t>Minimum specified current transfer ratio (CTR) of the selected optocoupler. This is the gain of the optocoupler and is the ratio of the phototransistor collector current to the diode forward current.
As the minimum CTR and the maximum CTR become closer the easier the loop compensation becomes.</t>
        </r>
        <r>
          <rPr>
            <b/>
            <sz val="9"/>
            <color indexed="81"/>
            <rFont val="Tahoma"/>
            <family val="2"/>
          </rPr>
          <t xml:space="preserve"> </t>
        </r>
        <r>
          <rPr>
            <sz val="9"/>
            <color indexed="81"/>
            <rFont val="Tahoma"/>
            <family val="2"/>
          </rPr>
          <t xml:space="preserve">
</t>
        </r>
      </text>
    </comment>
    <comment ref="H70" authorId="0" shapeId="0" xr:uid="{00000000-0006-0000-0000-00001B000000}">
      <text>
        <r>
          <rPr>
            <b/>
            <u/>
            <sz val="9"/>
            <color indexed="81"/>
            <rFont val="Tahoma"/>
            <family val="2"/>
          </rPr>
          <t>Optocoupler Diode Forward Voltage Drop</t>
        </r>
        <r>
          <rPr>
            <sz val="9"/>
            <color indexed="81"/>
            <rFont val="Tahoma"/>
            <family val="2"/>
          </rPr>
          <t xml:space="preserve">
Use the specified voltage diode voltage drop from the optocoupler datasheet. Typically this is specified with a couple milliamperes (mA) of forward current</t>
        </r>
      </text>
    </comment>
    <comment ref="H71" authorId="0" shapeId="0" xr:uid="{00000000-0006-0000-0000-00001C000000}">
      <text>
        <r>
          <rPr>
            <b/>
            <u/>
            <sz val="9"/>
            <color indexed="81"/>
            <rFont val="Tahoma"/>
            <family val="2"/>
          </rPr>
          <t xml:space="preserve">Phototransistor Collector Capacitance
</t>
        </r>
        <r>
          <rPr>
            <sz val="9"/>
            <color indexed="81"/>
            <rFont val="Tahoma"/>
            <family val="2"/>
          </rPr>
          <t>The capacitance of the phototransistor collector. This sets the high frequency pole in the error amplifier frequency response. This can be estimated by using the frequency response of the optocoupler from the datasheet and the pull-up resistor value.
C</t>
        </r>
        <r>
          <rPr>
            <vertAlign val="subscript"/>
            <sz val="9"/>
            <color indexed="81"/>
            <rFont val="Tahoma"/>
            <family val="2"/>
          </rPr>
          <t>OPTO</t>
        </r>
        <r>
          <rPr>
            <sz val="9"/>
            <color indexed="81"/>
            <rFont val="Tahoma"/>
            <family val="2"/>
          </rPr>
          <t xml:space="preserve"> = 1/(2</t>
        </r>
        <r>
          <rPr>
            <sz val="9"/>
            <color indexed="81"/>
            <rFont val="Calibri"/>
            <family val="2"/>
          </rPr>
          <t>π</t>
        </r>
        <r>
          <rPr>
            <sz val="9"/>
            <color indexed="81"/>
            <rFont val="Tahoma"/>
            <family val="2"/>
          </rPr>
          <t>*R</t>
        </r>
        <r>
          <rPr>
            <vertAlign val="subscript"/>
            <sz val="9"/>
            <color indexed="81"/>
            <rFont val="Tahoma"/>
            <family val="2"/>
          </rPr>
          <t>PULLUP</t>
        </r>
        <r>
          <rPr>
            <sz val="9"/>
            <color indexed="81"/>
            <rFont val="Tahoma"/>
            <family val="2"/>
          </rPr>
          <t>*f</t>
        </r>
        <r>
          <rPr>
            <vertAlign val="subscript"/>
            <sz val="9"/>
            <color indexed="81"/>
            <rFont val="Tahoma"/>
            <family val="2"/>
          </rPr>
          <t>CUTOFF</t>
        </r>
        <r>
          <rPr>
            <sz val="9"/>
            <color indexed="81"/>
            <rFont val="Tahoma"/>
            <family val="2"/>
          </rPr>
          <t>)
A capacitor can be added in parallel to the phototransistor to lower the pole frequency as needed.</t>
        </r>
      </text>
    </comment>
    <comment ref="H72" authorId="0" shapeId="0" xr:uid="{00000000-0006-0000-0000-00001D000000}">
      <text>
        <r>
          <rPr>
            <b/>
            <u/>
            <sz val="9"/>
            <color indexed="81"/>
            <rFont val="Tahoma"/>
            <family val="2"/>
          </rPr>
          <t xml:space="preserve">Phototransistor Saturation voltage
</t>
        </r>
        <r>
          <rPr>
            <sz val="9"/>
            <color indexed="81"/>
            <rFont val="Tahoma"/>
            <family val="2"/>
          </rPr>
          <t>Saturation voltage of the phototransistor as specified in the optocoupler datasheet.</t>
        </r>
      </text>
    </comment>
    <comment ref="H75" authorId="0" shapeId="0" xr:uid="{00000000-0006-0000-0000-00001E000000}">
      <text>
        <r>
          <rPr>
            <b/>
            <u/>
            <sz val="9"/>
            <color indexed="81"/>
            <rFont val="Tahoma"/>
            <family val="2"/>
          </rPr>
          <t>Pull up voltage (V</t>
        </r>
        <r>
          <rPr>
            <b/>
            <u/>
            <vertAlign val="subscript"/>
            <sz val="9"/>
            <color indexed="81"/>
            <rFont val="Tahoma"/>
            <family val="2"/>
          </rPr>
          <t>PULLUP</t>
        </r>
        <r>
          <rPr>
            <b/>
            <u/>
            <sz val="9"/>
            <color indexed="81"/>
            <rFont val="Tahoma"/>
            <family val="2"/>
          </rPr>
          <t>)</t>
        </r>
        <r>
          <rPr>
            <sz val="9"/>
            <color indexed="81"/>
            <rFont val="Tahoma"/>
            <family val="2"/>
          </rPr>
          <t xml:space="preserve">
This can be the VCC voltage of the LM5155/56 or can be supplied by an auxillary winding on the primary side. This value will affect the selection of the pull up resistor.</t>
        </r>
      </text>
    </comment>
    <comment ref="H77" authorId="0" shapeId="0" xr:uid="{00000000-0006-0000-0000-00001F000000}">
      <text>
        <r>
          <rPr>
            <b/>
            <u/>
            <sz val="9"/>
            <color indexed="81"/>
            <rFont val="Tahoma"/>
            <family val="2"/>
          </rPr>
          <t>Pullup Resistor Value</t>
        </r>
        <r>
          <rPr>
            <sz val="9"/>
            <color indexed="81"/>
            <rFont val="Tahoma"/>
            <family val="2"/>
          </rPr>
          <t xml:space="preserve">
Resistor between VPULLUP and the collector of the phototransistor of the  optocoupler. This resistor selection directly affects the mid-band gain of the error amplifier bandwidth</t>
        </r>
      </text>
    </comment>
    <comment ref="H79" authorId="0" shapeId="0" xr:uid="{00000000-0006-0000-0000-000020000000}">
      <text>
        <r>
          <rPr>
            <b/>
            <u/>
            <sz val="9"/>
            <color indexed="81"/>
            <rFont val="Tahoma"/>
            <family val="2"/>
          </rPr>
          <t>LED Resistor (R</t>
        </r>
        <r>
          <rPr>
            <b/>
            <u/>
            <vertAlign val="subscript"/>
            <sz val="9"/>
            <color indexed="81"/>
            <rFont val="Tahoma"/>
            <family val="2"/>
          </rPr>
          <t>LED</t>
        </r>
        <r>
          <rPr>
            <b/>
            <u/>
            <sz val="9"/>
            <color indexed="81"/>
            <rFont val="Tahoma"/>
            <family val="2"/>
          </rPr>
          <t>)</t>
        </r>
        <r>
          <rPr>
            <sz val="9"/>
            <color indexed="81"/>
            <rFont val="Tahoma"/>
            <family val="2"/>
          </rPr>
          <t xml:space="preserve">
Resistor connected between the output voltage and the anode of optocoupler diode. This value should be less than the calculated R</t>
        </r>
        <r>
          <rPr>
            <vertAlign val="subscript"/>
            <sz val="9"/>
            <color indexed="81"/>
            <rFont val="Tahoma"/>
            <family val="2"/>
          </rPr>
          <t>LED_max</t>
        </r>
        <r>
          <rPr>
            <sz val="9"/>
            <color indexed="81"/>
            <rFont val="Tahoma"/>
            <family val="2"/>
          </rPr>
          <t xml:space="preserve"> value above.</t>
        </r>
      </text>
    </comment>
    <comment ref="H83" authorId="0" shapeId="0" xr:uid="{00000000-0006-0000-0000-000021000000}">
      <text>
        <r>
          <rPr>
            <b/>
            <u/>
            <sz val="9"/>
            <color indexed="81"/>
            <rFont val="Tahoma"/>
            <family val="2"/>
          </rPr>
          <t>Selected Loop Crossover Frequency</t>
        </r>
        <r>
          <rPr>
            <sz val="9"/>
            <color indexed="81"/>
            <rFont val="Tahoma"/>
            <family val="2"/>
          </rPr>
          <t xml:space="preserve">
Selected crossover frequency of the control loop. It is recommend to select this value to be less than the cell above.</t>
        </r>
      </text>
    </comment>
    <comment ref="H86" authorId="0" shapeId="0" xr:uid="{00000000-0006-0000-0000-000022000000}">
      <text>
        <r>
          <rPr>
            <b/>
            <u/>
            <sz val="9"/>
            <color indexed="81"/>
            <rFont val="Tahoma"/>
            <family val="2"/>
          </rPr>
          <t>Compensation Resistor Selection (R</t>
        </r>
        <r>
          <rPr>
            <b/>
            <u/>
            <vertAlign val="subscript"/>
            <sz val="9"/>
            <color indexed="81"/>
            <rFont val="Tahoma"/>
            <family val="2"/>
          </rPr>
          <t>COMP</t>
        </r>
        <r>
          <rPr>
            <b/>
            <u/>
            <sz val="9"/>
            <color indexed="81"/>
            <rFont val="Tahoma"/>
            <family val="2"/>
          </rPr>
          <t>)</t>
        </r>
        <r>
          <rPr>
            <b/>
            <sz val="9"/>
            <color indexed="81"/>
            <rFont val="Tahoma"/>
            <family val="2"/>
          </rPr>
          <t xml:space="preserve">
</t>
        </r>
        <r>
          <rPr>
            <sz val="9"/>
            <color indexed="81"/>
            <rFont val="Tahoma"/>
            <family val="2"/>
          </rPr>
          <t>Directly affects the location for the compensation zero and the mid-band gain.
Increasing this value will increase the cross over frequency but decrease the phase margin.</t>
        </r>
      </text>
    </comment>
    <comment ref="H87" authorId="0" shapeId="0" xr:uid="{00000000-0006-0000-0000-000023000000}">
      <text>
        <r>
          <rPr>
            <b/>
            <u/>
            <sz val="9"/>
            <color indexed="81"/>
            <rFont val="Tahoma"/>
            <family val="2"/>
          </rPr>
          <t>Compensation Resistor Selection (C</t>
        </r>
        <r>
          <rPr>
            <b/>
            <u/>
            <vertAlign val="subscript"/>
            <sz val="9"/>
            <color indexed="81"/>
            <rFont val="Tahoma"/>
            <family val="2"/>
          </rPr>
          <t>COMP</t>
        </r>
        <r>
          <rPr>
            <b/>
            <u/>
            <sz val="9"/>
            <color indexed="81"/>
            <rFont val="Tahoma"/>
            <family val="2"/>
          </rPr>
          <t>)</t>
        </r>
        <r>
          <rPr>
            <b/>
            <sz val="9"/>
            <color indexed="81"/>
            <rFont val="Tahoma"/>
            <family val="2"/>
          </rPr>
          <t xml:space="preserve">
</t>
        </r>
        <r>
          <rPr>
            <sz val="9"/>
            <color indexed="81"/>
            <rFont val="Tahoma"/>
            <family val="2"/>
          </rPr>
          <t>Directly affects the location for the compensation zero. Increasing this value will decrease compensation zero location and increase the phase margin</t>
        </r>
        <r>
          <rPr>
            <b/>
            <sz val="9"/>
            <color indexed="81"/>
            <rFont val="Tahoma"/>
            <family val="2"/>
          </rPr>
          <t>.</t>
        </r>
        <r>
          <rPr>
            <sz val="9"/>
            <color indexed="81"/>
            <rFont val="Tahoma"/>
            <family val="2"/>
          </rPr>
          <t xml:space="preserve">
</t>
        </r>
      </text>
    </comment>
    <comment ref="H88" authorId="0" shapeId="0" xr:uid="{00000000-0006-0000-0000-000024000000}">
      <text>
        <r>
          <rPr>
            <b/>
            <u/>
            <sz val="9"/>
            <color indexed="81"/>
            <rFont val="Tahoma"/>
            <family val="2"/>
          </rPr>
          <t>Compensation Capacitor Selection (C</t>
        </r>
        <r>
          <rPr>
            <b/>
            <u/>
            <vertAlign val="subscript"/>
            <sz val="9"/>
            <color indexed="81"/>
            <rFont val="Tahoma"/>
            <family val="2"/>
          </rPr>
          <t>HF</t>
        </r>
        <r>
          <rPr>
            <b/>
            <u/>
            <sz val="9"/>
            <color indexed="81"/>
            <rFont val="Tahoma"/>
            <family val="2"/>
          </rPr>
          <t xml:space="preserve">)
</t>
        </r>
        <r>
          <rPr>
            <sz val="9"/>
            <color indexed="81"/>
            <rFont val="Tahoma"/>
            <family val="2"/>
          </rPr>
          <t xml:space="preserve">
Directly affects the location for the compensation pole. Increasing this value will decrease compensation zero frequency.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K112" authorId="0" shapeId="0" xr:uid="{00000000-0006-0000-0100-000001000000}">
      <text>
        <r>
          <rPr>
            <b/>
            <sz val="9"/>
            <color indexed="81"/>
            <rFont val="Tahoma"/>
            <family val="2"/>
          </rPr>
          <t xml:space="preserve">Slope Compensation flag. If this flag is tripped there is not enough slope compensation. Double check the calculated values
</t>
        </r>
        <r>
          <rPr>
            <sz val="9"/>
            <color indexed="81"/>
            <rFont val="Tahoma"/>
            <family val="2"/>
          </rPr>
          <t xml:space="preserve">
</t>
        </r>
      </text>
    </comment>
    <comment ref="K113" authorId="0" shapeId="0" xr:uid="{00000000-0006-0000-0100-000002000000}">
      <text>
        <r>
          <rPr>
            <sz val="9"/>
            <color indexed="81"/>
            <rFont val="Tahoma"/>
            <family val="2"/>
          </rPr>
          <t xml:space="preserve">Tripped if the current sense resistor results in a lower current limit
</t>
        </r>
      </text>
    </comment>
    <comment ref="B129" authorId="0" shapeId="0" xr:uid="{00000000-0006-0000-0100-000003000000}">
      <text>
        <r>
          <rPr>
            <b/>
            <sz val="9"/>
            <color indexed="81"/>
            <rFont val="Tahoma"/>
            <family val="2"/>
          </rPr>
          <t>BMC-BCS:</t>
        </r>
        <r>
          <rPr>
            <sz val="9"/>
            <color indexed="81"/>
            <rFont val="Tahoma"/>
            <family val="2"/>
          </rPr>
          <t xml:space="preserve">
Needs to be updated for flyback configuration
</t>
        </r>
      </text>
    </comment>
    <comment ref="B137" authorId="0" shapeId="0" xr:uid="{00000000-0006-0000-0100-000004000000}">
      <text>
        <r>
          <rPr>
            <b/>
            <sz val="9"/>
            <color indexed="81"/>
            <rFont val="Tahoma"/>
            <family val="2"/>
          </rPr>
          <t>BMC-BCS:</t>
        </r>
        <r>
          <rPr>
            <sz val="9"/>
            <color indexed="81"/>
            <rFont val="Tahoma"/>
            <family val="2"/>
          </rPr>
          <t xml:space="preserve">
Needs to be updated for flyback configuration
</t>
        </r>
      </text>
    </comment>
    <comment ref="B145" authorId="0" shapeId="0" xr:uid="{00000000-0006-0000-0100-000005000000}">
      <text>
        <r>
          <rPr>
            <b/>
            <sz val="9"/>
            <color indexed="81"/>
            <rFont val="Tahoma"/>
            <family val="2"/>
          </rPr>
          <t>BMC-BCS:</t>
        </r>
        <r>
          <rPr>
            <sz val="9"/>
            <color indexed="81"/>
            <rFont val="Tahoma"/>
            <family val="2"/>
          </rPr>
          <t xml:space="preserve">
Needs to be updated for flyback configuration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N13" authorId="0" shapeId="0" xr:uid="{00000000-0006-0000-0200-000001000000}">
      <text>
        <r>
          <rPr>
            <b/>
            <sz val="9"/>
            <color indexed="81"/>
            <rFont val="Tahoma"/>
            <family val="2"/>
          </rPr>
          <t>BMC-BCS:</t>
        </r>
        <r>
          <rPr>
            <sz val="9"/>
            <color indexed="81"/>
            <rFont val="Tahoma"/>
            <family val="2"/>
          </rPr>
          <t xml:space="preserve">
Ignore this for the design, Pole is based on optocoupler capacitance</t>
        </r>
      </text>
    </comment>
    <comment ref="O18" authorId="0" shapeId="0" xr:uid="{00000000-0006-0000-0200-000002000000}">
      <text>
        <r>
          <rPr>
            <b/>
            <sz val="9"/>
            <color indexed="81"/>
            <rFont val="Tahoma"/>
            <family val="2"/>
          </rPr>
          <t>BMC-BCS:</t>
        </r>
        <r>
          <rPr>
            <sz val="9"/>
            <color indexed="81"/>
            <rFont val="Tahoma"/>
            <family val="2"/>
          </rPr>
          <t xml:space="preserve">
Need to make this log not linear at some point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O18" authorId="0" shapeId="0" xr:uid="{00000000-0006-0000-0300-000001000000}">
      <text>
        <r>
          <rPr>
            <b/>
            <sz val="9"/>
            <color indexed="81"/>
            <rFont val="Tahoma"/>
            <family val="2"/>
          </rPr>
          <t>BMC-BCS:</t>
        </r>
        <r>
          <rPr>
            <sz val="9"/>
            <color indexed="81"/>
            <rFont val="Tahoma"/>
            <family val="2"/>
          </rPr>
          <t xml:space="preserve">
Need to make this log not linear at some point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AF5" authorId="0" shapeId="0" xr:uid="{00000000-0006-0000-0400-000001000000}">
      <text>
        <r>
          <rPr>
            <b/>
            <sz val="9"/>
            <color indexed="81"/>
            <rFont val="Tahoma"/>
            <family val="2"/>
          </rPr>
          <t>BMC-BCS:</t>
        </r>
        <r>
          <rPr>
            <sz val="9"/>
            <color indexed="81"/>
            <rFont val="Tahoma"/>
            <family val="2"/>
          </rPr>
          <t xml:space="preserve">
To simplify the design just assme a fixed loss for the snubber and leakage
</t>
        </r>
      </text>
    </comment>
    <comment ref="U6" authorId="0" shapeId="0" xr:uid="{00000000-0006-0000-0400-000002000000}">
      <text>
        <r>
          <rPr>
            <b/>
            <sz val="9"/>
            <color indexed="81"/>
            <rFont val="Tahoma"/>
            <family val="2"/>
          </rPr>
          <t xml:space="preserve">1 = DCM operation
2 = CCM operation
</t>
        </r>
      </text>
    </comment>
    <comment ref="V6" authorId="0" shapeId="0" xr:uid="{00000000-0006-0000-0400-000003000000}">
      <text>
        <r>
          <rPr>
            <b/>
            <sz val="9"/>
            <color indexed="81"/>
            <rFont val="Tahoma"/>
            <family val="2"/>
          </rPr>
          <t>BMC-BCS:</t>
        </r>
        <r>
          <rPr>
            <sz val="9"/>
            <color indexed="81"/>
            <rFont val="Tahoma"/>
            <family val="2"/>
          </rPr>
          <t xml:space="preserve">
To make the calculations simple the diode is assumed to be idela in CCM operation
</t>
        </r>
      </text>
    </comment>
    <comment ref="AT6" authorId="0" shapeId="0" xr:uid="{00000000-0006-0000-0400-000004000000}">
      <text>
        <r>
          <rPr>
            <b/>
            <sz val="9"/>
            <color indexed="81"/>
            <rFont val="Tahoma"/>
            <family val="2"/>
          </rPr>
          <t>BMC-BCS:</t>
        </r>
        <r>
          <rPr>
            <sz val="9"/>
            <color indexed="81"/>
            <rFont val="Tahoma"/>
            <family val="2"/>
          </rPr>
          <t xml:space="preserve">
Should calculate later
</t>
        </r>
      </text>
    </comment>
    <comment ref="BC6" authorId="0" shapeId="0" xr:uid="{00000000-0006-0000-0400-000005000000}">
      <text>
        <r>
          <rPr>
            <sz val="9"/>
            <color indexed="81"/>
            <rFont val="Tahoma"/>
            <family val="2"/>
          </rPr>
          <t xml:space="preserve">Just use the average current for the approximations
</t>
        </r>
      </text>
    </comment>
    <comment ref="BN6" authorId="0" shapeId="0" xr:uid="{00000000-0006-0000-0400-000006000000}">
      <text>
        <r>
          <rPr>
            <sz val="9"/>
            <color indexed="81"/>
            <rFont val="Tahoma"/>
            <family val="2"/>
          </rPr>
          <t xml:space="preserve">Just use the average current for the approximations
</t>
        </r>
      </text>
    </comment>
  </commentList>
</comments>
</file>

<file path=xl/sharedStrings.xml><?xml version="1.0" encoding="utf-8"?>
<sst xmlns="http://schemas.openxmlformats.org/spreadsheetml/2006/main" count="1347" uniqueCount="689">
  <si>
    <t>TERMS OF USE</t>
  </si>
  <si>
    <t>ABOUT</t>
  </si>
  <si>
    <t>=Input Box</t>
  </si>
  <si>
    <t>Step 1: Design Specifications</t>
  </si>
  <si>
    <r>
      <t>Minimum Input Supply Voltage , V</t>
    </r>
    <r>
      <rPr>
        <vertAlign val="subscript"/>
        <sz val="10"/>
        <color theme="1"/>
        <rFont val="Calibri"/>
        <family val="2"/>
        <scheme val="minor"/>
      </rPr>
      <t>SUPPLY(min)</t>
    </r>
    <r>
      <rPr>
        <sz val="10"/>
        <color theme="1"/>
        <rFont val="Calibri"/>
        <family val="2"/>
        <scheme val="minor"/>
      </rPr>
      <t xml:space="preserve"> </t>
    </r>
  </si>
  <si>
    <r>
      <t>Typical Input Supply Voltage, V</t>
    </r>
    <r>
      <rPr>
        <vertAlign val="subscript"/>
        <sz val="10"/>
        <color theme="1"/>
        <rFont val="Calibri"/>
        <family val="2"/>
        <scheme val="minor"/>
      </rPr>
      <t>SUPPLY(typ)</t>
    </r>
    <r>
      <rPr>
        <sz val="10"/>
        <color theme="1"/>
        <rFont val="Calibri"/>
        <family val="2"/>
        <scheme val="minor"/>
      </rPr>
      <t xml:space="preserve"> </t>
    </r>
  </si>
  <si>
    <r>
      <t>Maximum Input Supply Voltage , V</t>
    </r>
    <r>
      <rPr>
        <vertAlign val="subscript"/>
        <sz val="10"/>
        <color theme="1"/>
        <rFont val="Calibri"/>
        <family val="2"/>
        <scheme val="minor"/>
      </rPr>
      <t>SUPPLY(max)</t>
    </r>
    <r>
      <rPr>
        <sz val="10"/>
        <color theme="1"/>
        <rFont val="Calibri"/>
        <family val="2"/>
        <scheme val="minor"/>
      </rPr>
      <t xml:space="preserve"> </t>
    </r>
  </si>
  <si>
    <r>
      <t>Output Target Voltage, V</t>
    </r>
    <r>
      <rPr>
        <vertAlign val="subscript"/>
        <sz val="10"/>
        <color theme="1"/>
        <rFont val="Calibri"/>
        <family val="2"/>
        <scheme val="minor"/>
      </rPr>
      <t>LOAD</t>
    </r>
    <r>
      <rPr>
        <sz val="10"/>
        <color theme="1"/>
        <rFont val="Calibri"/>
        <family val="2"/>
        <scheme val="minor"/>
      </rPr>
      <t xml:space="preserve"> </t>
    </r>
  </si>
  <si>
    <r>
      <t>Maximum Output Current , I</t>
    </r>
    <r>
      <rPr>
        <vertAlign val="subscript"/>
        <sz val="10"/>
        <color theme="1"/>
        <rFont val="Calibri"/>
        <family val="2"/>
        <scheme val="minor"/>
      </rPr>
      <t>LOAD</t>
    </r>
    <r>
      <rPr>
        <sz val="10"/>
        <color theme="1"/>
        <rFont val="Calibri"/>
        <family val="2"/>
        <scheme val="minor"/>
      </rPr>
      <t xml:space="preserve"> </t>
    </r>
  </si>
  <si>
    <r>
      <t>Free Running Switching Frequency, F</t>
    </r>
    <r>
      <rPr>
        <vertAlign val="subscript"/>
        <sz val="10"/>
        <color theme="1"/>
        <rFont val="Calibri"/>
        <family val="2"/>
        <scheme val="minor"/>
      </rPr>
      <t>SW</t>
    </r>
  </si>
  <si>
    <t>V</t>
  </si>
  <si>
    <t>A</t>
  </si>
  <si>
    <t>kHz</t>
  </si>
  <si>
    <t>%</t>
  </si>
  <si>
    <r>
      <t>Output Power, P</t>
    </r>
    <r>
      <rPr>
        <vertAlign val="subscript"/>
        <sz val="10"/>
        <color theme="1"/>
        <rFont val="Calibri"/>
        <family val="2"/>
        <scheme val="minor"/>
      </rPr>
      <t>OUT</t>
    </r>
    <r>
      <rPr>
        <sz val="10"/>
        <color theme="1"/>
        <rFont val="Calibri"/>
        <family val="2"/>
        <scheme val="minor"/>
      </rPr>
      <t xml:space="preserve"> </t>
    </r>
  </si>
  <si>
    <t>EXCEL Variables Names/Calculations</t>
  </si>
  <si>
    <t>Input from user =</t>
  </si>
  <si>
    <t>Output =</t>
  </si>
  <si>
    <t>Constant</t>
  </si>
  <si>
    <t>Variable Name</t>
  </si>
  <si>
    <t>Value</t>
  </si>
  <si>
    <t>STD Units</t>
  </si>
  <si>
    <t>Notes</t>
  </si>
  <si>
    <t>Iteration</t>
  </si>
  <si>
    <t>Step 1: Operational Specs</t>
  </si>
  <si>
    <t>VIN_min</t>
  </si>
  <si>
    <t>VIN_nom</t>
  </si>
  <si>
    <t>VIN_max</t>
  </si>
  <si>
    <t>Minimum input voltage</t>
  </si>
  <si>
    <t>Nominal input voltage</t>
  </si>
  <si>
    <t>Maximum input voltage</t>
  </si>
  <si>
    <t>VOUT</t>
  </si>
  <si>
    <t>IOUT</t>
  </si>
  <si>
    <t>Maximum Output current</t>
  </si>
  <si>
    <t>Ω</t>
  </si>
  <si>
    <t>W</t>
  </si>
  <si>
    <t>EFF_est</t>
  </si>
  <si>
    <t>Total output power</t>
  </si>
  <si>
    <t>Minimum load resistance</t>
  </si>
  <si>
    <t>t_off_max</t>
  </si>
  <si>
    <t>T_off_nom</t>
  </si>
  <si>
    <t>T_off_min</t>
  </si>
  <si>
    <t>s</t>
  </si>
  <si>
    <t>Minimum forced off time</t>
  </si>
  <si>
    <t>nominal forced off time</t>
  </si>
  <si>
    <t>Maximum forced off time</t>
  </si>
  <si>
    <t xml:space="preserve">IC Duty Cycle Limitation: </t>
  </si>
  <si>
    <t>D_limit_min</t>
  </si>
  <si>
    <t>D_limit_nom</t>
  </si>
  <si>
    <t>D_limit_max</t>
  </si>
  <si>
    <t>Nomminal max duty cycle at low frequency</t>
  </si>
  <si>
    <t>Spec conditions</t>
  </si>
  <si>
    <t>Min max duty cycle at low frequency</t>
  </si>
  <si>
    <t>Maximum max duty cycle at low frequency</t>
  </si>
  <si>
    <t>Nominal right now</t>
  </si>
  <si>
    <t>Fsw</t>
  </si>
  <si>
    <t>Hz</t>
  </si>
  <si>
    <t xml:space="preserve">Switching frequnecy </t>
  </si>
  <si>
    <t>Flag</t>
  </si>
  <si>
    <t>Forced off time limit? [2 True, 1 False]</t>
  </si>
  <si>
    <t>RT</t>
  </si>
  <si>
    <t>Oscillator Set resistor. Based on the datasheet equation</t>
  </si>
  <si>
    <r>
      <t>Free running Oscillator Set Resistor, R</t>
    </r>
    <r>
      <rPr>
        <vertAlign val="subscript"/>
        <sz val="10"/>
        <color theme="1"/>
        <rFont val="Calibri"/>
        <family val="2"/>
        <scheme val="minor"/>
      </rPr>
      <t>T</t>
    </r>
  </si>
  <si>
    <r>
      <t>k</t>
    </r>
    <r>
      <rPr>
        <sz val="11"/>
        <color theme="1"/>
        <rFont val="Calibri"/>
        <family val="2"/>
      </rPr>
      <t>Ω</t>
    </r>
  </si>
  <si>
    <t>Dc_Limit</t>
  </si>
  <si>
    <t>EXCEL Constants / Values / IC Limits</t>
  </si>
  <si>
    <t>ton_min</t>
  </si>
  <si>
    <t>Typical Ton minimum value</t>
  </si>
  <si>
    <t>Lcalc_VIN_min</t>
  </si>
  <si>
    <t>H</t>
  </si>
  <si>
    <t>ILrip</t>
  </si>
  <si>
    <t>Lm</t>
  </si>
  <si>
    <t>Selected filter inductor</t>
  </si>
  <si>
    <t>uH</t>
  </si>
  <si>
    <t>Rdcr</t>
  </si>
  <si>
    <r>
      <t>m</t>
    </r>
    <r>
      <rPr>
        <sz val="11"/>
        <color theme="1"/>
        <rFont val="Calibri"/>
        <family val="2"/>
      </rPr>
      <t>Ω</t>
    </r>
  </si>
  <si>
    <t>.</t>
  </si>
  <si>
    <t>ILp_VINmin</t>
  </si>
  <si>
    <t>Peak inductor current at VIN min. Including estimated efficiency</t>
  </si>
  <si>
    <t>ILrip_VINmin</t>
  </si>
  <si>
    <t xml:space="preserve">Inductor ripple current at VIN min. </t>
  </si>
  <si>
    <t>ILrip_VINnom</t>
  </si>
  <si>
    <t>ILp_VINnom</t>
  </si>
  <si>
    <t>ILrip_VINmax</t>
  </si>
  <si>
    <t>ILp_VINmax</t>
  </si>
  <si>
    <t>Step 3: Current Sense Resistor</t>
  </si>
  <si>
    <t>Selected indutor ripple ratio. Will be changed later to a standard value just to keep things simple</t>
  </si>
  <si>
    <t xml:space="preserve">Inductor ripple current at VIN nom. </t>
  </si>
  <si>
    <t>Peak inductor current at VIN nom. Including estimated efficiency</t>
  </si>
  <si>
    <t xml:space="preserve">Inductor ripple current at VIN max. </t>
  </si>
  <si>
    <t>Peak inductor current at VIN max. Including estimated efficiency</t>
  </si>
  <si>
    <t>Step 3: Current Sense Resistor Selection</t>
  </si>
  <si>
    <t>Ipk_margin</t>
  </si>
  <si>
    <t>Peak current limit margin. 20% is a typical value</t>
  </si>
  <si>
    <t>Ipk_selected</t>
  </si>
  <si>
    <t>Selected peak current limit based on margin selection</t>
  </si>
  <si>
    <t>Filter inductor DCR</t>
  </si>
  <si>
    <t>Ltol</t>
  </si>
  <si>
    <t>Assumed inductor tolerance. Constant to help simplify the user experience</t>
  </si>
  <si>
    <t>Rcs_max</t>
  </si>
  <si>
    <t>Maximum Rcs based on internal slope compensation. Assuming slope ratio of 1/2</t>
  </si>
  <si>
    <t>Rcs_sl_ratio</t>
  </si>
  <si>
    <t>ratio of down slope to slope compensation. This can be updated to give more margin</t>
  </si>
  <si>
    <t>Isl</t>
  </si>
  <si>
    <t>Internal slope compensation ramp</t>
  </si>
  <si>
    <t>Rsl_int</t>
  </si>
  <si>
    <t>Internal Slope compensation resistor</t>
  </si>
  <si>
    <t>Rcs_wo_sl</t>
  </si>
  <si>
    <t>Current sense resistor without slope compensation</t>
  </si>
  <si>
    <t>Vcl</t>
  </si>
  <si>
    <t>Current Limit Value. See datsheet for Parameters</t>
  </si>
  <si>
    <t>Flag_ext_sl</t>
  </si>
  <si>
    <t>Rcs_w_sl</t>
  </si>
  <si>
    <t>Rcs_ext_sl_ratio</t>
  </si>
  <si>
    <t>External Slope compensation ratio. Constant</t>
  </si>
  <si>
    <t>R_sl_ext</t>
  </si>
  <si>
    <t>R_cs_calc</t>
  </si>
  <si>
    <t>R_sl_calc</t>
  </si>
  <si>
    <t>R_cs</t>
  </si>
  <si>
    <t>R_sl</t>
  </si>
  <si>
    <t>Current Sense Resistor calculated</t>
  </si>
  <si>
    <t>External slope compensation resistor</t>
  </si>
  <si>
    <t>Calculated external slope compensation resistor</t>
  </si>
  <si>
    <t>Calculated current sense resistor with slope compensation included</t>
  </si>
  <si>
    <r>
      <t>Recommended external slope compensation Resistor (R</t>
    </r>
    <r>
      <rPr>
        <vertAlign val="subscript"/>
        <sz val="11"/>
        <color theme="1"/>
        <rFont val="Calibri"/>
        <family val="2"/>
        <scheme val="minor"/>
      </rPr>
      <t>SL</t>
    </r>
    <r>
      <rPr>
        <sz val="11"/>
        <color theme="1"/>
        <rFont val="Calibri"/>
        <family val="2"/>
        <scheme val="minor"/>
      </rPr>
      <t>)</t>
    </r>
  </si>
  <si>
    <t>Selected current sense Resistor</t>
  </si>
  <si>
    <t>Selected external slope compensation</t>
  </si>
  <si>
    <r>
      <t>Selected external slope compensation Resistor (R</t>
    </r>
    <r>
      <rPr>
        <vertAlign val="subscript"/>
        <sz val="11"/>
        <color theme="1"/>
        <rFont val="Calibri"/>
        <family val="2"/>
        <scheme val="minor"/>
      </rPr>
      <t>SL</t>
    </r>
    <r>
      <rPr>
        <sz val="11"/>
        <color theme="1"/>
        <rFont val="Calibri"/>
        <family val="2"/>
        <scheme val="minor"/>
      </rPr>
      <t>)</t>
    </r>
  </si>
  <si>
    <t>Check to make sure that slope compensation is high enough at the minimum input voltage</t>
  </si>
  <si>
    <t>Slope Compensation</t>
  </si>
  <si>
    <t>sl_vin_min</t>
  </si>
  <si>
    <t>Actual inductor peak current limit</t>
  </si>
  <si>
    <t>IL_pk</t>
  </si>
  <si>
    <t>IL_pk_max</t>
  </si>
  <si>
    <t>Peak current limit at the minimum input voltage</t>
  </si>
  <si>
    <t>Peak inductor current limit for saturation rating.  VIN max due to the possibility of external slope comp</t>
  </si>
  <si>
    <t>sat_mar</t>
  </si>
  <si>
    <t>Margin for saturation current of the inductor</t>
  </si>
  <si>
    <t>V/V</t>
  </si>
  <si>
    <t>COMP voltage Limit checks</t>
  </si>
  <si>
    <t>Step 4: Output Capacitor Selection</t>
  </si>
  <si>
    <t>mV</t>
  </si>
  <si>
    <t>uF</t>
  </si>
  <si>
    <t>Desired output ripple</t>
  </si>
  <si>
    <t>F</t>
  </si>
  <si>
    <t>Calculate minimum capacitance based simply on the capacitive ripple</t>
  </si>
  <si>
    <t>IRMS_COUT</t>
  </si>
  <si>
    <t>RMS current of the output capacitor at VIN min IOUT max. RMS current rating should be larger than this.</t>
  </si>
  <si>
    <t>Selected Output Capacitance</t>
  </si>
  <si>
    <t>Selected output capacitance ESR</t>
  </si>
  <si>
    <r>
      <t>Selected Peak Current limit(IL</t>
    </r>
    <r>
      <rPr>
        <vertAlign val="subscript"/>
        <sz val="11"/>
        <color theme="1"/>
        <rFont val="Calibri"/>
        <family val="2"/>
        <scheme val="minor"/>
      </rPr>
      <t>PK_select</t>
    </r>
    <r>
      <rPr>
        <sz val="11"/>
        <color theme="1"/>
        <rFont val="Calibri"/>
        <family val="2"/>
        <scheme val="minor"/>
      </rPr>
      <t>)</t>
    </r>
  </si>
  <si>
    <t>Input Parameters</t>
  </si>
  <si>
    <t>Output Voltage</t>
  </si>
  <si>
    <t>Component Selection</t>
  </si>
  <si>
    <t>LM</t>
  </si>
  <si>
    <t>filter Inductor</t>
  </si>
  <si>
    <t>Current sense resi</t>
  </si>
  <si>
    <t>External Slope Compensation Resistor</t>
  </si>
  <si>
    <t>Interanl Slope Compesnation Resistor</t>
  </si>
  <si>
    <t>Interanl Slope Compesnation current</t>
  </si>
  <si>
    <t>RCOMP</t>
  </si>
  <si>
    <t>kΩ</t>
  </si>
  <si>
    <t>Feedback Resistor Selection</t>
  </si>
  <si>
    <t>pF</t>
  </si>
  <si>
    <t>nF</t>
  </si>
  <si>
    <t>CCOMP</t>
  </si>
  <si>
    <t>CHF</t>
  </si>
  <si>
    <t>Type II compensation Resistort</t>
  </si>
  <si>
    <t>Type II compensation Capacitor</t>
  </si>
  <si>
    <t>Type II high frequency capacitor</t>
  </si>
  <si>
    <t>RFBT</t>
  </si>
  <si>
    <t>RFBB</t>
  </si>
  <si>
    <t>Compensation Components</t>
  </si>
  <si>
    <t>Top feedback resistor</t>
  </si>
  <si>
    <t>Bottom feedback resistor</t>
  </si>
  <si>
    <t>Calculations</t>
  </si>
  <si>
    <t>Frequency</t>
  </si>
  <si>
    <t>Selected VIN</t>
  </si>
  <si>
    <t>VIN_var</t>
  </si>
  <si>
    <t>VIN_VAR</t>
  </si>
  <si>
    <t>Variable input voltage</t>
  </si>
  <si>
    <t>ADC</t>
  </si>
  <si>
    <t>Gcomp</t>
  </si>
  <si>
    <t>Scale down factor of the interal comp voltage divider</t>
  </si>
  <si>
    <t>Intenal step down of the divider</t>
  </si>
  <si>
    <t>DC gain of the plant function</t>
  </si>
  <si>
    <t>Acs</t>
  </si>
  <si>
    <t>Current sense Amplifier Gain (1 for this device)</t>
  </si>
  <si>
    <t>Low Frequency Pole</t>
  </si>
  <si>
    <t>RHPz zero of boost converter</t>
  </si>
  <si>
    <t>ESR zero cause by output capacitance</t>
  </si>
  <si>
    <t>wsl</t>
  </si>
  <si>
    <t>Q</t>
  </si>
  <si>
    <t>Se</t>
  </si>
  <si>
    <t xml:space="preserve">Slope compensation </t>
  </si>
  <si>
    <t>Down slope at the selected input voltage</t>
  </si>
  <si>
    <t>Sn</t>
  </si>
  <si>
    <t>Rad</t>
  </si>
  <si>
    <t>wp_lf</t>
  </si>
  <si>
    <t>wz_rhp</t>
  </si>
  <si>
    <t>wz_esr</t>
  </si>
  <si>
    <t>Gain</t>
  </si>
  <si>
    <t>Phase</t>
  </si>
  <si>
    <t>Sampling</t>
  </si>
  <si>
    <t>Complex</t>
  </si>
  <si>
    <t>Total</t>
  </si>
  <si>
    <t>Plant Transfer Function</t>
  </si>
  <si>
    <t>Error Amplifier</t>
  </si>
  <si>
    <t>Plant Parameters</t>
  </si>
  <si>
    <t>wz_ea</t>
  </si>
  <si>
    <t>Adc_ea</t>
  </si>
  <si>
    <t>gm_ea</t>
  </si>
  <si>
    <t>Error Amplifier Gain</t>
  </si>
  <si>
    <t>A/V</t>
  </si>
  <si>
    <t>wp0_ea</t>
  </si>
  <si>
    <t>wp1_ea</t>
  </si>
  <si>
    <t>ADC_ea</t>
  </si>
  <si>
    <t xml:space="preserve">Gain </t>
  </si>
  <si>
    <t>Open Loop Response</t>
  </si>
  <si>
    <t>COMPLEX</t>
  </si>
  <si>
    <t>dB</t>
  </si>
  <si>
    <t>Selected by user. Feedback resistor should be &gt;100uA to help reject noise</t>
  </si>
  <si>
    <t>Error Amplifier Zero</t>
  </si>
  <si>
    <t>Error Amplifier pole at the origin</t>
  </si>
  <si>
    <t>Error Amplifier pole at high frequencies</t>
  </si>
  <si>
    <t>RFBB_CALC</t>
  </si>
  <si>
    <t>Vref</t>
  </si>
  <si>
    <t>Reference voltage</t>
  </si>
  <si>
    <t>Estimated bottom feedback resistor</t>
  </si>
  <si>
    <t>Selected botton feedback resistor</t>
  </si>
  <si>
    <t>Ifb</t>
  </si>
  <si>
    <t>Current Drawn from the feedback resistors (Typically higher than 100uA to help w/ noise)</t>
  </si>
  <si>
    <r>
      <t xml:space="preserve">Plant low frequency pole. </t>
    </r>
    <r>
      <rPr>
        <b/>
        <sz val="11"/>
        <color theme="1"/>
        <rFont val="Calibri"/>
        <family val="2"/>
        <scheme val="minor"/>
      </rPr>
      <t>IN Hz!!!</t>
    </r>
  </si>
  <si>
    <r>
      <t xml:space="preserve">Plant RHP Zero, </t>
    </r>
    <r>
      <rPr>
        <b/>
        <sz val="11"/>
        <color theme="1"/>
        <rFont val="Calibri"/>
        <family val="2"/>
        <scheme val="minor"/>
      </rPr>
      <t>(IN Hz)</t>
    </r>
  </si>
  <si>
    <r>
      <t xml:space="preserve">Plant capacitor ESR zero </t>
    </r>
    <r>
      <rPr>
        <b/>
        <sz val="11"/>
        <color theme="1"/>
        <rFont val="Calibri"/>
        <family val="2"/>
        <scheme val="minor"/>
      </rPr>
      <t>(In Hz)</t>
    </r>
  </si>
  <si>
    <t>Feedback resistor selection</t>
  </si>
  <si>
    <t>Crossover Frequency Selection</t>
  </si>
  <si>
    <t>Fcross_est</t>
  </si>
  <si>
    <r>
      <t>Calculated bottom feedback resistor (R</t>
    </r>
    <r>
      <rPr>
        <vertAlign val="subscript"/>
        <sz val="11"/>
        <color theme="1"/>
        <rFont val="Calibri"/>
        <family val="2"/>
        <scheme val="minor"/>
      </rPr>
      <t>FBB_cala</t>
    </r>
    <r>
      <rPr>
        <sz val="11"/>
        <color theme="1"/>
        <rFont val="Calibri"/>
        <family val="2"/>
        <scheme val="minor"/>
      </rPr>
      <t>)</t>
    </r>
  </si>
  <si>
    <t>fcross</t>
  </si>
  <si>
    <t>Desired Crossover frequency</t>
  </si>
  <si>
    <t>1/10 the swictching frequency</t>
  </si>
  <si>
    <t>Conservative. Set Fcross to be 1/5th the RHP zero frequency or 1/10th SW: whichever is lower</t>
  </si>
  <si>
    <t>Select the lower crossover frequency</t>
  </si>
  <si>
    <t>Gplant_fc</t>
  </si>
  <si>
    <t>Gain of the plant at the desired crossover frequency</t>
  </si>
  <si>
    <t>Fcross</t>
  </si>
  <si>
    <t>wz_RHP</t>
  </si>
  <si>
    <t>Gplant_fc_dB</t>
  </si>
  <si>
    <t>Plant gain at crossover frequency (dB)</t>
  </si>
  <si>
    <t>Gea_mid_calc</t>
  </si>
  <si>
    <t>Error Amplifier Mid-band gain to set cross over frequency correctly</t>
  </si>
  <si>
    <t>Rcomp_Calc</t>
  </si>
  <si>
    <t>Calculate on based on the desired Mid-band gain needed to set the crossover frequency</t>
  </si>
  <si>
    <t>fz_ea_est</t>
  </si>
  <si>
    <t>Set the fz_ea 1/10th the cross over frequency (Common approach)</t>
  </si>
  <si>
    <t>Set the fz_ea geometerically inbetween crossover and the wp_lf</t>
  </si>
  <si>
    <t>Fz_ea_1</t>
  </si>
  <si>
    <t>Fz_ea_2</t>
  </si>
  <si>
    <t>CCOMP_calc</t>
  </si>
  <si>
    <t>CHF_Calc</t>
  </si>
  <si>
    <t>fp_ea_est</t>
  </si>
  <si>
    <r>
      <t>Select a top feedback resistor(R</t>
    </r>
    <r>
      <rPr>
        <vertAlign val="subscript"/>
        <sz val="11"/>
        <color theme="1"/>
        <rFont val="Calibri"/>
        <family val="2"/>
        <scheme val="minor"/>
      </rPr>
      <t>FBT</t>
    </r>
    <r>
      <rPr>
        <sz val="11"/>
        <color theme="1"/>
        <rFont val="Calibri"/>
        <family val="2"/>
        <scheme val="minor"/>
      </rPr>
      <t>)</t>
    </r>
  </si>
  <si>
    <r>
      <t>Select a bottomresistor based on calculated balue(R</t>
    </r>
    <r>
      <rPr>
        <vertAlign val="subscript"/>
        <sz val="11"/>
        <color theme="1"/>
        <rFont val="Calibri"/>
        <family val="2"/>
        <scheme val="minor"/>
      </rPr>
      <t>FBB</t>
    </r>
    <r>
      <rPr>
        <sz val="11"/>
        <color theme="1"/>
        <rFont val="Calibri"/>
        <family val="2"/>
        <scheme val="minor"/>
      </rPr>
      <t>)</t>
    </r>
  </si>
  <si>
    <t>Efficiency / Power Loss Analyzer</t>
  </si>
  <si>
    <r>
      <t>R</t>
    </r>
    <r>
      <rPr>
        <vertAlign val="subscript"/>
        <sz val="11"/>
        <color theme="1"/>
        <rFont val="Calibri"/>
        <family val="2"/>
        <scheme val="minor"/>
      </rPr>
      <t>COMP</t>
    </r>
  </si>
  <si>
    <t>Calculated</t>
  </si>
  <si>
    <t>Selected</t>
  </si>
  <si>
    <t>Steps</t>
  </si>
  <si>
    <t>Step size</t>
  </si>
  <si>
    <t>VIN</t>
  </si>
  <si>
    <t>DCM/CCM</t>
  </si>
  <si>
    <t>DC</t>
  </si>
  <si>
    <t>IIN</t>
  </si>
  <si>
    <t>Icrms_min</t>
  </si>
  <si>
    <t>Minimum required RMS current rating for the output capacitor bank</t>
  </si>
  <si>
    <t>Soft-Start</t>
  </si>
  <si>
    <t>ms</t>
  </si>
  <si>
    <t>Step 6: UVLO Resistor Selection</t>
  </si>
  <si>
    <t>Step 5: Soft-start Capacitor selection</t>
  </si>
  <si>
    <t>UVLO Thresholds</t>
  </si>
  <si>
    <t>UV_rise</t>
  </si>
  <si>
    <t>UV_fall</t>
  </si>
  <si>
    <t>UV_I_hyst</t>
  </si>
  <si>
    <t>Operation Variables</t>
  </si>
  <si>
    <t>Duty Cycle</t>
  </si>
  <si>
    <t>dIL</t>
  </si>
  <si>
    <r>
      <t>IL</t>
    </r>
    <r>
      <rPr>
        <vertAlign val="subscript"/>
        <sz val="11"/>
        <color theme="1"/>
        <rFont val="Calibri"/>
        <family val="2"/>
        <scheme val="minor"/>
      </rPr>
      <t>RMS</t>
    </r>
  </si>
  <si>
    <r>
      <t>IL</t>
    </r>
    <r>
      <rPr>
        <vertAlign val="subscript"/>
        <sz val="11"/>
        <color theme="1"/>
        <rFont val="Calibri"/>
        <family val="2"/>
        <scheme val="minor"/>
      </rPr>
      <t>PEAK</t>
    </r>
  </si>
  <si>
    <t>Step 7: Component Selection</t>
  </si>
  <si>
    <r>
      <t>P</t>
    </r>
    <r>
      <rPr>
        <vertAlign val="subscript"/>
        <sz val="11"/>
        <color theme="1"/>
        <rFont val="Calibri"/>
        <family val="2"/>
        <scheme val="minor"/>
      </rPr>
      <t>Lac</t>
    </r>
    <r>
      <rPr>
        <sz val="11"/>
        <color theme="1"/>
        <rFont val="Calibri"/>
        <family val="2"/>
        <scheme val="minor"/>
      </rPr>
      <t xml:space="preserve"> (W)</t>
    </r>
  </si>
  <si>
    <r>
      <t>P</t>
    </r>
    <r>
      <rPr>
        <vertAlign val="subscript"/>
        <sz val="11"/>
        <color theme="1"/>
        <rFont val="Calibri"/>
        <family val="2"/>
        <scheme val="minor"/>
      </rPr>
      <t>L_DCR</t>
    </r>
    <r>
      <rPr>
        <sz val="11"/>
        <color theme="1"/>
        <rFont val="Calibri"/>
        <family val="2"/>
        <scheme val="minor"/>
      </rPr>
      <t xml:space="preserve"> (W)</t>
    </r>
  </si>
  <si>
    <r>
      <t>On-State Resistance, R</t>
    </r>
    <r>
      <rPr>
        <vertAlign val="subscript"/>
        <sz val="10"/>
        <rFont val="Arial"/>
        <family val="2"/>
      </rPr>
      <t>DS(on)</t>
    </r>
    <r>
      <rPr>
        <sz val="10"/>
        <rFont val="Arial"/>
        <family val="2"/>
      </rPr>
      <t xml:space="preserve"> </t>
    </r>
  </si>
  <si>
    <r>
      <t>Total Gate Charge, Q</t>
    </r>
    <r>
      <rPr>
        <vertAlign val="subscript"/>
        <sz val="10"/>
        <rFont val="Arial"/>
        <family val="2"/>
      </rPr>
      <t>G</t>
    </r>
    <r>
      <rPr>
        <sz val="10"/>
        <rFont val="Arial"/>
        <family val="2"/>
      </rPr>
      <t xml:space="preserve"> </t>
    </r>
  </si>
  <si>
    <r>
      <t>Gate-Drain Charge, Q</t>
    </r>
    <r>
      <rPr>
        <vertAlign val="subscript"/>
        <sz val="10"/>
        <rFont val="Arial"/>
        <family val="2"/>
      </rPr>
      <t>GD</t>
    </r>
    <r>
      <rPr>
        <sz val="10"/>
        <rFont val="Arial"/>
        <family val="2"/>
      </rPr>
      <t xml:space="preserve"> </t>
    </r>
  </si>
  <si>
    <r>
      <t>Gate-Source Charge, Q</t>
    </r>
    <r>
      <rPr>
        <vertAlign val="subscript"/>
        <sz val="10"/>
        <rFont val="Arial"/>
        <family val="2"/>
      </rPr>
      <t>GS</t>
    </r>
    <r>
      <rPr>
        <sz val="10"/>
        <rFont val="Arial"/>
        <family val="2"/>
      </rPr>
      <t xml:space="preserve"> </t>
    </r>
  </si>
  <si>
    <r>
      <t>Gate Resistance, R</t>
    </r>
    <r>
      <rPr>
        <vertAlign val="subscript"/>
        <sz val="10"/>
        <rFont val="Arial"/>
        <family val="2"/>
      </rPr>
      <t>G</t>
    </r>
    <r>
      <rPr>
        <sz val="10"/>
        <rFont val="Arial"/>
        <family val="2"/>
      </rPr>
      <t xml:space="preserve"> </t>
    </r>
  </si>
  <si>
    <r>
      <t>Gate-Source Threshold Voltage, V</t>
    </r>
    <r>
      <rPr>
        <vertAlign val="subscript"/>
        <sz val="10"/>
        <rFont val="Arial"/>
        <family val="2"/>
      </rPr>
      <t>TH</t>
    </r>
    <r>
      <rPr>
        <sz val="10"/>
        <rFont val="Arial"/>
        <family val="2"/>
      </rPr>
      <t xml:space="preserve"> </t>
    </r>
  </si>
  <si>
    <t>mΩ</t>
  </si>
  <si>
    <t>nC</t>
  </si>
  <si>
    <t>Ω</t>
  </si>
  <si>
    <t>S</t>
  </si>
  <si>
    <t>Diode Parameters</t>
  </si>
  <si>
    <t>MOSFET parameters</t>
  </si>
  <si>
    <t>MOSFET Parameters</t>
  </si>
  <si>
    <t>Qg_tot</t>
  </si>
  <si>
    <t>Qgs</t>
  </si>
  <si>
    <t>Qgd</t>
  </si>
  <si>
    <t>Rgate</t>
  </si>
  <si>
    <t>gfs</t>
  </si>
  <si>
    <t>Vth</t>
  </si>
  <si>
    <t>C</t>
  </si>
  <si>
    <t>RDS_on</t>
  </si>
  <si>
    <t>Rgate_int</t>
  </si>
  <si>
    <t>Internal Gate resistance of the MOSFET driver.</t>
  </si>
  <si>
    <t>Vsp</t>
  </si>
  <si>
    <t>Gate voltage when MOSFET begins conducting current</t>
  </si>
  <si>
    <t>Rise time of the switch node</t>
  </si>
  <si>
    <t>Fall time of the switch node</t>
  </si>
  <si>
    <t>VCC</t>
  </si>
  <si>
    <t>VCC regulator</t>
  </si>
  <si>
    <t>Vcc</t>
  </si>
  <si>
    <t>Regulated output voltage of internal LDO. Can change if this is externally biased.</t>
  </si>
  <si>
    <t>Need to double check this value</t>
  </si>
  <si>
    <t xml:space="preserve">VCC voltage. Can be changed with external bias. </t>
  </si>
  <si>
    <t>tr_sw</t>
  </si>
  <si>
    <t>tf_sw</t>
  </si>
  <si>
    <r>
      <t>P</t>
    </r>
    <r>
      <rPr>
        <vertAlign val="subscript"/>
        <sz val="11"/>
        <color theme="1"/>
        <rFont val="Calibri"/>
        <family val="2"/>
        <scheme val="minor"/>
      </rPr>
      <t xml:space="preserve">Q_SW </t>
    </r>
    <r>
      <rPr>
        <sz val="11"/>
        <color theme="1"/>
        <rFont val="Calibri"/>
        <family val="2"/>
        <scheme val="minor"/>
      </rPr>
      <t>(W)</t>
    </r>
  </si>
  <si>
    <r>
      <t>P</t>
    </r>
    <r>
      <rPr>
        <vertAlign val="subscript"/>
        <sz val="11"/>
        <color theme="1"/>
        <rFont val="Calibri"/>
        <family val="2"/>
        <scheme val="minor"/>
      </rPr>
      <t xml:space="preserve">Q_COND </t>
    </r>
    <r>
      <rPr>
        <sz val="11"/>
        <color theme="1"/>
        <rFont val="Calibri"/>
        <family val="2"/>
        <scheme val="minor"/>
      </rPr>
      <t>(W)</t>
    </r>
  </si>
  <si>
    <r>
      <t>P</t>
    </r>
    <r>
      <rPr>
        <vertAlign val="subscript"/>
        <sz val="11"/>
        <color theme="1"/>
        <rFont val="Calibri"/>
        <family val="2"/>
        <scheme val="minor"/>
      </rPr>
      <t xml:space="preserve">Q_tot </t>
    </r>
    <r>
      <rPr>
        <sz val="11"/>
        <color theme="1"/>
        <rFont val="Calibri"/>
        <family val="2"/>
        <scheme val="minor"/>
      </rPr>
      <t>(W)</t>
    </r>
  </si>
  <si>
    <r>
      <t>P</t>
    </r>
    <r>
      <rPr>
        <vertAlign val="subscript"/>
        <sz val="11"/>
        <color theme="1"/>
        <rFont val="Calibri"/>
        <family val="2"/>
        <scheme val="minor"/>
      </rPr>
      <t>L_tot</t>
    </r>
    <r>
      <rPr>
        <sz val="11"/>
        <color theme="1"/>
        <rFont val="Calibri"/>
        <family val="2"/>
        <scheme val="minor"/>
      </rPr>
      <t xml:space="preserve"> (W)</t>
    </r>
  </si>
  <si>
    <r>
      <t>P</t>
    </r>
    <r>
      <rPr>
        <vertAlign val="subscript"/>
        <sz val="11"/>
        <color theme="1"/>
        <rFont val="Calibri"/>
        <family val="2"/>
        <scheme val="minor"/>
      </rPr>
      <t>RCS</t>
    </r>
    <r>
      <rPr>
        <sz val="11"/>
        <color theme="1"/>
        <rFont val="Calibri"/>
        <family val="2"/>
        <scheme val="minor"/>
      </rPr>
      <t xml:space="preserve"> (W)</t>
    </r>
  </si>
  <si>
    <r>
      <t>P</t>
    </r>
    <r>
      <rPr>
        <vertAlign val="subscript"/>
        <sz val="11"/>
        <color theme="1"/>
        <rFont val="Calibri"/>
        <family val="2"/>
        <scheme val="minor"/>
      </rPr>
      <t>G_drv</t>
    </r>
    <r>
      <rPr>
        <sz val="11"/>
        <color theme="1"/>
        <rFont val="Calibri"/>
        <family val="2"/>
        <scheme val="minor"/>
      </rPr>
      <t xml:space="preserve"> (W)</t>
    </r>
  </si>
  <si>
    <r>
      <t>P</t>
    </r>
    <r>
      <rPr>
        <vertAlign val="subscript"/>
        <sz val="11"/>
        <color theme="1"/>
        <rFont val="Calibri"/>
        <family val="2"/>
        <scheme val="minor"/>
      </rPr>
      <t>IQ</t>
    </r>
    <r>
      <rPr>
        <sz val="11"/>
        <color theme="1"/>
        <rFont val="Calibri"/>
        <family val="2"/>
        <scheme val="minor"/>
      </rPr>
      <t xml:space="preserve"> (W)</t>
    </r>
  </si>
  <si>
    <t>IQ current</t>
  </si>
  <si>
    <t xml:space="preserve">IQ </t>
  </si>
  <si>
    <t>Non-switching IQ current</t>
  </si>
  <si>
    <t>Other Losses</t>
  </si>
  <si>
    <r>
      <t>C</t>
    </r>
    <r>
      <rPr>
        <vertAlign val="subscript"/>
        <sz val="11"/>
        <color theme="1"/>
        <rFont val="Calibri"/>
        <family val="2"/>
        <scheme val="minor"/>
      </rPr>
      <t>COMP</t>
    </r>
  </si>
  <si>
    <r>
      <t>C</t>
    </r>
    <r>
      <rPr>
        <vertAlign val="subscript"/>
        <sz val="11"/>
        <color theme="1"/>
        <rFont val="Calibri"/>
        <family val="2"/>
        <scheme val="minor"/>
      </rPr>
      <t>HF</t>
    </r>
  </si>
  <si>
    <t>RHP_zero location based on the minimum input voltage</t>
  </si>
  <si>
    <t>Low frequency pole based on the minimum input voltage</t>
  </si>
  <si>
    <t>rad</t>
  </si>
  <si>
    <t>raf</t>
  </si>
  <si>
    <t>ESR zero based on the minimum input voltage</t>
  </si>
  <si>
    <t>This is based on the minimum input voltage. T</t>
  </si>
  <si>
    <t>Input Voltage</t>
  </si>
  <si>
    <r>
      <t>Selected band width (F</t>
    </r>
    <r>
      <rPr>
        <vertAlign val="subscript"/>
        <sz val="11"/>
        <color theme="1"/>
        <rFont val="Calibri"/>
        <family val="2"/>
        <scheme val="minor"/>
      </rPr>
      <t>CO</t>
    </r>
    <r>
      <rPr>
        <sz val="11"/>
        <color theme="1"/>
        <rFont val="Calibri"/>
        <family val="2"/>
        <scheme val="minor"/>
      </rPr>
      <t>)</t>
    </r>
  </si>
  <si>
    <t>Frcoss (VIN)min</t>
  </si>
  <si>
    <t>ADC_VINmin</t>
  </si>
  <si>
    <t>wp_lf_VINmin</t>
  </si>
  <si>
    <t>fp_lf_VINmin</t>
  </si>
  <si>
    <t>wz_esr_VINmin</t>
  </si>
  <si>
    <t>fz_esr_VINmin</t>
  </si>
  <si>
    <t>wz_RHP_VINmin</t>
  </si>
  <si>
    <t>fz_rhp_VINmin</t>
  </si>
  <si>
    <t>Se_VINmin</t>
  </si>
  <si>
    <t>Sn_VINmin</t>
  </si>
  <si>
    <t>wsl_VINmin</t>
  </si>
  <si>
    <t>Q_VINmin</t>
  </si>
  <si>
    <t>Operation Raange</t>
  </si>
  <si>
    <t>Vin_op_min</t>
  </si>
  <si>
    <t>Minimum operating voltage</t>
  </si>
  <si>
    <t>Maximum BIAS pin operating voltage</t>
  </si>
  <si>
    <t>Vin_op_max</t>
  </si>
  <si>
    <r>
      <t>Desired Maximum Inductor Current Ripple Ratio (I</t>
    </r>
    <r>
      <rPr>
        <vertAlign val="subscript"/>
        <sz val="10"/>
        <color theme="1"/>
        <rFont val="Calibri"/>
        <family val="2"/>
        <scheme val="minor"/>
      </rPr>
      <t>RR_MAX</t>
    </r>
    <r>
      <rPr>
        <sz val="10"/>
        <color theme="1"/>
        <rFont val="Calibri"/>
        <family val="2"/>
        <scheme val="minor"/>
      </rPr>
      <t>)</t>
    </r>
  </si>
  <si>
    <t>Peak Current Limit Margin</t>
  </si>
  <si>
    <r>
      <t>Voltage selected (V</t>
    </r>
    <r>
      <rPr>
        <vertAlign val="subscript"/>
        <sz val="11"/>
        <rFont val="Calibri"/>
        <family val="2"/>
        <scheme val="minor"/>
      </rPr>
      <t>IN_VAR</t>
    </r>
    <r>
      <rPr>
        <sz val="11"/>
        <rFont val="Calibri"/>
        <family val="2"/>
        <scheme val="minor"/>
      </rPr>
      <t>)</t>
    </r>
  </si>
  <si>
    <t>This should be set at or near the lowest RHP zero Frequency</t>
  </si>
  <si>
    <t>Set between 1/2 fsw and the RHPz in the application note. This is aggressive</t>
  </si>
  <si>
    <r>
      <t>Recommended current sense Resistor (R</t>
    </r>
    <r>
      <rPr>
        <vertAlign val="subscript"/>
        <sz val="11"/>
        <color theme="1"/>
        <rFont val="Calibri"/>
        <family val="2"/>
        <scheme val="minor"/>
      </rPr>
      <t>S</t>
    </r>
    <r>
      <rPr>
        <sz val="11"/>
        <color theme="1"/>
        <rFont val="Calibri"/>
        <family val="2"/>
        <scheme val="minor"/>
      </rPr>
      <t>)</t>
    </r>
  </si>
  <si>
    <r>
      <t>Selected current sense Resistor (R</t>
    </r>
    <r>
      <rPr>
        <vertAlign val="subscript"/>
        <sz val="11"/>
        <color theme="1"/>
        <rFont val="Calibri"/>
        <family val="2"/>
        <scheme val="minor"/>
      </rPr>
      <t>S</t>
    </r>
    <r>
      <rPr>
        <sz val="11"/>
        <color theme="1"/>
        <rFont val="Calibri"/>
        <family val="2"/>
        <scheme val="minor"/>
      </rPr>
      <t>)</t>
    </r>
  </si>
  <si>
    <t>VOUT1</t>
  </si>
  <si>
    <t>IOUT1</t>
  </si>
  <si>
    <t>ROUT1</t>
  </si>
  <si>
    <t>POUT1</t>
  </si>
  <si>
    <t>VOUT2</t>
  </si>
  <si>
    <t>IOUT2</t>
  </si>
  <si>
    <t>ROUT2</t>
  </si>
  <si>
    <t>POUT2</t>
  </si>
  <si>
    <t>VOUT3</t>
  </si>
  <si>
    <t>IOUT3</t>
  </si>
  <si>
    <t>ROUT3</t>
  </si>
  <si>
    <t>POUT3</t>
  </si>
  <si>
    <t>POUT_Total</t>
  </si>
  <si>
    <t>Enable</t>
  </si>
  <si>
    <t>EN_OUT_3</t>
  </si>
  <si>
    <t>EN_OUT_2</t>
  </si>
  <si>
    <t>Enable the second output voltage</t>
  </si>
  <si>
    <t>Enable the third output voltage</t>
  </si>
  <si>
    <t>Target Output Voltage, First output voltage should always be the one regulated, and should be active</t>
  </si>
  <si>
    <t>Step 2: Transformer Specifications</t>
  </si>
  <si>
    <r>
      <t>Recommended Inductance Primary Inductance (L</t>
    </r>
    <r>
      <rPr>
        <vertAlign val="subscript"/>
        <sz val="10"/>
        <color theme="1"/>
        <rFont val="Calibri"/>
        <family val="2"/>
        <scheme val="minor"/>
      </rPr>
      <t>M_CALC</t>
    </r>
    <r>
      <rPr>
        <sz val="10"/>
        <color theme="1"/>
        <rFont val="Calibri"/>
        <family val="2"/>
        <scheme val="minor"/>
      </rPr>
      <t>)</t>
    </r>
  </si>
  <si>
    <r>
      <t>User Selected Primary Inductance, (L</t>
    </r>
    <r>
      <rPr>
        <vertAlign val="subscript"/>
        <sz val="10"/>
        <color theme="1"/>
        <rFont val="Calibri"/>
        <family val="2"/>
        <scheme val="minor"/>
      </rPr>
      <t>M</t>
    </r>
    <r>
      <rPr>
        <sz val="10"/>
        <color theme="1"/>
        <rFont val="Calibri"/>
        <family val="2"/>
        <scheme val="minor"/>
      </rPr>
      <t>)</t>
    </r>
  </si>
  <si>
    <t>Np</t>
  </si>
  <si>
    <t>Step 2: Transformer Specs</t>
  </si>
  <si>
    <t>The number of turns on the primary side. Can change to help ease calculations</t>
  </si>
  <si>
    <t>Maximum duty cycle for the design</t>
  </si>
  <si>
    <r>
      <t>Desired Maximum Duty Cycle (D</t>
    </r>
    <r>
      <rPr>
        <vertAlign val="subscript"/>
        <sz val="11"/>
        <color theme="1"/>
        <rFont val="Calibri"/>
        <family val="2"/>
        <scheme val="minor"/>
      </rPr>
      <t>MAX</t>
    </r>
    <r>
      <rPr>
        <sz val="11"/>
        <color theme="1"/>
        <rFont val="Calibri"/>
        <family val="2"/>
        <scheme val="minor"/>
      </rPr>
      <t>)</t>
    </r>
  </si>
  <si>
    <t>System Constants</t>
  </si>
  <si>
    <t>Vd</t>
  </si>
  <si>
    <t>This is just the standard voltage drop of a diode allows for some head room on duty cycle calculations</t>
  </si>
  <si>
    <t>Dmax_limit</t>
  </si>
  <si>
    <t>Calcualted secondary side (VOUT1) Turns Ratio (Assuming CCM operation)</t>
  </si>
  <si>
    <t>Selected Turns Ratio for regulated primary rail</t>
  </si>
  <si>
    <t>NS2_calc</t>
  </si>
  <si>
    <t>NS2</t>
  </si>
  <si>
    <t>Calcualted secondary side (VOUT2)</t>
  </si>
  <si>
    <t xml:space="preserve">Selected Turns Ratio for VOUT2 </t>
  </si>
  <si>
    <t>N1S_calc</t>
  </si>
  <si>
    <t>Ns1_</t>
  </si>
  <si>
    <t>Turns</t>
  </si>
  <si>
    <t>Target Output Voltage (Absolute Maximum)</t>
  </si>
  <si>
    <t>Target Output Voltage (Absolute Maximum Voltage)</t>
  </si>
  <si>
    <r>
      <t>Calculated Secondary Side turns (N</t>
    </r>
    <r>
      <rPr>
        <vertAlign val="subscript"/>
        <sz val="11"/>
        <color theme="1"/>
        <rFont val="Calibri"/>
        <family val="2"/>
        <scheme val="minor"/>
      </rPr>
      <t>Sx_calc</t>
    </r>
    <r>
      <rPr>
        <sz val="11"/>
        <color theme="1"/>
        <rFont val="Calibri"/>
        <family val="2"/>
        <scheme val="minor"/>
      </rPr>
      <t>)</t>
    </r>
  </si>
  <si>
    <r>
      <t>Selected Secondary Side turns (N</t>
    </r>
    <r>
      <rPr>
        <vertAlign val="subscript"/>
        <sz val="11"/>
        <color theme="1"/>
        <rFont val="Calibri"/>
        <family val="2"/>
        <scheme val="minor"/>
      </rPr>
      <t>Sx_</t>
    </r>
    <r>
      <rPr>
        <sz val="11"/>
        <color theme="1"/>
        <rFont val="Calibri"/>
        <family val="2"/>
        <scheme val="minor"/>
      </rPr>
      <t>)</t>
    </r>
  </si>
  <si>
    <t>Ns3_calc</t>
  </si>
  <si>
    <t>NS3_</t>
  </si>
  <si>
    <t>Calcualted secondary side (VOUT3)</t>
  </si>
  <si>
    <t xml:space="preserve">Selected Turns Ratio for VOUT3 </t>
  </si>
  <si>
    <r>
      <t>Adjusted output voltage (V</t>
    </r>
    <r>
      <rPr>
        <vertAlign val="subscript"/>
        <sz val="11"/>
        <color theme="1"/>
        <rFont val="Calibri"/>
        <family val="2"/>
        <scheme val="minor"/>
      </rPr>
      <t>LOADx</t>
    </r>
    <r>
      <rPr>
        <sz val="11"/>
        <color theme="1"/>
        <rFont val="Calibri"/>
        <family val="2"/>
        <scheme val="minor"/>
      </rPr>
      <t>)</t>
    </r>
  </si>
  <si>
    <t>VOUT2_act</t>
  </si>
  <si>
    <t>Actual Output voltage</t>
  </si>
  <si>
    <t>VOUT3_act</t>
  </si>
  <si>
    <t>Dmax_act</t>
  </si>
  <si>
    <r>
      <t>Approximate Maximum Duty Cycle (D</t>
    </r>
    <r>
      <rPr>
        <vertAlign val="subscript"/>
        <sz val="11"/>
        <color theme="1"/>
        <rFont val="Calibri"/>
        <family val="2"/>
        <scheme val="minor"/>
      </rPr>
      <t>MAX</t>
    </r>
    <r>
      <rPr>
        <sz val="11"/>
        <color theme="1"/>
        <rFont val="Calibri"/>
        <family val="2"/>
        <scheme val="minor"/>
      </rPr>
      <t>)</t>
    </r>
  </si>
  <si>
    <t>Occurs at the minimum input voltage</t>
  </si>
  <si>
    <t>VIN nom nominal Duty cycle</t>
  </si>
  <si>
    <t>VIN max nominal Duty cycle</t>
  </si>
  <si>
    <t>Estimated efficiency of the conveter. For right now need to just keep this 1</t>
  </si>
  <si>
    <t>Vreflect</t>
  </si>
  <si>
    <t>Inductor at Maximum input voltage (Includes the diode drop in the duty cycle calculation)</t>
  </si>
  <si>
    <t>IL_avg_VIN_min</t>
  </si>
  <si>
    <t>average input current</t>
  </si>
  <si>
    <t>Vout1_rip_sel</t>
  </si>
  <si>
    <t>Cout1_min</t>
  </si>
  <si>
    <t>Resr1</t>
  </si>
  <si>
    <t>Vout3_rip_sel</t>
  </si>
  <si>
    <t>Cout3_min</t>
  </si>
  <si>
    <t>Resr3</t>
  </si>
  <si>
    <t>Load 2</t>
  </si>
  <si>
    <t>Load 3</t>
  </si>
  <si>
    <t>Load 1</t>
  </si>
  <si>
    <t>Cout_total</t>
  </si>
  <si>
    <t>Resr_total</t>
  </si>
  <si>
    <t>Vout2_rip_sel</t>
  </si>
  <si>
    <t>Cout2_min</t>
  </si>
  <si>
    <t>Cout2</t>
  </si>
  <si>
    <t>Resr2</t>
  </si>
  <si>
    <t>Resr2_Trans</t>
  </si>
  <si>
    <t>ESR tranfered to the regualted winding of the transformer</t>
  </si>
  <si>
    <t>Total output cap ESR refered to the pregulated winding (VOUT1). Used for loop modeling</t>
  </si>
  <si>
    <t>Total output capacitance refered to the regulated winding (VOUT1). Used for loop modeling</t>
  </si>
  <si>
    <t>Need to finish updating from here</t>
  </si>
  <si>
    <t>POUT_Var</t>
  </si>
  <si>
    <t>Variable output Power (Need to add this in</t>
  </si>
  <si>
    <t>COUT_total</t>
  </si>
  <si>
    <t>CCM Model</t>
  </si>
  <si>
    <t>Dc</t>
  </si>
  <si>
    <t>Duty cycle at Vin_var</t>
  </si>
  <si>
    <t>mc</t>
  </si>
  <si>
    <r>
      <t>External voltage reference voltage (V</t>
    </r>
    <r>
      <rPr>
        <vertAlign val="subscript"/>
        <sz val="11"/>
        <color theme="1"/>
        <rFont val="Calibri"/>
        <family val="2"/>
        <scheme val="minor"/>
      </rPr>
      <t>ref_iso</t>
    </r>
    <r>
      <rPr>
        <sz val="11"/>
        <color theme="1"/>
        <rFont val="Calibri"/>
        <family val="2"/>
        <scheme val="minor"/>
      </rPr>
      <t>)</t>
    </r>
  </si>
  <si>
    <t>Otpocoupler selection Resistor Selection</t>
  </si>
  <si>
    <r>
      <t>Minimum current transfer Ratio (k</t>
    </r>
    <r>
      <rPr>
        <vertAlign val="subscript"/>
        <sz val="11"/>
        <color theme="1"/>
        <rFont val="Calibri"/>
        <family val="2"/>
        <scheme val="minor"/>
      </rPr>
      <t>OPTO_min</t>
    </r>
    <r>
      <rPr>
        <sz val="11"/>
        <color theme="1"/>
        <rFont val="Calibri"/>
        <family val="2"/>
        <scheme val="minor"/>
      </rPr>
      <t>)</t>
    </r>
  </si>
  <si>
    <r>
      <t>Maximum current transfer Ratio (k</t>
    </r>
    <r>
      <rPr>
        <vertAlign val="subscript"/>
        <sz val="11"/>
        <color theme="1"/>
        <rFont val="Calibri"/>
        <family val="2"/>
        <scheme val="minor"/>
      </rPr>
      <t>OPTO_max</t>
    </r>
    <r>
      <rPr>
        <sz val="11"/>
        <color theme="1"/>
        <rFont val="Calibri"/>
        <family val="2"/>
        <scheme val="minor"/>
      </rPr>
      <t>)</t>
    </r>
  </si>
  <si>
    <r>
      <t>Worst case diode voltage drop (V</t>
    </r>
    <r>
      <rPr>
        <vertAlign val="subscript"/>
        <sz val="11"/>
        <color theme="1"/>
        <rFont val="Calibri"/>
        <family val="2"/>
        <scheme val="minor"/>
      </rPr>
      <t>D_opto</t>
    </r>
    <r>
      <rPr>
        <sz val="11"/>
        <color theme="1"/>
        <rFont val="Calibri"/>
        <family val="2"/>
        <scheme val="minor"/>
      </rPr>
      <t>)</t>
    </r>
  </si>
  <si>
    <t>Select Feedback type</t>
  </si>
  <si>
    <t>Feedback type</t>
  </si>
  <si>
    <t>Isolated</t>
  </si>
  <si>
    <t>Non-isolated</t>
  </si>
  <si>
    <t>FB_type</t>
  </si>
  <si>
    <t>The type of feedback selected. 1 isolated feedback, 2 non-isolated feedback</t>
  </si>
  <si>
    <t>isolate Feedback calculations</t>
  </si>
  <si>
    <t>Vref_iso</t>
  </si>
  <si>
    <t>External reference voltage. This is needed for isolated feedback designs</t>
  </si>
  <si>
    <t>RFBT_iso</t>
  </si>
  <si>
    <t>RFBB_iso_calc</t>
  </si>
  <si>
    <t>RFBB_iso</t>
  </si>
  <si>
    <t>Calcualted bottom feedback resistor</t>
  </si>
  <si>
    <t>Selected top feedback resistor</t>
  </si>
  <si>
    <t>Selected bottom feedback resistor</t>
  </si>
  <si>
    <t>A/A</t>
  </si>
  <si>
    <r>
      <t>Minimum value for pullup resistor (R</t>
    </r>
    <r>
      <rPr>
        <vertAlign val="subscript"/>
        <sz val="11"/>
        <color theme="1"/>
        <rFont val="Calibri"/>
        <family val="2"/>
        <scheme val="minor"/>
      </rPr>
      <t>PULLUP_min</t>
    </r>
    <r>
      <rPr>
        <sz val="11"/>
        <color theme="1"/>
        <rFont val="Calibri"/>
        <family val="2"/>
        <scheme val="minor"/>
      </rPr>
      <t>)</t>
    </r>
  </si>
  <si>
    <t>Feedback resistors</t>
  </si>
  <si>
    <t>Opto coupler parameters</t>
  </si>
  <si>
    <t>Non-isolated feedback</t>
  </si>
  <si>
    <t>kopto_min</t>
  </si>
  <si>
    <t>kopto_max</t>
  </si>
  <si>
    <t>Minimum CTR of the optocoupler</t>
  </si>
  <si>
    <t>Maximum CTR of the optocoupler</t>
  </si>
  <si>
    <t>Vd_opto</t>
  </si>
  <si>
    <t>Should be the worst case diode drop to ensure feedback works properly over operating conditions</t>
  </si>
  <si>
    <t>Copto</t>
  </si>
  <si>
    <t>Vcomp_max</t>
  </si>
  <si>
    <t>Maximum voltage on the COMP pin</t>
  </si>
  <si>
    <t>Icomp_sink_max</t>
  </si>
  <si>
    <t>Maximum current the COMP pin can sink to keep voltage at 2.5V</t>
  </si>
  <si>
    <t>Rpullup_min</t>
  </si>
  <si>
    <r>
      <t>Pullup voltage (V</t>
    </r>
    <r>
      <rPr>
        <vertAlign val="subscript"/>
        <sz val="11"/>
        <color theme="1"/>
        <rFont val="Calibri"/>
        <family val="2"/>
        <scheme val="minor"/>
      </rPr>
      <t>PULLUP</t>
    </r>
    <r>
      <rPr>
        <sz val="11"/>
        <color theme="1"/>
        <rFont val="Calibri"/>
        <family val="2"/>
        <scheme val="minor"/>
      </rPr>
      <t>)</t>
    </r>
  </si>
  <si>
    <t>This can be selected once the pull up resistor is known. This value will change with Rpullup</t>
  </si>
  <si>
    <t>Vpullup</t>
  </si>
  <si>
    <t>voltage connected to the pullup resistor. This can be the auxwinding or the VCC voltage.</t>
  </si>
  <si>
    <r>
      <t>Selected Pullup Resistor (R</t>
    </r>
    <r>
      <rPr>
        <vertAlign val="subscript"/>
        <sz val="11"/>
        <color theme="1"/>
        <rFont val="Calibri"/>
        <family val="2"/>
        <scheme val="minor"/>
      </rPr>
      <t>PULLUP</t>
    </r>
    <r>
      <rPr>
        <sz val="11"/>
        <color theme="1"/>
        <rFont val="Calibri"/>
        <family val="2"/>
        <scheme val="minor"/>
      </rPr>
      <t>)</t>
    </r>
  </si>
  <si>
    <t>Rpullup</t>
  </si>
  <si>
    <t>Minimum pullup resistor value that will not damage the VCOMP clamp of the LM5155'</t>
  </si>
  <si>
    <t>Selected pullup resistor</t>
  </si>
  <si>
    <t>Bandwidth selection</t>
  </si>
  <si>
    <t>Compensation placement</t>
  </si>
  <si>
    <t>Suggest crossover frequency for the isolated loop. Should be less the 1/5 WzRHP and lower than optocoupler zero</t>
  </si>
  <si>
    <t>CCM Plant Model</t>
  </si>
  <si>
    <t>Step 5: Loop Compensation (CCM operation)</t>
  </si>
  <si>
    <t>RLED</t>
  </si>
  <si>
    <t>DC gain at the minimum input voltage</t>
  </si>
  <si>
    <t>1/5 f RHP</t>
  </si>
  <si>
    <t>fopto</t>
  </si>
  <si>
    <t>optocoupler pole.</t>
  </si>
  <si>
    <t xml:space="preserve">The pole set by the pull up resistor and the opto-coupler capcaitance. </t>
  </si>
  <si>
    <t>fcross_iso</t>
  </si>
  <si>
    <t>fcross_iso_est</t>
  </si>
  <si>
    <t>Selected crossover frequency for the isolated feedback design</t>
  </si>
  <si>
    <t>RLED_max</t>
  </si>
  <si>
    <t>Maximum LED resistor value</t>
  </si>
  <si>
    <r>
      <t>Pullup Resistor (R</t>
    </r>
    <r>
      <rPr>
        <b/>
        <vertAlign val="subscript"/>
        <sz val="11"/>
        <color theme="1"/>
        <rFont val="Calibri"/>
        <family val="2"/>
        <scheme val="minor"/>
      </rPr>
      <t>PULLUP</t>
    </r>
    <r>
      <rPr>
        <b/>
        <sz val="11"/>
        <color theme="1"/>
        <rFont val="Calibri"/>
        <family val="2"/>
        <scheme val="minor"/>
      </rPr>
      <t>) and LED Resistor (R</t>
    </r>
    <r>
      <rPr>
        <b/>
        <vertAlign val="subscript"/>
        <sz val="11"/>
        <color theme="1"/>
        <rFont val="Calibri"/>
        <family val="2"/>
        <scheme val="minor"/>
      </rPr>
      <t>LED</t>
    </r>
    <r>
      <rPr>
        <b/>
        <sz val="11"/>
        <color theme="1"/>
        <rFont val="Calibri"/>
        <family val="2"/>
        <scheme val="minor"/>
      </rPr>
      <t xml:space="preserve">) Selection </t>
    </r>
  </si>
  <si>
    <r>
      <t>Selected LED Resistor (R</t>
    </r>
    <r>
      <rPr>
        <vertAlign val="subscript"/>
        <sz val="11"/>
        <color theme="1"/>
        <rFont val="Calibri"/>
        <family val="2"/>
        <scheme val="minor"/>
      </rPr>
      <t>LED</t>
    </r>
    <r>
      <rPr>
        <sz val="11"/>
        <color theme="1"/>
        <rFont val="Calibri"/>
        <family val="2"/>
        <scheme val="minor"/>
      </rPr>
      <t>)</t>
    </r>
  </si>
  <si>
    <t>Selected LED resistor value</t>
  </si>
  <si>
    <t>RCOMP_iso_calc</t>
  </si>
  <si>
    <t>Rcomp_iso</t>
  </si>
  <si>
    <t>Selecte RCOMP value</t>
  </si>
  <si>
    <t>Ccomp_iso_calc</t>
  </si>
  <si>
    <t>Calcualted Compensation resistor value at the minimum input votlage. WzRHP is the lowest here</t>
  </si>
  <si>
    <t>Ccomp_iso</t>
  </si>
  <si>
    <t>wz_ea_1</t>
  </si>
  <si>
    <t>wz_ea_2</t>
  </si>
  <si>
    <t>wz2_ea</t>
  </si>
  <si>
    <t>wz1_ea</t>
  </si>
  <si>
    <t>Low frequency error complifier 0</t>
  </si>
  <si>
    <t>wpA_ea</t>
  </si>
  <si>
    <t>wpB_ea</t>
  </si>
  <si>
    <t>wpC_ea</t>
  </si>
  <si>
    <t>Pole Coefficients: A</t>
  </si>
  <si>
    <t>Pole Coefficients: C</t>
  </si>
  <si>
    <t>Pole Coefficients: B</t>
  </si>
  <si>
    <t>Suggested bandwidth maximum bandwidth</t>
  </si>
  <si>
    <r>
      <t>Maximum LED resistor (R</t>
    </r>
    <r>
      <rPr>
        <vertAlign val="subscript"/>
        <sz val="11"/>
        <color theme="1"/>
        <rFont val="Calibri"/>
        <family val="2"/>
        <scheme val="minor"/>
      </rPr>
      <t>LED_max</t>
    </r>
    <r>
      <rPr>
        <sz val="11"/>
        <color theme="1"/>
        <rFont val="Calibri"/>
        <family val="2"/>
        <scheme val="minor"/>
      </rPr>
      <t>)</t>
    </r>
  </si>
  <si>
    <t xml:space="preserve">POUT3 </t>
  </si>
  <si>
    <t>POUT1_step</t>
  </si>
  <si>
    <t>POUT2_step</t>
  </si>
  <si>
    <t>POUT3_step</t>
  </si>
  <si>
    <t>Primary Winding losses</t>
  </si>
  <si>
    <t>Ptotal</t>
  </si>
  <si>
    <t>ILAVG</t>
  </si>
  <si>
    <t>Primary Winding calculations</t>
  </si>
  <si>
    <t>Doff</t>
  </si>
  <si>
    <t>Ddead</t>
  </si>
  <si>
    <t>Ls1</t>
  </si>
  <si>
    <t>Secondary DCR</t>
  </si>
  <si>
    <t>Rdcr1</t>
  </si>
  <si>
    <t>LOAD1 secondary winding resistance</t>
  </si>
  <si>
    <t>Rdcr2</t>
  </si>
  <si>
    <t>Rdcr3</t>
  </si>
  <si>
    <t>ILAVG2</t>
  </si>
  <si>
    <t>ILAVG1</t>
  </si>
  <si>
    <t>(1-D)sec</t>
  </si>
  <si>
    <t xml:space="preserve">Iripple </t>
  </si>
  <si>
    <t>Ipeak</t>
  </si>
  <si>
    <t>ILRMS1</t>
  </si>
  <si>
    <t>VLOAD1 Power Losses</t>
  </si>
  <si>
    <t>Transformer Losses</t>
  </si>
  <si>
    <t>Diode Losses</t>
  </si>
  <si>
    <r>
      <t>P</t>
    </r>
    <r>
      <rPr>
        <vertAlign val="subscript"/>
        <sz val="11"/>
        <color theme="1"/>
        <rFont val="Calibri"/>
        <family val="2"/>
        <scheme val="minor"/>
      </rPr>
      <t>Qrr</t>
    </r>
    <r>
      <rPr>
        <sz val="11"/>
        <color theme="1"/>
        <rFont val="Calibri"/>
        <family val="2"/>
        <scheme val="minor"/>
      </rPr>
      <t xml:space="preserve"> (W)</t>
    </r>
  </si>
  <si>
    <r>
      <t>P</t>
    </r>
    <r>
      <rPr>
        <vertAlign val="subscript"/>
        <sz val="11"/>
        <color theme="1"/>
        <rFont val="Calibri"/>
        <family val="2"/>
        <scheme val="minor"/>
      </rPr>
      <t>CON</t>
    </r>
    <r>
      <rPr>
        <sz val="11"/>
        <color theme="1"/>
        <rFont val="Calibri"/>
        <family val="2"/>
        <scheme val="minor"/>
      </rPr>
      <t xml:space="preserve"> (W)</t>
    </r>
  </si>
  <si>
    <r>
      <t>PD1</t>
    </r>
    <r>
      <rPr>
        <vertAlign val="subscript"/>
        <sz val="11"/>
        <color theme="1"/>
        <rFont val="Calibri"/>
        <family val="2"/>
        <scheme val="minor"/>
      </rPr>
      <t>_tot</t>
    </r>
    <r>
      <rPr>
        <sz val="11"/>
        <color theme="1"/>
        <rFont val="Calibri"/>
        <family val="2"/>
        <scheme val="minor"/>
      </rPr>
      <t xml:space="preserve"> (W)</t>
    </r>
  </si>
  <si>
    <t>Vd1</t>
  </si>
  <si>
    <t>Qrr1</t>
  </si>
  <si>
    <t>Vd3</t>
  </si>
  <si>
    <t>Qrr3</t>
  </si>
  <si>
    <t>Vd2</t>
  </si>
  <si>
    <t>Qrr2</t>
  </si>
  <si>
    <t>ILAVG3</t>
  </si>
  <si>
    <t>LOAD3</t>
  </si>
  <si>
    <t>MOSFET Losses</t>
  </si>
  <si>
    <t>Leakage and Snubber</t>
  </si>
  <si>
    <t>Psnub</t>
  </si>
  <si>
    <t>Pleak</t>
  </si>
  <si>
    <t>Total Losses</t>
  </si>
  <si>
    <t>Transformer</t>
  </si>
  <si>
    <t>Number of output</t>
  </si>
  <si>
    <t xml:space="preserve">Single </t>
  </si>
  <si>
    <t xml:space="preserve">Double </t>
  </si>
  <si>
    <t>Triple</t>
  </si>
  <si>
    <r>
      <t>Calculated Secondary Side turns (N</t>
    </r>
    <r>
      <rPr>
        <vertAlign val="subscript"/>
        <sz val="11"/>
        <color theme="1"/>
        <rFont val="Calibri"/>
        <family val="2"/>
        <scheme val="minor"/>
      </rPr>
      <t>S2_calc</t>
    </r>
    <r>
      <rPr>
        <sz val="11"/>
        <color theme="1"/>
        <rFont val="Calibri"/>
        <family val="2"/>
        <scheme val="minor"/>
      </rPr>
      <t>)</t>
    </r>
  </si>
  <si>
    <r>
      <t>Maximum Output Current , I</t>
    </r>
    <r>
      <rPr>
        <vertAlign val="subscript"/>
        <sz val="10"/>
        <color theme="1"/>
        <rFont val="Calibri"/>
        <family val="2"/>
        <scheme val="minor"/>
      </rPr>
      <t>LOAD2</t>
    </r>
    <r>
      <rPr>
        <sz val="10"/>
        <color theme="1"/>
        <rFont val="Calibri"/>
        <family val="2"/>
        <scheme val="minor"/>
      </rPr>
      <t xml:space="preserve"> </t>
    </r>
  </si>
  <si>
    <r>
      <t>Output Target Voltage, V</t>
    </r>
    <r>
      <rPr>
        <vertAlign val="subscript"/>
        <sz val="10"/>
        <color theme="1"/>
        <rFont val="Calibri"/>
        <family val="2"/>
        <scheme val="minor"/>
      </rPr>
      <t>LOAD2</t>
    </r>
    <r>
      <rPr>
        <sz val="10"/>
        <color theme="1"/>
        <rFont val="Calibri"/>
        <family val="2"/>
        <scheme val="minor"/>
      </rPr>
      <t xml:space="preserve"> </t>
    </r>
  </si>
  <si>
    <r>
      <t>Selected Secondary Side turns (N</t>
    </r>
    <r>
      <rPr>
        <vertAlign val="subscript"/>
        <sz val="11"/>
        <color theme="1"/>
        <rFont val="Calibri"/>
        <family val="2"/>
        <scheme val="minor"/>
      </rPr>
      <t>S2_</t>
    </r>
    <r>
      <rPr>
        <sz val="11"/>
        <color theme="1"/>
        <rFont val="Calibri"/>
        <family val="2"/>
        <scheme val="minor"/>
      </rPr>
      <t>)</t>
    </r>
  </si>
  <si>
    <t>Number of output rails</t>
  </si>
  <si>
    <t>Load 2 Specificaitons</t>
  </si>
  <si>
    <t>Load 3 Specifications</t>
  </si>
  <si>
    <t>fcross_est</t>
  </si>
  <si>
    <t>Estimated cross over frequency based on the primary winding. 1/5 the cross over frequency. Follows app note</t>
  </si>
  <si>
    <t>Iout1_step</t>
  </si>
  <si>
    <t>50% load step to calculate the output voltage transient.</t>
  </si>
  <si>
    <t>Variable input voltage to model the loop and efficiency calculations</t>
  </si>
  <si>
    <t>LOOP_ISO</t>
  </si>
  <si>
    <t>LOOP_nISO</t>
  </si>
  <si>
    <t xml:space="preserve">Will add this later. </t>
  </si>
  <si>
    <t>Updated</t>
  </si>
  <si>
    <t xml:space="preserve">Mode of operation: </t>
  </si>
  <si>
    <t>CCM</t>
  </si>
  <si>
    <t>Base Calculations of :</t>
  </si>
  <si>
    <t>Can base this value on the capacitve ripple of the output</t>
  </si>
  <si>
    <t xml:space="preserve">Can base this value on the capacitve output </t>
  </si>
  <si>
    <t>should inclued the total capacitance of this calculation</t>
  </si>
  <si>
    <t>50% load step</t>
  </si>
  <si>
    <t>Not Correct. Can just leave this one out for now.</t>
  </si>
  <si>
    <t>Assuming that the voltage drop of the diode is ideal</t>
  </si>
  <si>
    <t>External Compensation? (0-no, 1-yes) If DCM operation always no</t>
  </si>
  <si>
    <t>"Need to update this for being pulled up on the AUX winding</t>
  </si>
  <si>
    <t>*Need to find a good reference for this</t>
  </si>
  <si>
    <t>Conduction losses are just the average current</t>
  </si>
  <si>
    <r>
      <t>50 S to simplify equations Transconductance, g</t>
    </r>
    <r>
      <rPr>
        <vertAlign val="subscript"/>
        <sz val="10"/>
        <rFont val="Arial"/>
        <family val="2"/>
      </rPr>
      <t>FS,</t>
    </r>
  </si>
  <si>
    <t>Load 2 Capacitance</t>
  </si>
  <si>
    <r>
      <t>Peak Primary Winding current, IL</t>
    </r>
    <r>
      <rPr>
        <vertAlign val="subscript"/>
        <sz val="10"/>
        <color theme="1"/>
        <rFont val="Calibri"/>
        <family val="2"/>
        <scheme val="minor"/>
      </rPr>
      <t>PK</t>
    </r>
  </si>
  <si>
    <t>Load 1 Diode Specifications</t>
  </si>
  <si>
    <t>Load 2 Diode Specifications</t>
  </si>
  <si>
    <t>Load 3 Diode Specifications</t>
  </si>
  <si>
    <r>
      <t>Secondary (N</t>
    </r>
    <r>
      <rPr>
        <vertAlign val="subscript"/>
        <sz val="11"/>
        <color theme="1"/>
        <rFont val="Calibri"/>
        <family val="2"/>
        <scheme val="minor"/>
      </rPr>
      <t>S1</t>
    </r>
    <r>
      <rPr>
        <sz val="11"/>
        <color theme="1"/>
        <rFont val="Calibri"/>
        <family val="2"/>
        <scheme val="minor"/>
      </rPr>
      <t>) DCR</t>
    </r>
  </si>
  <si>
    <r>
      <t>Selected Secondary Side turns (N</t>
    </r>
    <r>
      <rPr>
        <vertAlign val="subscript"/>
        <sz val="11"/>
        <color theme="1"/>
        <rFont val="Calibri"/>
        <family val="2"/>
        <scheme val="minor"/>
      </rPr>
      <t>S1</t>
    </r>
    <r>
      <rPr>
        <sz val="11"/>
        <color theme="1"/>
        <rFont val="Calibri"/>
        <family val="2"/>
        <scheme val="minor"/>
      </rPr>
      <t>)</t>
    </r>
  </si>
  <si>
    <r>
      <t>Calculated Secondary Side turns (N</t>
    </r>
    <r>
      <rPr>
        <vertAlign val="subscript"/>
        <sz val="11"/>
        <color theme="1"/>
        <rFont val="Calibri"/>
        <family val="2"/>
        <scheme val="minor"/>
      </rPr>
      <t>S1_calc</t>
    </r>
    <r>
      <rPr>
        <sz val="11"/>
        <color theme="1"/>
        <rFont val="Calibri"/>
        <family val="2"/>
        <scheme val="minor"/>
      </rPr>
      <t>)</t>
    </r>
  </si>
  <si>
    <t>Load 3 Capacitance</t>
  </si>
  <si>
    <t xml:space="preserve">Minimum Load 1 output capacitance </t>
  </si>
  <si>
    <t xml:space="preserve">Minimum Load 2 output capacitance </t>
  </si>
  <si>
    <t xml:space="preserve">Minimum Load 3 output capacitance </t>
  </si>
  <si>
    <t>DCM_VIN_min</t>
  </si>
  <si>
    <t>Discontinous conduction mode at minimum input voltage</t>
  </si>
  <si>
    <t>DCM_VIN_nom</t>
  </si>
  <si>
    <t>DCM_VIN_max</t>
  </si>
  <si>
    <t>Discontinous conduction mode at nominal input voltage</t>
  </si>
  <si>
    <t>Discontinous conduction mode at maximum input voltage</t>
  </si>
  <si>
    <r>
      <t>Phototransistor output capacitance Capacitance (C</t>
    </r>
    <r>
      <rPr>
        <vertAlign val="subscript"/>
        <sz val="11"/>
        <color theme="1"/>
        <rFont val="Calibri"/>
        <family val="2"/>
        <scheme val="minor"/>
      </rPr>
      <t>OPTO</t>
    </r>
    <r>
      <rPr>
        <sz val="11"/>
        <color theme="1"/>
        <rFont val="Calibri"/>
        <family val="2"/>
        <scheme val="minor"/>
      </rPr>
      <t>)</t>
    </r>
  </si>
  <si>
    <r>
      <t>Phototransistor collector to emitter saturation votltage (V</t>
    </r>
    <r>
      <rPr>
        <vertAlign val="subscript"/>
        <sz val="11"/>
        <color theme="1"/>
        <rFont val="Calibri"/>
        <family val="2"/>
        <scheme val="minor"/>
      </rPr>
      <t>CE_sat</t>
    </r>
    <r>
      <rPr>
        <sz val="11"/>
        <color theme="1"/>
        <rFont val="Calibri"/>
        <family val="2"/>
        <scheme val="minor"/>
      </rPr>
      <t>)</t>
    </r>
  </si>
  <si>
    <r>
      <t>Reverse Recovery Charge (Q</t>
    </r>
    <r>
      <rPr>
        <vertAlign val="subscript"/>
        <sz val="11"/>
        <color theme="1"/>
        <rFont val="Calibri"/>
        <family val="2"/>
        <scheme val="minor"/>
      </rPr>
      <t>RR_3</t>
    </r>
    <r>
      <rPr>
        <sz val="11"/>
        <color theme="1"/>
        <rFont val="Calibri"/>
        <family val="2"/>
        <scheme val="minor"/>
      </rPr>
      <t>)</t>
    </r>
  </si>
  <si>
    <r>
      <t>Reverse Recovery Charge (Q</t>
    </r>
    <r>
      <rPr>
        <vertAlign val="subscript"/>
        <sz val="11"/>
        <color theme="1"/>
        <rFont val="Calibri"/>
        <family val="2"/>
        <scheme val="minor"/>
      </rPr>
      <t>RR_1</t>
    </r>
    <r>
      <rPr>
        <sz val="11"/>
        <color theme="1"/>
        <rFont val="Calibri"/>
        <family val="2"/>
        <scheme val="minor"/>
      </rPr>
      <t>)</t>
    </r>
  </si>
  <si>
    <r>
      <t>Reverse Recovery Charge (Q</t>
    </r>
    <r>
      <rPr>
        <vertAlign val="subscript"/>
        <sz val="11"/>
        <color theme="1"/>
        <rFont val="Calibri"/>
        <family val="2"/>
        <scheme val="minor"/>
      </rPr>
      <t>RR_2</t>
    </r>
    <r>
      <rPr>
        <sz val="11"/>
        <color theme="1"/>
        <rFont val="Calibri"/>
        <family val="2"/>
        <scheme val="minor"/>
      </rPr>
      <t>)</t>
    </r>
  </si>
  <si>
    <r>
      <t>Diode Forward Voltage drop (V</t>
    </r>
    <r>
      <rPr>
        <vertAlign val="subscript"/>
        <sz val="11"/>
        <color theme="1"/>
        <rFont val="Calibri"/>
        <family val="2"/>
        <scheme val="minor"/>
      </rPr>
      <t>D1</t>
    </r>
    <r>
      <rPr>
        <sz val="11"/>
        <color theme="1"/>
        <rFont val="Calibri"/>
        <family val="2"/>
        <scheme val="minor"/>
      </rPr>
      <t>)</t>
    </r>
  </si>
  <si>
    <r>
      <t>Diode Forward Voltage drop (V</t>
    </r>
    <r>
      <rPr>
        <vertAlign val="subscript"/>
        <sz val="11"/>
        <color theme="1"/>
        <rFont val="Calibri"/>
        <family val="2"/>
        <scheme val="minor"/>
      </rPr>
      <t>D2</t>
    </r>
    <r>
      <rPr>
        <sz val="11"/>
        <color theme="1"/>
        <rFont val="Calibri"/>
        <family val="2"/>
        <scheme val="minor"/>
      </rPr>
      <t>)</t>
    </r>
  </si>
  <si>
    <r>
      <t>Diode Forward Voltage drop (V</t>
    </r>
    <r>
      <rPr>
        <vertAlign val="subscript"/>
        <sz val="11"/>
        <color theme="1"/>
        <rFont val="Calibri"/>
        <family val="2"/>
        <scheme val="minor"/>
      </rPr>
      <t>D3</t>
    </r>
    <r>
      <rPr>
        <sz val="11"/>
        <color theme="1"/>
        <rFont val="Calibri"/>
        <family val="2"/>
        <scheme val="minor"/>
      </rPr>
      <t>)</t>
    </r>
  </si>
  <si>
    <r>
      <t>Primary Winding Resistance (R</t>
    </r>
    <r>
      <rPr>
        <vertAlign val="subscript"/>
        <sz val="10"/>
        <color theme="1"/>
        <rFont val="Calibri"/>
        <family val="2"/>
        <scheme val="minor"/>
      </rPr>
      <t>DCR</t>
    </r>
    <r>
      <rPr>
        <sz val="10"/>
        <color theme="1"/>
        <rFont val="Calibri"/>
        <family val="2"/>
        <scheme val="minor"/>
      </rPr>
      <t>)</t>
    </r>
  </si>
  <si>
    <t>Version Number</t>
  </si>
  <si>
    <t>Version History</t>
  </si>
  <si>
    <t>Version</t>
  </si>
  <si>
    <t>Change List Description</t>
  </si>
  <si>
    <t>1.0.0</t>
  </si>
  <si>
    <t>Initial Release</t>
  </si>
  <si>
    <t>VIN_op_max_56</t>
  </si>
  <si>
    <t>October 2024</t>
  </si>
  <si>
    <t>D_1_min</t>
  </si>
  <si>
    <t>Minimum max duty cycle at 1MHZ operation</t>
  </si>
  <si>
    <t>D_1_nom</t>
  </si>
  <si>
    <t>D_1_max</t>
  </si>
  <si>
    <t>Fsw:</t>
  </si>
  <si>
    <t>Rsl_max</t>
  </si>
  <si>
    <t>Maximum Value of Rsl</t>
  </si>
  <si>
    <t>internally fixed</t>
  </si>
  <si>
    <t>Abs max BIAS</t>
  </si>
  <si>
    <t>Rev 1.0.0</t>
  </si>
  <si>
    <t>Load 1/AUX Winding Specifications</t>
  </si>
  <si>
    <t>Softstart internally fixed</t>
  </si>
  <si>
    <t>LM3478-88  CCM Flyback Controller Design Tool</t>
  </si>
  <si>
    <t>Step  5: Loop Compensation</t>
  </si>
  <si>
    <t>Check this for LM34x8</t>
  </si>
  <si>
    <t>Max duty cycle of LM3478-88 is 100%, as design is based on a Buck. Recommded values are taken from LM3481</t>
  </si>
  <si>
    <t>NO UVLO PIN</t>
  </si>
  <si>
    <r>
      <t>Selected Output Capacitance (C</t>
    </r>
    <r>
      <rPr>
        <vertAlign val="subscript"/>
        <sz val="11"/>
        <color theme="1"/>
        <rFont val="Calibri"/>
        <family val="2"/>
        <scheme val="minor"/>
      </rPr>
      <t>OUT1</t>
    </r>
    <r>
      <rPr>
        <sz val="11"/>
        <color theme="1"/>
        <rFont val="Calibri"/>
        <family val="2"/>
        <scheme val="minor"/>
      </rPr>
      <t>)</t>
    </r>
  </si>
  <si>
    <r>
      <t>Equivalent  COUT ESR (R</t>
    </r>
    <r>
      <rPr>
        <vertAlign val="subscript"/>
        <sz val="11"/>
        <color theme="1"/>
        <rFont val="Calibri"/>
        <family val="2"/>
        <scheme val="minor"/>
      </rPr>
      <t>ESR1</t>
    </r>
    <r>
      <rPr>
        <sz val="11"/>
        <color theme="1"/>
        <rFont val="Calibri"/>
        <family val="2"/>
        <scheme val="minor"/>
      </rPr>
      <t>)</t>
    </r>
  </si>
  <si>
    <r>
      <t>Desired Output  ripple voltage (</t>
    </r>
    <r>
      <rPr>
        <sz val="11"/>
        <color theme="1"/>
        <rFont val="Calibri"/>
        <family val="2"/>
      </rPr>
      <t>ΔV</t>
    </r>
    <r>
      <rPr>
        <vertAlign val="subscript"/>
        <sz val="11"/>
        <color theme="1"/>
        <rFont val="Calibri"/>
        <family val="2"/>
      </rPr>
      <t>OUT2</t>
    </r>
    <r>
      <rPr>
        <sz val="11"/>
        <color theme="1"/>
        <rFont val="Calibri"/>
        <family val="2"/>
      </rPr>
      <t>)</t>
    </r>
  </si>
  <si>
    <r>
      <t>Selected Output Capacitance (C</t>
    </r>
    <r>
      <rPr>
        <vertAlign val="subscript"/>
        <sz val="11"/>
        <color theme="1"/>
        <rFont val="Calibri"/>
        <family val="2"/>
        <scheme val="minor"/>
      </rPr>
      <t>OUT2</t>
    </r>
    <r>
      <rPr>
        <sz val="11"/>
        <color theme="1"/>
        <rFont val="Calibri"/>
        <family val="2"/>
        <scheme val="minor"/>
      </rPr>
      <t>)</t>
    </r>
  </si>
  <si>
    <r>
      <t>Equivalent  COUT ESR (R</t>
    </r>
    <r>
      <rPr>
        <vertAlign val="subscript"/>
        <sz val="11"/>
        <color theme="1"/>
        <rFont val="Calibri"/>
        <family val="2"/>
        <scheme val="minor"/>
      </rPr>
      <t>ESR2</t>
    </r>
    <r>
      <rPr>
        <sz val="11"/>
        <color theme="1"/>
        <rFont val="Calibri"/>
        <family val="2"/>
        <scheme val="minor"/>
      </rPr>
      <t>)</t>
    </r>
  </si>
  <si>
    <r>
      <t>Desired Output  ripple voltage (</t>
    </r>
    <r>
      <rPr>
        <sz val="11"/>
        <color theme="1"/>
        <rFont val="Calibri"/>
        <family val="2"/>
      </rPr>
      <t>ΔV</t>
    </r>
    <r>
      <rPr>
        <vertAlign val="subscript"/>
        <sz val="11"/>
        <color theme="1"/>
        <rFont val="Calibri"/>
        <family val="2"/>
      </rPr>
      <t>OUT3</t>
    </r>
    <r>
      <rPr>
        <sz val="11"/>
        <color theme="1"/>
        <rFont val="Calibri"/>
        <family val="2"/>
      </rPr>
      <t>)</t>
    </r>
  </si>
  <si>
    <r>
      <t>Selected Output Capacitance (C</t>
    </r>
    <r>
      <rPr>
        <vertAlign val="subscript"/>
        <sz val="11"/>
        <color theme="1"/>
        <rFont val="Calibri"/>
        <family val="2"/>
        <scheme val="minor"/>
      </rPr>
      <t>OUT3</t>
    </r>
    <r>
      <rPr>
        <sz val="11"/>
        <color theme="1"/>
        <rFont val="Calibri"/>
        <family val="2"/>
        <scheme val="minor"/>
      </rPr>
      <t>)</t>
    </r>
  </si>
  <si>
    <r>
      <t>Equivalent  COUT ESR (R</t>
    </r>
    <r>
      <rPr>
        <vertAlign val="subscript"/>
        <sz val="11"/>
        <color theme="1"/>
        <rFont val="Calibri"/>
        <family val="2"/>
        <scheme val="minor"/>
      </rPr>
      <t>ESR3</t>
    </r>
    <r>
      <rPr>
        <sz val="11"/>
        <color theme="1"/>
        <rFont val="Calibri"/>
        <family val="2"/>
        <scheme val="minor"/>
      </rPr>
      <t>)</t>
    </r>
  </si>
  <si>
    <t>Vsl</t>
  </si>
  <si>
    <t>slope compensation ramp voltage</t>
  </si>
  <si>
    <t>Update: calculation now considers internal slope (D x Vsl)</t>
  </si>
  <si>
    <t>1.1.0</t>
  </si>
  <si>
    <t>Fixed calculations for Rt and Rsense</t>
  </si>
  <si>
    <t>Update: includes diode drop</t>
  </si>
  <si>
    <t>Updated to correct equation</t>
  </si>
  <si>
    <t>Updated naming in "Design Converter" to transient voltage ripple ("Vout ripple voltage" before)</t>
  </si>
  <si>
    <r>
      <t>Desired load step ripple voltage (</t>
    </r>
    <r>
      <rPr>
        <sz val="11"/>
        <color theme="1"/>
        <rFont val="Calibri"/>
        <family val="2"/>
      </rPr>
      <t>ΔV</t>
    </r>
    <r>
      <rPr>
        <vertAlign val="subscript"/>
        <sz val="11"/>
        <color theme="1"/>
        <rFont val="Calibri"/>
        <family val="2"/>
      </rPr>
      <t>OUT1</t>
    </r>
    <r>
      <rPr>
        <sz val="11"/>
        <color theme="1"/>
        <rFont val="Calibri"/>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</si>
</sst>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_(* \(#,##0.00\);_(* &quot;-&quot;??_);_(@_)"/>
    <numFmt numFmtId="164" formatCode="0.000"/>
    <numFmt numFmtId="165" formatCode="0.000E+00"/>
    <numFmt numFmtId="166" formatCode="0.0000"/>
    <numFmt numFmtId="167" formatCode="0.0000E+00"/>
    <numFmt numFmtId="168" formatCode="0.0"/>
    <numFmt numFmtId="169" formatCode="0.0000000E+00"/>
    <numFmt numFmtId="170" formatCode="0.00000000"/>
    <numFmt numFmtId="171" formatCode="0.0000000"/>
  </numFmts>
  <fonts count="53" x14ac:knownFonts="1">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10"/>
      <name val="Arial"/>
      <family val="2"/>
    </font>
    <font>
      <b/>
      <sz val="10"/>
      <name val="Arial"/>
      <family val="2"/>
    </font>
    <font>
      <b/>
      <sz val="22"/>
      <color indexed="44"/>
      <name val="Arial"/>
      <family val="2"/>
    </font>
    <font>
      <b/>
      <sz val="9"/>
      <color indexed="81"/>
      <name val="Tahoma"/>
      <family val="2"/>
    </font>
    <font>
      <sz val="9"/>
      <color indexed="81"/>
      <name val="Tahoma"/>
      <family val="2"/>
    </font>
    <font>
      <b/>
      <sz val="12"/>
      <color rgb="FF0000FF"/>
      <name val="Arial"/>
      <family val="2"/>
    </font>
    <font>
      <sz val="28"/>
      <color theme="0"/>
      <name val="Calibri"/>
      <family val="2"/>
      <scheme val="minor"/>
    </font>
    <font>
      <b/>
      <sz val="11"/>
      <color indexed="10"/>
      <name val="Tahoma"/>
      <family val="2"/>
    </font>
    <font>
      <sz val="10"/>
      <color theme="1"/>
      <name val="Calibri"/>
      <family val="2"/>
      <scheme val="minor"/>
    </font>
    <font>
      <vertAlign val="subscript"/>
      <sz val="10"/>
      <color theme="1"/>
      <name val="Calibri"/>
      <family val="2"/>
      <scheme val="minor"/>
    </font>
    <font>
      <sz val="11"/>
      <name val="Calibri"/>
      <family val="2"/>
      <scheme val="minor"/>
    </font>
    <font>
      <b/>
      <sz val="11"/>
      <color rgb="FF0070C0"/>
      <name val="Calibri"/>
      <family val="2"/>
      <scheme val="minor"/>
    </font>
    <font>
      <sz val="11"/>
      <color theme="1"/>
      <name val="Calibri"/>
      <family val="2"/>
    </font>
    <font>
      <u/>
      <sz val="11"/>
      <color theme="1"/>
      <name val="Calibri"/>
      <family val="2"/>
      <scheme val="minor"/>
    </font>
    <font>
      <vertAlign val="subscript"/>
      <sz val="11"/>
      <color theme="1"/>
      <name val="Calibri"/>
      <family val="2"/>
      <scheme val="minor"/>
    </font>
    <font>
      <b/>
      <sz val="12"/>
      <color theme="1"/>
      <name val="Calibri"/>
      <family val="2"/>
      <scheme val="minor"/>
    </font>
    <font>
      <vertAlign val="subscript"/>
      <sz val="11"/>
      <color theme="1"/>
      <name val="Calibri"/>
      <family val="2"/>
    </font>
    <font>
      <b/>
      <sz val="11"/>
      <color theme="3" tint="0.39997558519241921"/>
      <name val="Calibri"/>
      <family val="2"/>
      <scheme val="minor"/>
    </font>
    <font>
      <b/>
      <sz val="11"/>
      <color theme="1"/>
      <name val="Calibri"/>
      <family val="2"/>
      <scheme val="minor"/>
    </font>
    <font>
      <sz val="10"/>
      <name val="Calibri"/>
      <family val="2"/>
      <scheme val="minor"/>
    </font>
    <font>
      <b/>
      <sz val="12"/>
      <color rgb="FF00B0F0"/>
      <name val="Calibri"/>
      <family val="2"/>
      <scheme val="minor"/>
    </font>
    <font>
      <b/>
      <sz val="11"/>
      <color rgb="FF00B0F0"/>
      <name val="Calibri"/>
      <family val="2"/>
      <scheme val="minor"/>
    </font>
    <font>
      <b/>
      <sz val="10"/>
      <color rgb="FF00B0F0"/>
      <name val="Arial"/>
      <family val="2"/>
    </font>
    <font>
      <sz val="18"/>
      <color theme="0"/>
      <name val="Calibri"/>
      <family val="2"/>
      <scheme val="minor"/>
    </font>
    <font>
      <vertAlign val="subscript"/>
      <sz val="10"/>
      <name val="Arial"/>
      <family val="2"/>
    </font>
    <font>
      <vertAlign val="subscript"/>
      <sz val="11"/>
      <name val="Calibri"/>
      <family val="2"/>
      <scheme val="minor"/>
    </font>
    <font>
      <sz val="11"/>
      <color rgb="FFFF0000"/>
      <name val="Calibri"/>
      <family val="2"/>
      <scheme val="minor"/>
    </font>
    <font>
      <b/>
      <vertAlign val="subscript"/>
      <sz val="11"/>
      <color theme="1"/>
      <name val="Calibri"/>
      <family val="2"/>
      <scheme val="minor"/>
    </font>
    <font>
      <b/>
      <sz val="11"/>
      <name val="Calibri"/>
      <family val="2"/>
      <scheme val="minor"/>
    </font>
    <font>
      <u/>
      <sz val="10"/>
      <name val="Calibri"/>
      <family val="2"/>
      <scheme val="minor"/>
    </font>
    <font>
      <b/>
      <sz val="12"/>
      <color rgb="FF0070C0"/>
      <name val="Calibri"/>
      <family val="2"/>
      <scheme val="minor"/>
    </font>
    <font>
      <sz val="11"/>
      <color rgb="FF0070C0"/>
      <name val="Calibri"/>
      <family val="2"/>
      <scheme val="minor"/>
    </font>
    <font>
      <sz val="14"/>
      <color theme="1"/>
      <name val="Calibri"/>
      <family val="2"/>
      <scheme val="minor"/>
    </font>
    <font>
      <b/>
      <sz val="14"/>
      <color rgb="FF0070C0"/>
      <name val="Calibri"/>
      <family val="2"/>
      <scheme val="minor"/>
    </font>
    <font>
      <b/>
      <sz val="14"/>
      <color theme="4"/>
      <name val="Calibri"/>
      <family val="2"/>
      <scheme val="minor"/>
    </font>
    <font>
      <b/>
      <u/>
      <sz val="9"/>
      <color indexed="81"/>
      <name val="Tahoma"/>
      <family val="2"/>
    </font>
    <font>
      <sz val="10"/>
      <color indexed="81"/>
      <name val="Tahoma"/>
      <family val="2"/>
    </font>
    <font>
      <b/>
      <u/>
      <vertAlign val="subscript"/>
      <sz val="9"/>
      <color indexed="81"/>
      <name val="Tahoma"/>
      <family val="2"/>
    </font>
    <font>
      <vertAlign val="subscript"/>
      <sz val="9"/>
      <color indexed="81"/>
      <name val="Tahoma"/>
      <family val="2"/>
    </font>
    <font>
      <b/>
      <u/>
      <sz val="10"/>
      <color indexed="81"/>
      <name val="Tahoma"/>
      <family val="2"/>
    </font>
    <font>
      <sz val="9"/>
      <color indexed="81"/>
      <name val="Calibri"/>
      <family val="2"/>
    </font>
    <font>
      <u/>
      <sz val="11"/>
      <color theme="10"/>
      <name val="Calibri"/>
      <family val="2"/>
      <scheme val="minor"/>
    </font>
    <font>
      <sz val="11"/>
      <color rgb="FF000000"/>
      <name val="Arial"/>
      <family val="2"/>
    </font>
    <font>
      <b/>
      <sz val="10"/>
      <color rgb="FF000000"/>
      <name val="Arial"/>
      <family val="2"/>
    </font>
    <font>
      <sz val="10"/>
      <color rgb="FF000000"/>
      <name val="Arial"/>
      <family val="2"/>
    </font>
    <font>
      <b/>
      <u/>
      <sz val="10"/>
      <color rgb="FF0000FF"/>
      <name val="Arial"/>
      <family val="2"/>
    </font>
    <font>
      <b/>
      <sz val="10"/>
      <color rgb="FFFFFFFF"/>
      <name val="Arial"/>
      <family val="2"/>
    </font>
    <font>
      <b/>
      <u/>
      <sz val="11"/>
      <color rgb="FF0000FF"/>
      <name val="Arial"/>
      <family val="2"/>
    </font>
    <font>
      <b/>
      <sz val="9"/>
      <color indexed="81"/>
      <name val="Tahoma"/>
      <charset val="1"/>
    </font>
  </fonts>
  <fills count="20">
    <fill>
      <patternFill patternType="none"/>
    </fill>
    <fill>
      <patternFill patternType="gray125"/>
    </fill>
    <fill>
      <patternFill patternType="solid">
        <fgColor indexed="8"/>
        <bgColor indexed="64"/>
      </patternFill>
    </fill>
    <fill>
      <patternFill patternType="solid">
        <fgColor indexed="22"/>
        <bgColor indexed="64"/>
      </patternFill>
    </fill>
    <fill>
      <patternFill patternType="solid">
        <fgColor indexed="52"/>
        <bgColor indexed="64"/>
      </patternFill>
    </fill>
    <fill>
      <patternFill patternType="solid">
        <fgColor indexed="50"/>
        <bgColor indexed="64"/>
      </patternFill>
    </fill>
    <fill>
      <patternFill patternType="solid">
        <fgColor rgb="FFFF0000"/>
        <bgColor indexed="64"/>
      </patternFill>
    </fill>
    <fill>
      <patternFill patternType="solid">
        <fgColor rgb="FFFFFF00"/>
        <bgColor indexed="64"/>
      </patternFill>
    </fill>
    <fill>
      <patternFill patternType="solid">
        <fgColor theme="0" tint="-0.499984740745262"/>
        <bgColor indexed="64"/>
      </patternFill>
    </fill>
    <fill>
      <patternFill patternType="solid">
        <fgColor rgb="FFFFC000"/>
        <bgColor indexed="64"/>
      </patternFill>
    </fill>
    <fill>
      <patternFill patternType="solid">
        <fgColor theme="0" tint="-0.249977111117893"/>
        <bgColor indexed="64"/>
      </patternFill>
    </fill>
    <fill>
      <patternFill patternType="solid">
        <fgColor rgb="FF92D050"/>
        <bgColor indexed="64"/>
      </patternFill>
    </fill>
    <fill>
      <patternFill patternType="solid">
        <fgColor theme="0" tint="-0.34998626667073579"/>
        <bgColor indexed="64"/>
      </patternFill>
    </fill>
    <fill>
      <patternFill patternType="solid">
        <fgColor theme="1" tint="4.9989318521683403E-2"/>
        <bgColor indexed="64"/>
      </patternFill>
    </fill>
    <fill>
      <patternFill patternType="solid">
        <fgColor theme="5" tint="0.79998168889431442"/>
        <bgColor indexed="64"/>
      </patternFill>
    </fill>
    <fill>
      <patternFill patternType="solid">
        <fgColor theme="2" tint="-0.89999084444715716"/>
        <bgColor indexed="64"/>
      </patternFill>
    </fill>
    <fill>
      <patternFill patternType="solid">
        <fgColor theme="0"/>
        <bgColor indexed="64"/>
      </patternFill>
    </fill>
    <fill>
      <patternFill patternType="solid">
        <fgColor theme="1"/>
        <bgColor indexed="64"/>
      </patternFill>
    </fill>
    <fill>
      <patternFill patternType="solid">
        <fgColor rgb="FFDE0000"/>
        <bgColor rgb="FF000000"/>
      </patternFill>
    </fill>
    <fill>
      <patternFill patternType="solid">
        <fgColor rgb="FF000000"/>
        <bgColor rgb="FF000000"/>
      </patternFill>
    </fill>
  </fills>
  <borders count="22">
    <border>
      <left/>
      <right/>
      <top/>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theme="0"/>
      </left>
      <right style="thin">
        <color theme="0"/>
      </right>
      <top style="thin">
        <color theme="0"/>
      </top>
      <bottom style="thin">
        <color theme="0"/>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diagonal/>
    </border>
  </borders>
  <cellStyleXfs count="9">
    <xf numFmtId="0" fontId="0" fillId="0" borderId="0"/>
    <xf numFmtId="0" fontId="3" fillId="0" borderId="0"/>
    <xf numFmtId="43" fontId="4" fillId="0" borderId="0" applyFont="0" applyFill="0" applyBorder="0" applyAlignment="0" applyProtection="0"/>
    <xf numFmtId="0" fontId="4" fillId="0" borderId="0"/>
    <xf numFmtId="0" fontId="1" fillId="0" borderId="0"/>
    <xf numFmtId="43" fontId="1" fillId="0" borderId="0" applyFont="0" applyFill="0" applyBorder="0" applyAlignment="0" applyProtection="0"/>
    <xf numFmtId="0" fontId="4" fillId="0" borderId="0"/>
    <xf numFmtId="0" fontId="4" fillId="0" borderId="0"/>
    <xf numFmtId="0" fontId="45" fillId="0" borderId="0" applyNumberFormat="0" applyFill="0" applyBorder="0" applyAlignment="0" applyProtection="0"/>
  </cellStyleXfs>
  <cellXfs count="300">
    <xf numFmtId="0" fontId="0" fillId="0" borderId="0" xfId="0"/>
    <xf numFmtId="0" fontId="0" fillId="9" borderId="0" xfId="0" applyFill="1"/>
    <xf numFmtId="0" fontId="16" fillId="0" borderId="0" xfId="0" applyFont="1"/>
    <xf numFmtId="0" fontId="0" fillId="10" borderId="0" xfId="0" applyFill="1"/>
    <xf numFmtId="0" fontId="0" fillId="0" borderId="0" xfId="0"/>
    <xf numFmtId="0" fontId="4" fillId="0" borderId="0" xfId="3"/>
    <xf numFmtId="0" fontId="5" fillId="0" borderId="0" xfId="3" applyFont="1" applyFill="1" applyAlignment="1">
      <alignment horizontal="center"/>
    </xf>
    <xf numFmtId="0" fontId="5" fillId="3" borderId="0" xfId="3" applyFont="1" applyFill="1" applyAlignment="1">
      <alignment horizontal="center"/>
    </xf>
    <xf numFmtId="0" fontId="5" fillId="5" borderId="0" xfId="3" applyFont="1" applyFill="1" applyAlignment="1">
      <alignment horizontal="center"/>
    </xf>
    <xf numFmtId="0" fontId="4" fillId="0" borderId="0" xfId="3"/>
    <xf numFmtId="0" fontId="5" fillId="0" borderId="0" xfId="3" applyFont="1"/>
    <xf numFmtId="0" fontId="5" fillId="0" borderId="0" xfId="3" applyFont="1" applyFill="1" applyAlignment="1">
      <alignment horizontal="center"/>
    </xf>
    <xf numFmtId="0" fontId="5" fillId="3" borderId="0" xfId="3" applyFont="1" applyFill="1" applyAlignment="1">
      <alignment horizontal="center"/>
    </xf>
    <xf numFmtId="0" fontId="5" fillId="4" borderId="0" xfId="3" applyFont="1" applyFill="1" applyAlignment="1">
      <alignment horizontal="center"/>
    </xf>
    <xf numFmtId="0" fontId="5" fillId="5" borderId="0" xfId="3" applyFont="1" applyFill="1" applyAlignment="1">
      <alignment horizontal="center"/>
    </xf>
    <xf numFmtId="0" fontId="5" fillId="0" borderId="0" xfId="3" applyFont="1" applyBorder="1"/>
    <xf numFmtId="0" fontId="5" fillId="0" borderId="0" xfId="3" applyFont="1" applyBorder="1" applyAlignment="1">
      <alignment horizontal="center"/>
    </xf>
    <xf numFmtId="0" fontId="4" fillId="0" borderId="0" xfId="3"/>
    <xf numFmtId="0" fontId="9" fillId="0" borderId="0" xfId="3" applyFont="1" applyBorder="1"/>
    <xf numFmtId="0" fontId="5" fillId="0" borderId="0" xfId="3" applyFont="1" applyAlignment="1">
      <alignment horizontal="center"/>
    </xf>
    <xf numFmtId="2" fontId="0" fillId="10" borderId="0" xfId="0" applyNumberFormat="1" applyFill="1"/>
    <xf numFmtId="0" fontId="0" fillId="11" borderId="0" xfId="0" applyFill="1"/>
    <xf numFmtId="165" fontId="0" fillId="9" borderId="0" xfId="0" applyNumberFormat="1" applyFill="1"/>
    <xf numFmtId="0" fontId="5" fillId="0" borderId="0" xfId="3" applyFont="1" applyFill="1" applyAlignment="1">
      <alignment horizontal="right"/>
    </xf>
    <xf numFmtId="0" fontId="4" fillId="0" borderId="0" xfId="3" applyFont="1" applyFill="1" applyAlignment="1">
      <alignment horizontal="center"/>
    </xf>
    <xf numFmtId="0" fontId="5" fillId="0" borderId="0" xfId="3" applyFont="1" applyFill="1"/>
    <xf numFmtId="0" fontId="0" fillId="0" borderId="0" xfId="0" applyFill="1"/>
    <xf numFmtId="164" fontId="0" fillId="9" borderId="0" xfId="0" applyNumberFormat="1" applyFill="1"/>
    <xf numFmtId="2" fontId="0" fillId="9" borderId="0" xfId="0" applyNumberFormat="1" applyFill="1"/>
    <xf numFmtId="1" fontId="0" fillId="9" borderId="0" xfId="0" applyNumberFormat="1" applyFill="1"/>
    <xf numFmtId="0" fontId="15" fillId="0" borderId="0" xfId="0" applyFont="1" applyFill="1" applyBorder="1"/>
    <xf numFmtId="0" fontId="0" fillId="0" borderId="0" xfId="0"/>
    <xf numFmtId="164" fontId="0" fillId="0" borderId="0" xfId="0" applyNumberFormat="1"/>
    <xf numFmtId="11" fontId="14" fillId="10" borderId="0" xfId="0" applyNumberFormat="1" applyFont="1" applyFill="1"/>
    <xf numFmtId="0" fontId="17" fillId="0" borderId="0" xfId="0" applyFont="1"/>
    <xf numFmtId="0" fontId="5" fillId="0" borderId="0" xfId="3" applyFont="1" applyAlignment="1">
      <alignment horizontal="center"/>
    </xf>
    <xf numFmtId="167" fontId="0" fillId="9" borderId="0" xfId="0" applyNumberFormat="1" applyFill="1"/>
    <xf numFmtId="11" fontId="0" fillId="9" borderId="0" xfId="0" applyNumberFormat="1" applyFill="1"/>
    <xf numFmtId="0" fontId="5" fillId="0" borderId="0" xfId="3" applyFont="1" applyFill="1" applyAlignment="1">
      <alignment horizontal="left"/>
    </xf>
    <xf numFmtId="166" fontId="0" fillId="9" borderId="0" xfId="0" applyNumberFormat="1" applyFill="1"/>
    <xf numFmtId="0" fontId="14" fillId="10" borderId="0" xfId="0" applyFont="1" applyFill="1"/>
    <xf numFmtId="0" fontId="19" fillId="0" borderId="0" xfId="0" applyFont="1"/>
    <xf numFmtId="0" fontId="21" fillId="0" borderId="0" xfId="0" applyFont="1"/>
    <xf numFmtId="0" fontId="0" fillId="12" borderId="0" xfId="0" applyFill="1"/>
    <xf numFmtId="1" fontId="0" fillId="0" borderId="0" xfId="0" applyNumberFormat="1"/>
    <xf numFmtId="0" fontId="5" fillId="0" borderId="0" xfId="3" applyFont="1" applyAlignment="1">
      <alignment horizontal="center"/>
    </xf>
    <xf numFmtId="0" fontId="22" fillId="0" borderId="0" xfId="0" applyFont="1"/>
    <xf numFmtId="0" fontId="23" fillId="0" borderId="0" xfId="0" applyFont="1"/>
    <xf numFmtId="164" fontId="4" fillId="0" borderId="0" xfId="3" applyNumberFormat="1"/>
    <xf numFmtId="0" fontId="0" fillId="0" borderId="0" xfId="0" applyBorder="1"/>
    <xf numFmtId="2" fontId="0" fillId="0" borderId="0" xfId="0" applyNumberFormat="1" applyBorder="1"/>
    <xf numFmtId="0" fontId="24" fillId="0" borderId="0" xfId="0" applyFont="1"/>
    <xf numFmtId="2" fontId="0" fillId="0" borderId="5" xfId="0" applyNumberFormat="1" applyBorder="1"/>
    <xf numFmtId="2" fontId="0" fillId="0" borderId="7" xfId="0" applyNumberFormat="1" applyBorder="1"/>
    <xf numFmtId="0" fontId="4" fillId="0" borderId="8" xfId="3" applyBorder="1"/>
    <xf numFmtId="0" fontId="0" fillId="0" borderId="8" xfId="0" applyBorder="1"/>
    <xf numFmtId="0" fontId="4" fillId="0" borderId="8" xfId="3" applyFill="1" applyBorder="1"/>
    <xf numFmtId="0" fontId="4" fillId="0" borderId="9" xfId="3" applyFill="1" applyBorder="1"/>
    <xf numFmtId="0" fontId="0" fillId="0" borderId="5" xfId="0" applyBorder="1"/>
    <xf numFmtId="0" fontId="4" fillId="0" borderId="7" xfId="3" applyBorder="1"/>
    <xf numFmtId="0" fontId="4" fillId="0" borderId="7" xfId="3" applyFill="1" applyBorder="1"/>
    <xf numFmtId="0" fontId="0" fillId="0" borderId="6" xfId="0" applyBorder="1"/>
    <xf numFmtId="0" fontId="0" fillId="0" borderId="7" xfId="0" applyBorder="1"/>
    <xf numFmtId="0" fontId="0" fillId="0" borderId="9" xfId="0" applyBorder="1"/>
    <xf numFmtId="164" fontId="0" fillId="0" borderId="0" xfId="0" applyNumberFormat="1" applyBorder="1"/>
    <xf numFmtId="164" fontId="0" fillId="0" borderId="8" xfId="0" applyNumberFormat="1" applyBorder="1"/>
    <xf numFmtId="0" fontId="4" fillId="0" borderId="5" xfId="3" applyBorder="1"/>
    <xf numFmtId="2" fontId="0" fillId="0" borderId="10" xfId="0" applyNumberFormat="1" applyBorder="1"/>
    <xf numFmtId="0" fontId="25" fillId="0" borderId="0" xfId="0" applyFont="1"/>
    <xf numFmtId="0" fontId="26" fillId="0" borderId="0" xfId="3" applyFont="1"/>
    <xf numFmtId="168" fontId="0" fillId="0" borderId="0" xfId="0" applyNumberFormat="1"/>
    <xf numFmtId="0" fontId="0" fillId="0" borderId="2" xfId="0" applyBorder="1"/>
    <xf numFmtId="164" fontId="4" fillId="0" borderId="3" xfId="3" applyNumberFormat="1" applyBorder="1"/>
    <xf numFmtId="0" fontId="4" fillId="0" borderId="3" xfId="3" applyBorder="1"/>
    <xf numFmtId="0" fontId="0" fillId="0" borderId="3" xfId="0" applyBorder="1"/>
    <xf numFmtId="0" fontId="4" fillId="0" borderId="2" xfId="3" applyBorder="1"/>
    <xf numFmtId="164" fontId="0" fillId="0" borderId="3" xfId="0" applyNumberFormat="1" applyBorder="1"/>
    <xf numFmtId="0" fontId="0" fillId="0" borderId="4" xfId="0" applyBorder="1"/>
    <xf numFmtId="164" fontId="4" fillId="0" borderId="0" xfId="3" applyNumberFormat="1" applyBorder="1"/>
    <xf numFmtId="0" fontId="4" fillId="0" borderId="0" xfId="3" applyBorder="1"/>
    <xf numFmtId="164" fontId="4" fillId="0" borderId="8" xfId="3" applyNumberFormat="1" applyBorder="1"/>
    <xf numFmtId="0" fontId="4" fillId="0" borderId="0" xfId="3" applyFill="1" applyBorder="1"/>
    <xf numFmtId="0" fontId="4" fillId="0" borderId="5" xfId="3" applyFill="1" applyBorder="1"/>
    <xf numFmtId="0" fontId="4" fillId="0" borderId="6" xfId="3" applyFill="1" applyBorder="1"/>
    <xf numFmtId="0" fontId="0" fillId="0" borderId="10" xfId="0" applyBorder="1"/>
    <xf numFmtId="0" fontId="0" fillId="0" borderId="11" xfId="0" applyBorder="1"/>
    <xf numFmtId="164" fontId="4" fillId="0" borderId="11" xfId="3" applyNumberFormat="1" applyBorder="1"/>
    <xf numFmtId="0" fontId="4" fillId="0" borderId="11" xfId="3" applyBorder="1"/>
    <xf numFmtId="0" fontId="4" fillId="0" borderId="10" xfId="3" applyBorder="1"/>
    <xf numFmtId="164" fontId="0" fillId="0" borderId="11" xfId="0" applyNumberFormat="1" applyBorder="1"/>
    <xf numFmtId="0" fontId="0" fillId="0" borderId="12" xfId="0" applyBorder="1"/>
    <xf numFmtId="1" fontId="0" fillId="0" borderId="4" xfId="0" applyNumberFormat="1" applyBorder="1"/>
    <xf numFmtId="1" fontId="0" fillId="0" borderId="6" xfId="0" applyNumberFormat="1" applyBorder="1"/>
    <xf numFmtId="1" fontId="0" fillId="0" borderId="9" xfId="0" applyNumberFormat="1" applyBorder="1"/>
    <xf numFmtId="0" fontId="0" fillId="14" borderId="0" xfId="0" applyFill="1"/>
    <xf numFmtId="0" fontId="4" fillId="0" borderId="0" xfId="3" applyFont="1" applyFill="1" applyBorder="1" applyAlignment="1" applyProtection="1">
      <alignment horizontal="left"/>
    </xf>
    <xf numFmtId="0" fontId="4" fillId="0" borderId="8" xfId="3" applyFont="1" applyFill="1" applyBorder="1" applyAlignment="1" applyProtection="1">
      <alignment horizontal="left"/>
    </xf>
    <xf numFmtId="0" fontId="5" fillId="0" borderId="0" xfId="3" applyFont="1" applyAlignment="1">
      <alignment horizontal="center"/>
    </xf>
    <xf numFmtId="0" fontId="0" fillId="6" borderId="0" xfId="0" applyFill="1" applyProtection="1">
      <protection hidden="1"/>
    </xf>
    <xf numFmtId="0" fontId="10" fillId="6" borderId="0" xfId="0" applyFont="1" applyFill="1" applyAlignment="1" applyProtection="1">
      <alignment horizontal="left" vertical="center"/>
      <protection hidden="1"/>
    </xf>
    <xf numFmtId="0" fontId="0" fillId="6" borderId="0" xfId="0" applyFill="1" applyAlignment="1" applyProtection="1">
      <alignment horizontal="right"/>
      <protection hidden="1"/>
    </xf>
    <xf numFmtId="0" fontId="0" fillId="6" borderId="0" xfId="0" applyFill="1" applyBorder="1" applyProtection="1">
      <protection hidden="1"/>
    </xf>
    <xf numFmtId="0" fontId="14" fillId="8" borderId="0" xfId="0" applyFont="1" applyFill="1" applyProtection="1">
      <protection hidden="1"/>
    </xf>
    <xf numFmtId="0" fontId="0" fillId="15" borderId="0" xfId="0" applyFill="1" applyProtection="1">
      <protection hidden="1"/>
    </xf>
    <xf numFmtId="0" fontId="0" fillId="8" borderId="0" xfId="0" applyFill="1" applyBorder="1" applyProtection="1">
      <protection hidden="1"/>
    </xf>
    <xf numFmtId="0" fontId="0" fillId="8" borderId="0" xfId="0" applyFill="1" applyBorder="1" applyAlignment="1" applyProtection="1">
      <alignment horizontal="right"/>
      <protection hidden="1"/>
    </xf>
    <xf numFmtId="0" fontId="14" fillId="8" borderId="0" xfId="0" applyFont="1" applyFill="1" applyBorder="1" applyProtection="1">
      <protection hidden="1"/>
    </xf>
    <xf numFmtId="0" fontId="0" fillId="15" borderId="0" xfId="0" applyFill="1" applyBorder="1" applyProtection="1">
      <protection hidden="1"/>
    </xf>
    <xf numFmtId="0" fontId="2" fillId="8" borderId="0" xfId="0" applyFont="1" applyFill="1" applyBorder="1" applyProtection="1">
      <protection hidden="1"/>
    </xf>
    <xf numFmtId="0" fontId="0" fillId="7" borderId="0" xfId="0" applyFill="1" applyBorder="1" applyProtection="1">
      <protection hidden="1"/>
    </xf>
    <xf numFmtId="0" fontId="2" fillId="8" borderId="0" xfId="0" quotePrefix="1" applyFont="1" applyFill="1" applyBorder="1" applyProtection="1">
      <protection hidden="1"/>
    </xf>
    <xf numFmtId="0" fontId="0" fillId="8" borderId="1" xfId="0" applyFill="1" applyBorder="1" applyProtection="1">
      <protection hidden="1"/>
    </xf>
    <xf numFmtId="0" fontId="0" fillId="8" borderId="1" xfId="0" applyFill="1" applyBorder="1" applyAlignment="1" applyProtection="1">
      <alignment horizontal="right"/>
      <protection hidden="1"/>
    </xf>
    <xf numFmtId="0" fontId="14" fillId="8" borderId="1" xfId="0" applyFont="1" applyFill="1" applyBorder="1" applyProtection="1">
      <protection hidden="1"/>
    </xf>
    <xf numFmtId="0" fontId="0" fillId="15" borderId="1" xfId="0" applyFill="1" applyBorder="1" applyProtection="1">
      <protection hidden="1"/>
    </xf>
    <xf numFmtId="0" fontId="0" fillId="16" borderId="0" xfId="0" applyFill="1" applyProtection="1">
      <protection hidden="1"/>
    </xf>
    <xf numFmtId="0" fontId="0" fillId="16" borderId="0" xfId="0" applyFill="1" applyAlignment="1" applyProtection="1">
      <alignment horizontal="right"/>
      <protection hidden="1"/>
    </xf>
    <xf numFmtId="49" fontId="0" fillId="16" borderId="0" xfId="0" applyNumberFormat="1" applyFill="1" applyProtection="1">
      <protection hidden="1"/>
    </xf>
    <xf numFmtId="0" fontId="0" fillId="16" borderId="0" xfId="0" applyFill="1" applyBorder="1" applyProtection="1">
      <protection hidden="1"/>
    </xf>
    <xf numFmtId="0" fontId="0" fillId="16" borderId="2" xfId="0" applyFill="1" applyBorder="1" applyProtection="1">
      <protection hidden="1"/>
    </xf>
    <xf numFmtId="0" fontId="0" fillId="16" borderId="3" xfId="0" applyFill="1" applyBorder="1" applyProtection="1">
      <protection hidden="1"/>
    </xf>
    <xf numFmtId="0" fontId="12" fillId="16" borderId="3" xfId="3" applyFont="1" applyFill="1" applyBorder="1" applyAlignment="1" applyProtection="1">
      <alignment horizontal="right"/>
      <protection hidden="1"/>
    </xf>
    <xf numFmtId="0" fontId="0" fillId="16" borderId="4" xfId="0" applyFill="1" applyBorder="1" applyProtection="1">
      <protection hidden="1"/>
    </xf>
    <xf numFmtId="0" fontId="0" fillId="16" borderId="5" xfId="0" applyFill="1" applyBorder="1" applyProtection="1">
      <protection hidden="1"/>
    </xf>
    <xf numFmtId="0" fontId="12" fillId="16" borderId="0" xfId="3" applyFont="1" applyFill="1" applyBorder="1" applyAlignment="1" applyProtection="1">
      <alignment horizontal="right"/>
      <protection hidden="1"/>
    </xf>
    <xf numFmtId="0" fontId="0" fillId="16" borderId="6" xfId="0" applyFill="1" applyBorder="1" applyProtection="1">
      <protection hidden="1"/>
    </xf>
    <xf numFmtId="0" fontId="12" fillId="16" borderId="0" xfId="0" applyFont="1" applyFill="1" applyBorder="1" applyProtection="1">
      <protection hidden="1"/>
    </xf>
    <xf numFmtId="0" fontId="0" fillId="16" borderId="8" xfId="0" applyFill="1" applyBorder="1" applyProtection="1">
      <protection hidden="1"/>
    </xf>
    <xf numFmtId="0" fontId="0" fillId="16" borderId="9" xfId="0" applyFill="1" applyBorder="1" applyProtection="1">
      <protection hidden="1"/>
    </xf>
    <xf numFmtId="0" fontId="12" fillId="16" borderId="0" xfId="0" applyFont="1" applyFill="1" applyProtection="1">
      <protection hidden="1"/>
    </xf>
    <xf numFmtId="0" fontId="0" fillId="16" borderId="7" xfId="0" applyFill="1" applyBorder="1" applyProtection="1">
      <protection hidden="1"/>
    </xf>
    <xf numFmtId="0" fontId="12" fillId="16" borderId="8" xfId="3" applyFont="1" applyFill="1" applyBorder="1" applyAlignment="1" applyProtection="1">
      <alignment horizontal="right"/>
      <protection hidden="1"/>
    </xf>
    <xf numFmtId="0" fontId="0" fillId="16" borderId="0" xfId="0" applyFill="1" applyBorder="1" applyAlignment="1" applyProtection="1">
      <alignment horizontal="right"/>
      <protection hidden="1"/>
    </xf>
    <xf numFmtId="0" fontId="16" fillId="16" borderId="6" xfId="0" applyFont="1" applyFill="1" applyBorder="1" applyProtection="1">
      <protection hidden="1"/>
    </xf>
    <xf numFmtId="0" fontId="0" fillId="16" borderId="8" xfId="0" applyFill="1" applyBorder="1" applyAlignment="1" applyProtection="1">
      <alignment horizontal="right"/>
      <protection hidden="1"/>
    </xf>
    <xf numFmtId="0" fontId="16" fillId="16" borderId="9" xfId="0" applyFont="1" applyFill="1" applyBorder="1" applyProtection="1">
      <protection hidden="1"/>
    </xf>
    <xf numFmtId="0" fontId="0" fillId="16" borderId="3" xfId="0" applyFill="1" applyBorder="1" applyAlignment="1" applyProtection="1">
      <alignment horizontal="right"/>
      <protection hidden="1"/>
    </xf>
    <xf numFmtId="0" fontId="15" fillId="16" borderId="2" xfId="0" applyFont="1" applyFill="1" applyBorder="1" applyProtection="1">
      <protection hidden="1"/>
    </xf>
    <xf numFmtId="0" fontId="14" fillId="16" borderId="3" xfId="0" applyFont="1" applyFill="1" applyBorder="1" applyAlignment="1" applyProtection="1">
      <alignment horizontal="right"/>
      <protection hidden="1"/>
    </xf>
    <xf numFmtId="0" fontId="15" fillId="16" borderId="5" xfId="0" applyFont="1" applyFill="1" applyBorder="1" applyProtection="1">
      <protection hidden="1"/>
    </xf>
    <xf numFmtId="0" fontId="22" fillId="16" borderId="0" xfId="0" applyFont="1" applyFill="1" applyBorder="1" applyAlignment="1" applyProtection="1">
      <alignment horizontal="right"/>
      <protection hidden="1"/>
    </xf>
    <xf numFmtId="0" fontId="0" fillId="16" borderId="0" xfId="0" applyFill="1" applyBorder="1" applyAlignment="1" applyProtection="1">
      <alignment horizontal="center"/>
      <protection hidden="1"/>
    </xf>
    <xf numFmtId="1" fontId="0" fillId="16" borderId="0" xfId="0" applyNumberFormat="1" applyFill="1" applyProtection="1">
      <protection hidden="1"/>
    </xf>
    <xf numFmtId="0" fontId="0" fillId="0" borderId="0" xfId="0" applyFill="1" applyProtection="1">
      <protection hidden="1"/>
    </xf>
    <xf numFmtId="0" fontId="27" fillId="13" borderId="0" xfId="0" applyFont="1" applyFill="1" applyProtection="1">
      <protection hidden="1"/>
    </xf>
    <xf numFmtId="0" fontId="0" fillId="13" borderId="0" xfId="0" applyFill="1" applyProtection="1">
      <protection hidden="1"/>
    </xf>
    <xf numFmtId="0" fontId="0" fillId="13" borderId="0" xfId="0" applyFill="1" applyAlignment="1" applyProtection="1">
      <alignment horizontal="right"/>
      <protection hidden="1"/>
    </xf>
    <xf numFmtId="0" fontId="0" fillId="17" borderId="0" xfId="0" applyFill="1" applyProtection="1">
      <protection hidden="1"/>
    </xf>
    <xf numFmtId="0" fontId="0" fillId="17" borderId="0" xfId="0" applyFill="1" applyBorder="1" applyProtection="1">
      <protection hidden="1"/>
    </xf>
    <xf numFmtId="0" fontId="4" fillId="16" borderId="3" xfId="3" applyFont="1" applyFill="1" applyBorder="1" applyAlignment="1" applyProtection="1">
      <alignment horizontal="right"/>
      <protection hidden="1"/>
    </xf>
    <xf numFmtId="0" fontId="4" fillId="16" borderId="4" xfId="3" applyFont="1" applyFill="1" applyBorder="1" applyProtection="1">
      <protection hidden="1"/>
    </xf>
    <xf numFmtId="0" fontId="4" fillId="16" borderId="0" xfId="3" applyFont="1" applyFill="1" applyBorder="1" applyAlignment="1" applyProtection="1">
      <alignment horizontal="right"/>
      <protection hidden="1"/>
    </xf>
    <xf numFmtId="0" fontId="4" fillId="16" borderId="6" xfId="3" applyFont="1" applyFill="1" applyBorder="1" applyProtection="1">
      <protection hidden="1"/>
    </xf>
    <xf numFmtId="0" fontId="4" fillId="16" borderId="8" xfId="3" applyFont="1" applyFill="1" applyBorder="1" applyAlignment="1" applyProtection="1">
      <alignment horizontal="right"/>
      <protection hidden="1"/>
    </xf>
    <xf numFmtId="0" fontId="4" fillId="16" borderId="9" xfId="3" applyFont="1" applyFill="1" applyBorder="1" applyProtection="1">
      <protection hidden="1"/>
    </xf>
    <xf numFmtId="0" fontId="0" fillId="8" borderId="0" xfId="0" applyFill="1" applyProtection="1">
      <protection hidden="1"/>
    </xf>
    <xf numFmtId="0" fontId="0" fillId="8" borderId="0" xfId="0" applyFill="1" applyAlignment="1" applyProtection="1">
      <alignment horizontal="right"/>
      <protection hidden="1"/>
    </xf>
    <xf numFmtId="0" fontId="0" fillId="15" borderId="0" xfId="0" applyFill="1" applyAlignment="1" applyProtection="1">
      <alignment horizontal="right"/>
      <protection hidden="1"/>
    </xf>
    <xf numFmtId="0" fontId="14" fillId="15" borderId="0" xfId="0" applyFont="1" applyFill="1" applyProtection="1">
      <protection hidden="1"/>
    </xf>
    <xf numFmtId="0" fontId="30" fillId="16" borderId="0" xfId="0" applyFont="1" applyFill="1" applyProtection="1">
      <protection hidden="1"/>
    </xf>
    <xf numFmtId="0" fontId="0" fillId="7" borderId="14" xfId="0" applyFill="1" applyBorder="1" applyProtection="1">
      <protection locked="0" hidden="1"/>
    </xf>
    <xf numFmtId="0" fontId="0" fillId="7" borderId="15" xfId="0" applyFill="1" applyBorder="1" applyProtection="1">
      <protection locked="0" hidden="1"/>
    </xf>
    <xf numFmtId="2" fontId="0" fillId="16" borderId="15" xfId="0" applyNumberFormat="1" applyFill="1" applyBorder="1" applyProtection="1">
      <protection hidden="1"/>
    </xf>
    <xf numFmtId="0" fontId="0" fillId="16" borderId="15" xfId="0" applyFill="1" applyBorder="1" applyProtection="1">
      <protection hidden="1"/>
    </xf>
    <xf numFmtId="1" fontId="0" fillId="16" borderId="15" xfId="0" applyNumberFormat="1" applyFill="1" applyBorder="1" applyProtection="1">
      <protection hidden="1"/>
    </xf>
    <xf numFmtId="2" fontId="0" fillId="16" borderId="16" xfId="0" applyNumberFormat="1" applyFill="1" applyBorder="1" applyProtection="1">
      <protection hidden="1"/>
    </xf>
    <xf numFmtId="0" fontId="0" fillId="7" borderId="16" xfId="0" applyFill="1" applyBorder="1" applyProtection="1">
      <protection locked="0" hidden="1"/>
    </xf>
    <xf numFmtId="2" fontId="0" fillId="0" borderId="15" xfId="0" applyNumberFormat="1" applyBorder="1" applyProtection="1">
      <protection hidden="1"/>
    </xf>
    <xf numFmtId="0" fontId="0" fillId="16" borderId="15" xfId="0" applyFill="1" applyBorder="1" applyAlignment="1" applyProtection="1">
      <alignment horizontal="center"/>
      <protection hidden="1"/>
    </xf>
    <xf numFmtId="1" fontId="0" fillId="16" borderId="7" xfId="0" applyNumberFormat="1" applyFill="1" applyBorder="1" applyProtection="1">
      <protection hidden="1"/>
    </xf>
    <xf numFmtId="0" fontId="0" fillId="7" borderId="13" xfId="0" applyFill="1" applyBorder="1" applyProtection="1">
      <protection locked="0" hidden="1"/>
    </xf>
    <xf numFmtId="2" fontId="0" fillId="16" borderId="10" xfId="0" applyNumberFormat="1" applyFill="1" applyBorder="1" applyProtection="1">
      <protection hidden="1"/>
    </xf>
    <xf numFmtId="2" fontId="0" fillId="0" borderId="0" xfId="0" applyNumberFormat="1" applyFill="1"/>
    <xf numFmtId="0" fontId="5" fillId="0" borderId="0" xfId="3" applyFont="1" applyAlignment="1">
      <alignment horizontal="center"/>
    </xf>
    <xf numFmtId="0" fontId="0" fillId="0" borderId="0" xfId="0" applyNumberFormat="1" applyFill="1"/>
    <xf numFmtId="0" fontId="0" fillId="16" borderId="16" xfId="0" applyFill="1" applyBorder="1" applyProtection="1">
      <protection hidden="1"/>
    </xf>
    <xf numFmtId="2" fontId="0" fillId="11" borderId="0" xfId="0" applyNumberFormat="1" applyFill="1"/>
    <xf numFmtId="0" fontId="3" fillId="0" borderId="0" xfId="3" applyFont="1"/>
    <xf numFmtId="0" fontId="3" fillId="11" borderId="0" xfId="3" applyFont="1" applyFill="1"/>
    <xf numFmtId="0" fontId="5" fillId="9" borderId="0" xfId="3" applyFont="1" applyFill="1" applyAlignment="1">
      <alignment horizontal="center"/>
    </xf>
    <xf numFmtId="2" fontId="0" fillId="16" borderId="0" xfId="0" applyNumberFormat="1" applyFill="1" applyBorder="1" applyProtection="1">
      <protection hidden="1"/>
    </xf>
    <xf numFmtId="0" fontId="0" fillId="16" borderId="14" xfId="0" applyFill="1" applyBorder="1" applyProtection="1">
      <protection hidden="1"/>
    </xf>
    <xf numFmtId="2" fontId="30" fillId="0" borderId="0" xfId="0" applyNumberFormat="1" applyFont="1" applyFill="1"/>
    <xf numFmtId="169" fontId="0" fillId="9" borderId="0" xfId="0" applyNumberFormat="1" applyFill="1"/>
    <xf numFmtId="0" fontId="0" fillId="6" borderId="0" xfId="0" applyFill="1"/>
    <xf numFmtId="0" fontId="30" fillId="0" borderId="0" xfId="0" applyFont="1" applyFill="1"/>
    <xf numFmtId="0" fontId="5" fillId="0" borderId="0" xfId="3" applyFont="1" applyAlignment="1">
      <alignment horizontal="center"/>
    </xf>
    <xf numFmtId="0" fontId="0" fillId="16" borderId="15" xfId="0" applyFont="1" applyFill="1" applyBorder="1" applyAlignment="1" applyProtection="1">
      <alignment vertical="top"/>
      <protection hidden="1"/>
    </xf>
    <xf numFmtId="0" fontId="0" fillId="0" borderId="15" xfId="0" applyFill="1" applyBorder="1" applyProtection="1">
      <protection hidden="1"/>
    </xf>
    <xf numFmtId="0" fontId="16" fillId="16" borderId="10" xfId="0" applyFont="1" applyFill="1" applyBorder="1" applyAlignment="1" applyProtection="1">
      <alignment horizontal="left"/>
      <protection hidden="1"/>
    </xf>
    <xf numFmtId="0" fontId="0" fillId="16" borderId="7" xfId="0" applyFill="1" applyBorder="1" applyAlignment="1" applyProtection="1">
      <alignment horizontal="left"/>
      <protection hidden="1"/>
    </xf>
    <xf numFmtId="0" fontId="32" fillId="0" borderId="0" xfId="0" applyFont="1"/>
    <xf numFmtId="0" fontId="0" fillId="0" borderId="0" xfId="0" applyFont="1"/>
    <xf numFmtId="0" fontId="33" fillId="0" borderId="0" xfId="0" applyFont="1"/>
    <xf numFmtId="0" fontId="0" fillId="0" borderId="0" xfId="0" applyFill="1" applyAlignment="1" applyProtection="1">
      <alignment horizontal="right"/>
      <protection hidden="1"/>
    </xf>
    <xf numFmtId="0" fontId="16" fillId="16" borderId="15" xfId="0" applyFont="1" applyFill="1" applyBorder="1" applyProtection="1">
      <protection hidden="1"/>
    </xf>
    <xf numFmtId="0" fontId="14" fillId="16" borderId="0" xfId="0" applyFont="1" applyFill="1" applyBorder="1" applyAlignment="1" applyProtection="1">
      <alignment horizontal="right"/>
      <protection hidden="1"/>
    </xf>
    <xf numFmtId="0" fontId="0" fillId="7" borderId="14" xfId="0" applyFont="1" applyFill="1" applyBorder="1" applyAlignment="1" applyProtection="1">
      <alignment horizontal="right" vertical="top"/>
      <protection hidden="1"/>
    </xf>
    <xf numFmtId="170" fontId="0" fillId="10" borderId="0" xfId="0" applyNumberFormat="1" applyFill="1"/>
    <xf numFmtId="0" fontId="0" fillId="0" borderId="0" xfId="0" applyAlignment="1">
      <alignment horizontal="right"/>
    </xf>
    <xf numFmtId="0" fontId="12" fillId="16" borderId="3" xfId="0" applyFont="1" applyFill="1" applyBorder="1" applyProtection="1">
      <protection hidden="1"/>
    </xf>
    <xf numFmtId="168" fontId="0" fillId="0" borderId="15" xfId="0" applyNumberFormat="1" applyFill="1" applyBorder="1" applyProtection="1">
      <protection hidden="1"/>
    </xf>
    <xf numFmtId="168" fontId="0" fillId="0" borderId="15" xfId="0" applyNumberFormat="1" applyBorder="1" applyProtection="1">
      <protection hidden="1"/>
    </xf>
    <xf numFmtId="2" fontId="0" fillId="0" borderId="16" xfId="0" applyNumberFormat="1" applyBorder="1" applyProtection="1">
      <protection hidden="1"/>
    </xf>
    <xf numFmtId="0" fontId="0" fillId="16" borderId="0" xfId="0" applyFill="1" applyBorder="1"/>
    <xf numFmtId="0" fontId="0" fillId="0" borderId="0" xfId="0" applyBorder="1" applyAlignment="1">
      <alignment horizontal="center"/>
    </xf>
    <xf numFmtId="0" fontId="0" fillId="0" borderId="3" xfId="0" applyBorder="1" applyAlignment="1">
      <alignment horizontal="center"/>
    </xf>
    <xf numFmtId="0" fontId="0" fillId="0" borderId="0" xfId="0" applyBorder="1" applyAlignment="1"/>
    <xf numFmtId="0" fontId="0" fillId="0" borderId="6" xfId="0" applyBorder="1" applyAlignment="1"/>
    <xf numFmtId="171" fontId="0" fillId="10" borderId="0" xfId="0" applyNumberFormat="1" applyFill="1"/>
    <xf numFmtId="0" fontId="0" fillId="0" borderId="0" xfId="0" applyBorder="1" applyAlignment="1">
      <alignment horizontal="center" wrapText="1"/>
    </xf>
    <xf numFmtId="0" fontId="0" fillId="0" borderId="0" xfId="0" applyFill="1" applyBorder="1"/>
    <xf numFmtId="0" fontId="0" fillId="14" borderId="0" xfId="0" applyFill="1" applyBorder="1"/>
    <xf numFmtId="0" fontId="0" fillId="7" borderId="0" xfId="0" applyFill="1" applyBorder="1"/>
    <xf numFmtId="0" fontId="0" fillId="14" borderId="6" xfId="0" applyFill="1" applyBorder="1"/>
    <xf numFmtId="0" fontId="0" fillId="0" borderId="5" xfId="0" applyFill="1" applyBorder="1"/>
    <xf numFmtId="0" fontId="0" fillId="0" borderId="6" xfId="0" applyFill="1" applyBorder="1"/>
    <xf numFmtId="0" fontId="0" fillId="0" borderId="7" xfId="0" applyFill="1" applyBorder="1"/>
    <xf numFmtId="0" fontId="0" fillId="0" borderId="8" xfId="0" applyFill="1" applyBorder="1"/>
    <xf numFmtId="0" fontId="0" fillId="0" borderId="9" xfId="0" applyFill="1" applyBorder="1"/>
    <xf numFmtId="0" fontId="0" fillId="14" borderId="5" xfId="0" applyFill="1" applyBorder="1"/>
    <xf numFmtId="0" fontId="0" fillId="7" borderId="6" xfId="0" applyFill="1" applyBorder="1"/>
    <xf numFmtId="0" fontId="0" fillId="0" borderId="5" xfId="0" applyBorder="1" applyAlignment="1"/>
    <xf numFmtId="168" fontId="0" fillId="16" borderId="0" xfId="0" applyNumberFormat="1" applyFill="1" applyBorder="1" applyProtection="1">
      <protection hidden="1"/>
    </xf>
    <xf numFmtId="0" fontId="16" fillId="16" borderId="0" xfId="0" applyFont="1" applyFill="1" applyBorder="1" applyProtection="1">
      <protection hidden="1"/>
    </xf>
    <xf numFmtId="0" fontId="0" fillId="0" borderId="0" xfId="0" applyFill="1" applyBorder="1" applyProtection="1">
      <protection hidden="1"/>
    </xf>
    <xf numFmtId="0" fontId="4" fillId="16" borderId="0" xfId="3" applyFont="1" applyFill="1" applyBorder="1" applyProtection="1">
      <protection hidden="1"/>
    </xf>
    <xf numFmtId="0" fontId="12" fillId="16" borderId="0" xfId="0" applyFont="1" applyFill="1" applyBorder="1" applyAlignment="1" applyProtection="1">
      <alignment horizontal="right"/>
      <protection hidden="1"/>
    </xf>
    <xf numFmtId="0" fontId="35" fillId="16" borderId="0" xfId="0" applyFont="1" applyFill="1" applyBorder="1" applyProtection="1">
      <protection hidden="1"/>
    </xf>
    <xf numFmtId="0" fontId="35" fillId="16" borderId="0" xfId="0" applyFont="1" applyFill="1" applyBorder="1" applyAlignment="1" applyProtection="1">
      <alignment horizontal="center"/>
      <protection hidden="1"/>
    </xf>
    <xf numFmtId="0" fontId="35" fillId="16" borderId="0" xfId="0" applyFont="1" applyFill="1" applyProtection="1">
      <protection hidden="1"/>
    </xf>
    <xf numFmtId="0" fontId="12" fillId="16" borderId="2" xfId="0" applyFont="1" applyFill="1" applyBorder="1" applyProtection="1">
      <protection hidden="1"/>
    </xf>
    <xf numFmtId="0" fontId="34" fillId="16" borderId="0" xfId="0" applyFont="1" applyFill="1" applyBorder="1" applyAlignment="1" applyProtection="1">
      <alignment horizontal="right"/>
      <protection hidden="1"/>
    </xf>
    <xf numFmtId="0" fontId="0" fillId="0" borderId="17" xfId="0" applyBorder="1"/>
    <xf numFmtId="0" fontId="0" fillId="0" borderId="17" xfId="0" applyFill="1" applyBorder="1"/>
    <xf numFmtId="0" fontId="0" fillId="16" borderId="18" xfId="0" applyFill="1" applyBorder="1" applyProtection="1">
      <protection hidden="1"/>
    </xf>
    <xf numFmtId="0" fontId="15" fillId="16" borderId="0" xfId="0" applyFont="1" applyFill="1" applyBorder="1" applyAlignment="1" applyProtection="1">
      <alignment horizontal="right"/>
      <protection hidden="1"/>
    </xf>
    <xf numFmtId="0" fontId="36" fillId="0" borderId="0" xfId="0" applyFont="1"/>
    <xf numFmtId="0" fontId="0" fillId="0" borderId="19" xfId="0" applyBorder="1"/>
    <xf numFmtId="0" fontId="0" fillId="0" borderId="20" xfId="0" applyBorder="1"/>
    <xf numFmtId="0" fontId="0" fillId="0" borderId="20" xfId="0" applyFill="1" applyBorder="1"/>
    <xf numFmtId="0" fontId="0" fillId="0" borderId="21" xfId="0" applyBorder="1"/>
    <xf numFmtId="0" fontId="0" fillId="0" borderId="21" xfId="0" applyFill="1" applyBorder="1"/>
    <xf numFmtId="0" fontId="35" fillId="16" borderId="2" xfId="0" applyFont="1" applyFill="1" applyBorder="1" applyProtection="1">
      <protection hidden="1"/>
    </xf>
    <xf numFmtId="0" fontId="3" fillId="0" borderId="0" xfId="3" applyFont="1" applyFill="1" applyBorder="1" applyAlignment="1" applyProtection="1">
      <alignment horizontal="left"/>
    </xf>
    <xf numFmtId="49" fontId="0" fillId="16" borderId="0" xfId="0" applyNumberFormat="1" applyFill="1" applyAlignment="1" applyProtection="1">
      <alignment horizontal="right"/>
      <protection hidden="1"/>
    </xf>
    <xf numFmtId="0" fontId="37" fillId="16" borderId="0" xfId="0" applyFont="1" applyFill="1" applyBorder="1" applyProtection="1">
      <protection hidden="1"/>
    </xf>
    <xf numFmtId="0" fontId="37" fillId="16" borderId="0" xfId="0" applyFont="1" applyFill="1" applyProtection="1">
      <protection hidden="1"/>
    </xf>
    <xf numFmtId="0" fontId="0" fillId="0" borderId="0" xfId="0" applyBorder="1" applyProtection="1">
      <protection hidden="1"/>
    </xf>
    <xf numFmtId="0" fontId="38" fillId="16" borderId="0" xfId="0" applyFont="1" applyFill="1" applyBorder="1" applyAlignment="1" applyProtection="1">
      <alignment horizontal="left"/>
      <protection hidden="1"/>
    </xf>
    <xf numFmtId="0" fontId="16" fillId="16" borderId="16" xfId="0" applyFont="1" applyFill="1" applyBorder="1" applyProtection="1">
      <protection hidden="1"/>
    </xf>
    <xf numFmtId="0" fontId="0" fillId="0" borderId="14" xfId="0" applyFill="1" applyBorder="1" applyProtection="1">
      <protection hidden="1"/>
    </xf>
    <xf numFmtId="2" fontId="0" fillId="16" borderId="14" xfId="0" applyNumberFormat="1" applyFill="1" applyBorder="1" applyProtection="1">
      <protection hidden="1"/>
    </xf>
    <xf numFmtId="0" fontId="1" fillId="16" borderId="3" xfId="3" applyFont="1" applyFill="1" applyBorder="1" applyAlignment="1" applyProtection="1">
      <alignment horizontal="right"/>
      <protection hidden="1"/>
    </xf>
    <xf numFmtId="0" fontId="16" fillId="16" borderId="14" xfId="0" applyFont="1" applyFill="1" applyBorder="1" applyProtection="1">
      <protection hidden="1"/>
    </xf>
    <xf numFmtId="0" fontId="50" fillId="19" borderId="0" xfId="0" applyFont="1" applyFill="1" applyBorder="1" applyAlignment="1">
      <alignment horizontal="center"/>
    </xf>
    <xf numFmtId="17" fontId="0" fillId="16" borderId="0" xfId="0" quotePrefix="1" applyNumberFormat="1" applyFill="1" applyBorder="1" applyProtection="1">
      <protection hidden="1"/>
    </xf>
    <xf numFmtId="0" fontId="37" fillId="16" borderId="8" xfId="0" applyFont="1" applyFill="1" applyBorder="1" applyProtection="1">
      <protection hidden="1"/>
    </xf>
    <xf numFmtId="0" fontId="48" fillId="16" borderId="0" xfId="0" applyFont="1" applyFill="1" applyBorder="1" applyAlignment="1">
      <alignment horizontal="center"/>
    </xf>
    <xf numFmtId="0" fontId="46" fillId="16" borderId="0" xfId="0" applyFont="1" applyFill="1" applyBorder="1"/>
    <xf numFmtId="49" fontId="48" fillId="16" borderId="0" xfId="0" applyNumberFormat="1" applyFont="1" applyFill="1" applyBorder="1" applyAlignment="1">
      <alignment horizontal="center"/>
    </xf>
    <xf numFmtId="0" fontId="48" fillId="16" borderId="0" xfId="0" applyFont="1" applyFill="1" applyBorder="1" applyAlignment="1">
      <alignment wrapText="1"/>
    </xf>
    <xf numFmtId="0" fontId="51" fillId="16" borderId="0" xfId="8" applyFont="1" applyFill="1" applyBorder="1" applyAlignment="1">
      <alignment vertical="center"/>
    </xf>
    <xf numFmtId="0" fontId="46" fillId="16" borderId="0" xfId="0" applyFont="1" applyFill="1" applyBorder="1" applyAlignment="1">
      <alignment horizontal="center"/>
    </xf>
    <xf numFmtId="0" fontId="46" fillId="16" borderId="0" xfId="0" applyFont="1" applyFill="1" applyBorder="1" applyAlignment="1">
      <alignment horizontal="left"/>
    </xf>
    <xf numFmtId="0" fontId="47" fillId="16" borderId="0" xfId="0" applyFont="1" applyFill="1" applyBorder="1" applyAlignment="1">
      <alignment horizontal="center"/>
    </xf>
    <xf numFmtId="49" fontId="47" fillId="16" borderId="0" xfId="0" applyNumberFormat="1" applyFont="1" applyFill="1" applyBorder="1" applyAlignment="1">
      <alignment horizontal="left"/>
    </xf>
    <xf numFmtId="0" fontId="48" fillId="16" borderId="0" xfId="0" applyFont="1" applyFill="1" applyBorder="1"/>
    <xf numFmtId="0" fontId="49" fillId="16" borderId="0" xfId="8" applyFont="1" applyFill="1" applyBorder="1" applyAlignment="1">
      <alignment vertical="center"/>
    </xf>
    <xf numFmtId="0" fontId="49" fillId="16" borderId="0" xfId="8" applyFont="1" applyFill="1" applyBorder="1" applyAlignment="1">
      <alignment horizontal="right" vertical="center"/>
    </xf>
    <xf numFmtId="0" fontId="47" fillId="16" borderId="0" xfId="0" applyFont="1" applyFill="1" applyBorder="1" applyAlignment="1">
      <alignment horizontal="left"/>
    </xf>
    <xf numFmtId="0" fontId="3" fillId="16" borderId="0" xfId="0" applyFont="1" applyFill="1" applyBorder="1" applyAlignment="1"/>
    <xf numFmtId="164" fontId="0" fillId="16" borderId="0" xfId="0" applyNumberFormat="1" applyFill="1" applyBorder="1" applyProtection="1">
      <protection hidden="1"/>
    </xf>
    <xf numFmtId="1" fontId="0" fillId="0" borderId="0" xfId="0" applyNumberFormat="1" applyFill="1"/>
    <xf numFmtId="0" fontId="16" fillId="0" borderId="0" xfId="0" applyFont="1" applyFill="1"/>
    <xf numFmtId="0" fontId="45" fillId="8" borderId="0" xfId="8" applyFill="1" applyBorder="1" applyAlignment="1" applyProtection="1">
      <alignment horizontal="center"/>
      <protection locked="0" hidden="1"/>
    </xf>
    <xf numFmtId="0" fontId="46" fillId="16" borderId="0" xfId="0" applyFont="1" applyFill="1" applyBorder="1" applyAlignment="1">
      <alignment horizontal="center"/>
    </xf>
    <xf numFmtId="0" fontId="46" fillId="18" borderId="0" xfId="0" applyFont="1" applyFill="1" applyBorder="1" applyAlignment="1">
      <alignment horizontal="center"/>
    </xf>
    <xf numFmtId="0" fontId="50" fillId="19" borderId="0" xfId="0" applyFont="1" applyFill="1" applyBorder="1" applyAlignment="1">
      <alignment horizontal="left"/>
    </xf>
    <xf numFmtId="0" fontId="48" fillId="16" borderId="0" xfId="0" applyFont="1" applyFill="1" applyBorder="1" applyAlignment="1">
      <alignment horizontal="left"/>
    </xf>
    <xf numFmtId="0" fontId="48" fillId="16" borderId="0" xfId="0" applyFont="1" applyFill="1" applyBorder="1" applyAlignment="1">
      <alignment wrapText="1"/>
    </xf>
    <xf numFmtId="0" fontId="6" fillId="2" borderId="0" xfId="3" applyFont="1" applyFill="1" applyAlignment="1">
      <alignment horizontal="center"/>
    </xf>
    <xf numFmtId="0" fontId="5" fillId="0" borderId="0" xfId="3" applyFont="1" applyAlignment="1">
      <alignment horizontal="center"/>
    </xf>
    <xf numFmtId="0" fontId="22" fillId="0" borderId="11" xfId="0" applyFont="1" applyBorder="1" applyAlignment="1">
      <alignment horizontal="center"/>
    </xf>
    <xf numFmtId="0" fontId="22" fillId="0" borderId="12" xfId="0" applyFont="1" applyBorder="1" applyAlignment="1">
      <alignment horizontal="center"/>
    </xf>
    <xf numFmtId="0" fontId="22" fillId="0" borderId="10" xfId="0" applyFont="1" applyBorder="1" applyAlignment="1">
      <alignment horizontal="center"/>
    </xf>
    <xf numFmtId="0" fontId="4" fillId="0" borderId="0" xfId="3" applyBorder="1" applyAlignment="1">
      <alignment horizontal="center"/>
    </xf>
    <xf numFmtId="0" fontId="0" fillId="0" borderId="0" xfId="0"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6" fillId="2" borderId="0" xfId="3" applyFont="1" applyFill="1" applyBorder="1" applyAlignment="1">
      <alignment horizontal="center"/>
    </xf>
    <xf numFmtId="0" fontId="0" fillId="0" borderId="2"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5" xfId="0" applyBorder="1" applyAlignment="1">
      <alignment horizontal="center" wrapText="1"/>
    </xf>
    <xf numFmtId="0" fontId="0" fillId="0" borderId="0" xfId="0" applyBorder="1" applyAlignment="1">
      <alignment horizontal="center" wrapText="1"/>
    </xf>
    <xf numFmtId="0" fontId="0" fillId="0" borderId="6" xfId="0" applyBorder="1" applyAlignment="1">
      <alignment horizontal="center" wrapText="1"/>
    </xf>
  </cellXfs>
  <cellStyles count="9">
    <cellStyle name="Comma 2" xfId="5" xr:uid="{00000000-0005-0000-0000-000000000000}"/>
    <cellStyle name="Comma 3" xfId="2" xr:uid="{00000000-0005-0000-0000-000001000000}"/>
    <cellStyle name="Hyperlink" xfId="8" builtinId="8"/>
    <cellStyle name="Normal" xfId="0" builtinId="0"/>
    <cellStyle name="Normal 2" xfId="3" xr:uid="{00000000-0005-0000-0000-000003000000}"/>
    <cellStyle name="Normal 3" xfId="4" xr:uid="{00000000-0005-0000-0000-000004000000}"/>
    <cellStyle name="Normal 4" xfId="1" xr:uid="{00000000-0005-0000-0000-000005000000}"/>
    <cellStyle name="Normal 4 2" xfId="7" xr:uid="{00000000-0005-0000-0000-000006000000}"/>
    <cellStyle name="Normal 4 3" xfId="6" xr:uid="{00000000-0005-0000-0000-000007000000}"/>
  </cellStyles>
  <dxfs count="24">
    <dxf>
      <font>
        <color theme="0"/>
      </font>
      <fill>
        <patternFill>
          <bgColor theme="0"/>
        </patternFill>
      </fill>
      <border>
        <left style="hair">
          <color theme="0"/>
        </left>
        <right style="hair">
          <color theme="0"/>
        </right>
        <top style="hair">
          <color theme="0"/>
        </top>
        <bottom style="hair">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font>
      <fill>
        <patternFill>
          <bgColor theme="0" tint="-0.24994659260841701"/>
        </patternFill>
      </fill>
    </dxf>
    <dxf>
      <font>
        <strike/>
      </font>
      <fill>
        <patternFill>
          <bgColor theme="0" tint="-0.24994659260841701"/>
        </patternFill>
      </fill>
    </dxf>
    <dxf>
      <font>
        <strike/>
      </font>
      <fill>
        <patternFill>
          <bgColor theme="0" tint="-0.24994659260841701"/>
        </patternFill>
      </fill>
    </dxf>
    <dxf>
      <font>
        <strike/>
      </font>
      <fill>
        <patternFill>
          <bgColor theme="0" tint="-0.24994659260841701"/>
        </patternFill>
      </fill>
    </dxf>
    <dxf>
      <font>
        <strike/>
      </font>
      <fill>
        <patternFill>
          <bgColor theme="0" tint="-0.24994659260841701"/>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ont>
        <color auto="1"/>
      </font>
      <fill>
        <patternFill>
          <bgColor rgb="FFFFC000"/>
        </patternFill>
      </fill>
    </dxf>
    <dxf>
      <fill>
        <patternFill>
          <bgColor rgb="FFFF0000"/>
        </patternFill>
      </fill>
    </dxf>
    <dxf>
      <font>
        <color auto="1"/>
      </font>
      <fill>
        <patternFill>
          <bgColor rgb="FFFF0000"/>
        </patternFill>
      </fill>
    </dxf>
    <dxf>
      <font>
        <color auto="1"/>
      </font>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CCM_Loop_Modeling_Isolated!$AD$19:$AD$560</c:f>
              <c:numCache>
                <c:formatCode>0.000</c:formatCode>
                <c:ptCount val="542"/>
                <c:pt idx="0">
                  <c:v>42.709742732816885</c:v>
                </c:pt>
                <c:pt idx="1">
                  <c:v>42.689326006364169</c:v>
                </c:pt>
                <c:pt idx="2">
                  <c:v>42.668049446434075</c:v>
                </c:pt>
                <c:pt idx="3">
                  <c:v>42.64588131239023</c:v>
                </c:pt>
                <c:pt idx="4">
                  <c:v>42.622789071481783</c:v>
                </c:pt>
                <c:pt idx="5">
                  <c:v>42.598739411485411</c:v>
                </c:pt>
                <c:pt idx="6">
                  <c:v>42.573698256679506</c:v>
                </c:pt>
                <c:pt idx="7">
                  <c:v>42.547630787356042</c:v>
                </c:pt>
                <c:pt idx="8">
                  <c:v>42.520501463071682</c:v>
                </c:pt>
                <c:pt idx="9">
                  <c:v>42.492274049833661</c:v>
                </c:pt>
                <c:pt idx="10">
                  <c:v>42.462911651406465</c:v>
                </c:pt>
                <c:pt idx="11">
                  <c:v>42.432376744917903</c:v>
                </c:pt>
                <c:pt idx="12">
                  <c:v>42.400631220924225</c:v>
                </c:pt>
                <c:pt idx="13">
                  <c:v>42.367636428081539</c:v>
                </c:pt>
                <c:pt idx="14">
                  <c:v>42.333353222548723</c:v>
                </c:pt>
                <c:pt idx="15">
                  <c:v>42.29774202222287</c:v>
                </c:pt>
                <c:pt idx="16">
                  <c:v>42.260762865884473</c:v>
                </c:pt>
                <c:pt idx="17">
                  <c:v>42.222375477295564</c:v>
                </c:pt>
                <c:pt idx="18">
                  <c:v>42.182539334264348</c:v>
                </c:pt>
                <c:pt idx="19">
                  <c:v>42.141213742649853</c:v>
                </c:pt>
                <c:pt idx="20">
                  <c:v>42.098357915241785</c:v>
                </c:pt>
                <c:pt idx="21">
                  <c:v>42.053931055407155</c:v>
                </c:pt>
                <c:pt idx="22">
                  <c:v>42.007892445348098</c:v>
                </c:pt>
                <c:pt idx="23">
                  <c:v>41.960201538769653</c:v>
                </c:pt>
                <c:pt idx="24">
                  <c:v>41.910818057702663</c:v>
                </c:pt>
                <c:pt idx="25">
                  <c:v>41.859702093176907</c:v>
                </c:pt>
                <c:pt idx="26">
                  <c:v>41.806814209387191</c:v>
                </c:pt>
                <c:pt idx="27">
                  <c:v>41.752115550939962</c:v>
                </c:pt>
                <c:pt idx="28">
                  <c:v>41.695567952717965</c:v>
                </c:pt>
                <c:pt idx="29">
                  <c:v>41.637134051846715</c:v>
                </c:pt>
                <c:pt idx="30">
                  <c:v>41.576777401200218</c:v>
                </c:pt>
                <c:pt idx="31">
                  <c:v>41.51446258383352</c:v>
                </c:pt>
                <c:pt idx="32">
                  <c:v>41.450155327691704</c:v>
                </c:pt>
                <c:pt idx="33">
                  <c:v>41.383822619903121</c:v>
                </c:pt>
                <c:pt idx="34">
                  <c:v>41.315432819937101</c:v>
                </c:pt>
                <c:pt idx="35">
                  <c:v>41.244955770877574</c:v>
                </c:pt>
                <c:pt idx="36">
                  <c:v>41.172362908048541</c:v>
                </c:pt>
                <c:pt idx="37">
                  <c:v>41.097627364216926</c:v>
                </c:pt>
                <c:pt idx="38">
                  <c:v>41.020724070596863</c:v>
                </c:pt>
                <c:pt idx="39">
                  <c:v>40.941629852887417</c:v>
                </c:pt>
                <c:pt idx="40">
                  <c:v>40.860323521594353</c:v>
                </c:pt>
                <c:pt idx="41">
                  <c:v>40.776785955910952</c:v>
                </c:pt>
                <c:pt idx="42">
                  <c:v>40.691000180472926</c:v>
                </c:pt>
                <c:pt idx="43">
                  <c:v>40.602951434345329</c:v>
                </c:pt>
                <c:pt idx="44">
                  <c:v>40.512627231655756</c:v>
                </c:pt>
                <c:pt idx="45">
                  <c:v>40.420017413351218</c:v>
                </c:pt>
                <c:pt idx="46">
                  <c:v>40.325114189627378</c:v>
                </c:pt>
                <c:pt idx="47">
                  <c:v>40.227912172654456</c:v>
                </c:pt>
                <c:pt idx="48">
                  <c:v>40.128408399310928</c:v>
                </c:pt>
                <c:pt idx="49">
                  <c:v>40.02660234372005</c:v>
                </c:pt>
                <c:pt idx="50">
                  <c:v>39.922495919477313</c:v>
                </c:pt>
                <c:pt idx="51">
                  <c:v>39.816093471549244</c:v>
                </c:pt>
                <c:pt idx="52">
                  <c:v>39.707401757915605</c:v>
                </c:pt>
                <c:pt idx="53">
                  <c:v>39.59642992111948</c:v>
                </c:pt>
                <c:pt idx="54">
                  <c:v>39.483189449979456</c:v>
                </c:pt>
                <c:pt idx="55">
                  <c:v>39.367694131802985</c:v>
                </c:pt>
                <c:pt idx="56">
                  <c:v>39.249959995518502</c:v>
                </c:pt>
                <c:pt idx="57">
                  <c:v>39.130005246220961</c:v>
                </c:pt>
                <c:pt idx="58">
                  <c:v>39.007850191690153</c:v>
                </c:pt>
                <c:pt idx="59">
                  <c:v>38.88351716149954</c:v>
                </c:pt>
                <c:pt idx="60">
                  <c:v>38.757030419383888</c:v>
                </c:pt>
                <c:pt idx="61">
                  <c:v>38.628416069574911</c:v>
                </c:pt>
                <c:pt idx="62">
                  <c:v>38.497701957844711</c:v>
                </c:pt>
                <c:pt idx="63">
                  <c:v>38.364917568017511</c:v>
                </c:pt>
                <c:pt idx="64">
                  <c:v>38.230093914724733</c:v>
                </c:pt>
                <c:pt idx="65">
                  <c:v>38.093263433177988</c:v>
                </c:pt>
                <c:pt idx="66">
                  <c:v>37.95445986673117</c:v>
                </c:pt>
                <c:pt idx="67">
                  <c:v>37.813718152986425</c:v>
                </c:pt>
                <c:pt idx="68">
                  <c:v>37.67107430917828</c:v>
                </c:pt>
                <c:pt idx="69">
                  <c:v>37.52656531753928</c:v>
                </c:pt>
                <c:pt idx="70">
                  <c:v>37.380229011317937</c:v>
                </c:pt>
                <c:pt idx="71">
                  <c:v>37.23210396207682</c:v>
                </c:pt>
                <c:pt idx="72">
                  <c:v>37.082229368856233</c:v>
                </c:pt>
                <c:pt idx="73">
                  <c:v>36.930644949739161</c:v>
                </c:pt>
                <c:pt idx="74">
                  <c:v>36.777390836304413</c:v>
                </c:pt>
                <c:pt idx="75">
                  <c:v>36.622507471401015</c:v>
                </c:pt>
                <c:pt idx="76">
                  <c:v>36.466035510625183</c:v>
                </c:pt>
                <c:pt idx="77">
                  <c:v>36.308015727828369</c:v>
                </c:pt>
                <c:pt idx="78">
                  <c:v>36.148488924930398</c:v>
                </c:pt>
                <c:pt idx="79">
                  <c:v>35.987495846264203</c:v>
                </c:pt>
                <c:pt idx="80">
                  <c:v>35.825077097625567</c:v>
                </c:pt>
                <c:pt idx="81">
                  <c:v>35.661273070156817</c:v>
                </c:pt>
                <c:pt idx="82">
                  <c:v>35.496123869148043</c:v>
                </c:pt>
                <c:pt idx="83">
                  <c:v>35.329669247797867</c:v>
                </c:pt>
                <c:pt idx="84">
                  <c:v>35.161948545936973</c:v>
                </c:pt>
                <c:pt idx="85">
                  <c:v>34.993000633684986</c:v>
                </c:pt>
                <c:pt idx="86">
                  <c:v>34.822863859975207</c:v>
                </c:pt>
                <c:pt idx="87">
                  <c:v>34.65157600585907</c:v>
                </c:pt>
                <c:pt idx="88">
                  <c:v>34.479174242471977</c:v>
                </c:pt>
                <c:pt idx="89">
                  <c:v>34.30569509352501</c:v>
                </c:pt>
                <c:pt idx="90">
                  <c:v>34.131174402166167</c:v>
                </c:pt>
                <c:pt idx="91">
                  <c:v>33.955647302041086</c:v>
                </c:pt>
                <c:pt idx="92">
                  <c:v>33.779148192370151</c:v>
                </c:pt>
                <c:pt idx="93">
                  <c:v>33.601710716849674</c:v>
                </c:pt>
                <c:pt idx="94">
                  <c:v>33.423367746178144</c:v>
                </c:pt>
                <c:pt idx="95">
                  <c:v>33.244151364003741</c:v>
                </c:pt>
                <c:pt idx="96">
                  <c:v>33.064092856086781</c:v>
                </c:pt>
                <c:pt idx="97">
                  <c:v>32.883222702470476</c:v>
                </c:pt>
                <c:pt idx="98">
                  <c:v>32.701570572453441</c:v>
                </c:pt>
                <c:pt idx="99">
                  <c:v>32.519165322161442</c:v>
                </c:pt>
                <c:pt idx="100">
                  <c:v>32.336034994519217</c:v>
                </c:pt>
                <c:pt idx="101">
                  <c:v>32.152206821426994</c:v>
                </c:pt>
                <c:pt idx="102">
                  <c:v>31.967707227953991</c:v>
                </c:pt>
                <c:pt idx="103">
                  <c:v>31.782561838366938</c:v>
                </c:pt>
                <c:pt idx="104">
                  <c:v>31.596795483818845</c:v>
                </c:pt>
                <c:pt idx="105">
                  <c:v>31.410432211530249</c:v>
                </c:pt>
                <c:pt idx="106">
                  <c:v>31.223495295306019</c:v>
                </c:pt>
                <c:pt idx="107">
                  <c:v>31.036007247235126</c:v>
                </c:pt>
                <c:pt idx="108">
                  <c:v>30.847989830431956</c:v>
                </c:pt>
                <c:pt idx="109">
                  <c:v>30.6594640726859</c:v>
                </c:pt>
                <c:pt idx="110">
                  <c:v>30.470450280892795</c:v>
                </c:pt>
                <c:pt idx="111">
                  <c:v>30.280968056152066</c:v>
                </c:pt>
                <c:pt idx="112">
                  <c:v>30.091036309420321</c:v>
                </c:pt>
                <c:pt idx="113">
                  <c:v>29.900673277620239</c:v>
                </c:pt>
                <c:pt idx="114">
                  <c:v>29.709896540111906</c:v>
                </c:pt>
                <c:pt idx="115">
                  <c:v>29.518723035440694</c:v>
                </c:pt>
                <c:pt idx="116">
                  <c:v>29.327169078282608</c:v>
                </c:pt>
                <c:pt idx="117">
                  <c:v>29.135250376515639</c:v>
                </c:pt>
                <c:pt idx="118">
                  <c:v>28.942982048351293</c:v>
                </c:pt>
                <c:pt idx="119">
                  <c:v>28.75037863946789</c:v>
                </c:pt>
                <c:pt idx="120">
                  <c:v>28.557454140090588</c:v>
                </c:pt>
                <c:pt idx="121">
                  <c:v>28.364222001972117</c:v>
                </c:pt>
                <c:pt idx="122">
                  <c:v>28.170695155229492</c:v>
                </c:pt>
                <c:pt idx="123">
                  <c:v>27.976886024999882</c:v>
                </c:pt>
                <c:pt idx="124">
                  <c:v>27.782806547881528</c:v>
                </c:pt>
                <c:pt idx="125">
                  <c:v>27.588468188130282</c:v>
                </c:pt>
                <c:pt idx="126">
                  <c:v>27.393881953585463</c:v>
                </c:pt>
                <c:pt idx="127">
                  <c:v>27.19905841130538</c:v>
                </c:pt>
                <c:pt idx="128">
                  <c:v>27.00400770289049</c:v>
                </c:pt>
                <c:pt idx="129">
                  <c:v>26.808739559479999</c:v>
                </c:pt>
                <c:pt idx="130">
                  <c:v>26.613263316410183</c:v>
                </c:pt>
                <c:pt idx="131">
                  <c:v>26.417587927521275</c:v>
                </c:pt>
                <c:pt idx="132">
                  <c:v>26.22172197910729</c:v>
                </c:pt>
                <c:pt idx="133">
                  <c:v>26.025673703500036</c:v>
                </c:pt>
                <c:pt idx="134">
                  <c:v>25.829450992286244</c:v>
                </c:pt>
                <c:pt idx="135">
                  <c:v>25.633061409152432</c:v>
                </c:pt>
                <c:pt idx="136">
                  <c:v>25.436512202357889</c:v>
                </c:pt>
                <c:pt idx="137">
                  <c:v>25.239810316836536</c:v>
                </c:pt>
                <c:pt idx="138">
                  <c:v>25.042962405928129</c:v>
                </c:pt>
                <c:pt idx="139">
                  <c:v>24.845974842741843</c:v>
                </c:pt>
                <c:pt idx="140">
                  <c:v>24.648853731157235</c:v>
                </c:pt>
                <c:pt idx="141">
                  <c:v>24.451604916463925</c:v>
                </c:pt>
                <c:pt idx="142">
                  <c:v>24.254233995648676</c:v>
                </c:pt>
                <c:pt idx="143">
                  <c:v>24.056746327333556</c:v>
                </c:pt>
                <c:pt idx="144">
                  <c:v>23.859147041371696</c:v>
                </c:pt>
                <c:pt idx="145">
                  <c:v>23.661441048108635</c:v>
                </c:pt>
                <c:pt idx="146">
                  <c:v>23.463633047314225</c:v>
                </c:pt>
                <c:pt idx="147">
                  <c:v>23.265727536795669</c:v>
                </c:pt>
                <c:pt idx="148">
                  <c:v>23.067728820696068</c:v>
                </c:pt>
                <c:pt idx="149">
                  <c:v>22.86964101748897</c:v>
                </c:pt>
                <c:pt idx="150">
                  <c:v>22.671468067675981</c:v>
                </c:pt>
                <c:pt idx="151">
                  <c:v>22.473213741194847</c:v>
                </c:pt>
                <c:pt idx="152">
                  <c:v>22.274881644548636</c:v>
                </c:pt>
                <c:pt idx="153">
                  <c:v>22.076475227661088</c:v>
                </c:pt>
                <c:pt idx="154">
                  <c:v>21.877997790468314</c:v>
                </c:pt>
                <c:pt idx="155">
                  <c:v>21.679452489255976</c:v>
                </c:pt>
                <c:pt idx="156">
                  <c:v>21.480842342747227</c:v>
                </c:pt>
                <c:pt idx="157">
                  <c:v>21.282170237951771</c:v>
                </c:pt>
                <c:pt idx="158">
                  <c:v>21.083438935783114</c:v>
                </c:pt>
                <c:pt idx="159">
                  <c:v>20.884651076452787</c:v>
                </c:pt>
                <c:pt idx="160">
                  <c:v>20.685809184647145</c:v>
                </c:pt>
                <c:pt idx="161">
                  <c:v>20.486915674496849</c:v>
                </c:pt>
                <c:pt idx="162">
                  <c:v>20.287972854344403</c:v>
                </c:pt>
                <c:pt idx="163">
                  <c:v>20.088982931318764</c:v>
                </c:pt>
                <c:pt idx="164">
                  <c:v>19.889948015721885</c:v>
                </c:pt>
                <c:pt idx="165">
                  <c:v>19.690870125236749</c:v>
                </c:pt>
                <c:pt idx="166">
                  <c:v>19.49175118896143</c:v>
                </c:pt>
                <c:pt idx="167">
                  <c:v>19.292593051276647</c:v>
                </c:pt>
                <c:pt idx="168">
                  <c:v>19.093397475553434</c:v>
                </c:pt>
                <c:pt idx="169">
                  <c:v>18.894166147706475</c:v>
                </c:pt>
                <c:pt idx="170">
                  <c:v>18.69490067959935</c:v>
                </c:pt>
                <c:pt idx="171">
                  <c:v>18.495602612307923</c:v>
                </c:pt>
                <c:pt idx="172">
                  <c:v>18.296273419246894</c:v>
                </c:pt>
                <c:pt idx="173">
                  <c:v>18.096914509164851</c:v>
                </c:pt>
                <c:pt idx="174">
                  <c:v>17.89752722901444</c:v>
                </c:pt>
                <c:pt idx="175">
                  <c:v>17.698112866700843</c:v>
                </c:pt>
                <c:pt idx="176">
                  <c:v>17.498672653714628</c:v>
                </c:pt>
                <c:pt idx="177">
                  <c:v>17.299207767654472</c:v>
                </c:pt>
                <c:pt idx="178">
                  <c:v>17.099719334641904</c:v>
                </c:pt>
                <c:pt idx="179">
                  <c:v>16.900208431635303</c:v>
                </c:pt>
                <c:pt idx="180">
                  <c:v>16.700676088645622</c:v>
                </c:pt>
                <c:pt idx="181">
                  <c:v>16.501123290858427</c:v>
                </c:pt>
                <c:pt idx="182">
                  <c:v>16.301550980666999</c:v>
                </c:pt>
                <c:pt idx="183">
                  <c:v>16.101960059618722</c:v>
                </c:pt>
                <c:pt idx="184">
                  <c:v>15.902351390279826</c:v>
                </c:pt>
                <c:pt idx="185">
                  <c:v>15.702725798022069</c:v>
                </c:pt>
                <c:pt idx="186">
                  <c:v>15.503084072733495</c:v>
                </c:pt>
                <c:pt idx="187">
                  <c:v>15.30342697045781</c:v>
                </c:pt>
                <c:pt idx="188">
                  <c:v>15.103755214965233</c:v>
                </c:pt>
                <c:pt idx="189">
                  <c:v>14.904069499257508</c:v>
                </c:pt>
                <c:pt idx="190">
                  <c:v>14.704370487010623</c:v>
                </c:pt>
                <c:pt idx="191">
                  <c:v>14.504658813957203</c:v>
                </c:pt>
                <c:pt idx="192">
                  <c:v>14.304935089212512</c:v>
                </c:pt>
                <c:pt idx="193">
                  <c:v>14.105199896545413</c:v>
                </c:pt>
                <c:pt idx="194">
                  <c:v>13.905453795597628</c:v>
                </c:pt>
                <c:pt idx="195">
                  <c:v>13.70569732305362</c:v>
                </c:pt>
                <c:pt idx="196">
                  <c:v>13.505930993762945</c:v>
                </c:pt>
                <c:pt idx="197">
                  <c:v>13.306155301818244</c:v>
                </c:pt>
                <c:pt idx="198">
                  <c:v>13.106370721589766</c:v>
                </c:pt>
                <c:pt idx="199">
                  <c:v>12.906577708719771</c:v>
                </c:pt>
                <c:pt idx="200">
                  <c:v>12.706776701078129</c:v>
                </c:pt>
                <c:pt idx="201">
                  <c:v>12.506968119680925</c:v>
                </c:pt>
                <c:pt idx="202">
                  <c:v>12.307152369574659</c:v>
                </c:pt>
                <c:pt idx="203">
                  <c:v>12.107329840686971</c:v>
                </c:pt>
                <c:pt idx="204">
                  <c:v>11.907500908646231</c:v>
                </c:pt>
                <c:pt idx="205">
                  <c:v>11.707665935571361</c:v>
                </c:pt>
                <c:pt idx="206">
                  <c:v>11.507825270833818</c:v>
                </c:pt>
                <c:pt idx="207">
                  <c:v>11.307979251792819</c:v>
                </c:pt>
                <c:pt idx="208">
                  <c:v>11.108128204505812</c:v>
                </c:pt>
                <c:pt idx="209">
                  <c:v>10.908272444415344</c:v>
                </c:pt>
                <c:pt idx="210">
                  <c:v>10.708412277013917</c:v>
                </c:pt>
                <c:pt idx="211">
                  <c:v>10.50854799848803</c:v>
                </c:pt>
                <c:pt idx="212">
                  <c:v>10.308679896342866</c:v>
                </c:pt>
                <c:pt idx="213">
                  <c:v>10.10880825000905</c:v>
                </c:pt>
                <c:pt idx="214">
                  <c:v>9.9089333314323245</c:v>
                </c:pt>
                <c:pt idx="215">
                  <c:v>9.709055405647911</c:v>
                </c:pt>
                <c:pt idx="216">
                  <c:v>9.5091747313400141</c:v>
                </c:pt>
                <c:pt idx="217">
                  <c:v>9.309291561388763</c:v>
                </c:pt>
                <c:pt idx="218">
                  <c:v>9.1094061434044598</c:v>
                </c:pt>
                <c:pt idx="219">
                  <c:v>8.9095187202512101</c:v>
                </c:pt>
                <c:pt idx="220">
                  <c:v>8.7096295305603437</c:v>
                </c:pt>
                <c:pt idx="221">
                  <c:v>8.5097388092354702</c:v>
                </c:pt>
                <c:pt idx="222">
                  <c:v>8.3098467879494944</c:v>
                </c:pt>
                <c:pt idx="223">
                  <c:v>8.1099536956347418</c:v>
                </c:pt>
                <c:pt idx="224">
                  <c:v>7.910059758968087</c:v>
                </c:pt>
                <c:pt idx="225">
                  <c:v>7.7101652028507601</c:v>
                </c:pt>
                <c:pt idx="226">
                  <c:v>7.5102702508845436</c:v>
                </c:pt>
                <c:pt idx="227">
                  <c:v>7.3103751258459457</c:v>
                </c:pt>
                <c:pt idx="228">
                  <c:v>7.110480050158472</c:v>
                </c:pt>
                <c:pt idx="229">
                  <c:v>6.9105852463634285</c:v>
                </c:pt>
                <c:pt idx="230">
                  <c:v>6.7106909375927515</c:v>
                </c:pt>
                <c:pt idx="231">
                  <c:v>6.5107973480411907</c:v>
                </c:pt>
                <c:pt idx="232">
                  <c:v>6.3109047034431667</c:v>
                </c:pt>
                <c:pt idx="233">
                  <c:v>6.1110132315506203</c:v>
                </c:pt>
                <c:pt idx="234">
                  <c:v>5.9111231626171845</c:v>
                </c:pt>
                <c:pt idx="235">
                  <c:v>5.7112347298865593</c:v>
                </c:pt>
                <c:pt idx="236">
                  <c:v>5.5113481700880476</c:v>
                </c:pt>
                <c:pt idx="237">
                  <c:v>5.3114637239391369</c:v>
                </c:pt>
                <c:pt idx="238">
                  <c:v>5.1115816366570517</c:v>
                </c:pt>
                <c:pt idx="239">
                  <c:v>4.9117021584796525</c:v>
                </c:pt>
                <c:pt idx="240">
                  <c:v>4.7118255451975859</c:v>
                </c:pt>
                <c:pt idx="241">
                  <c:v>4.5119520586975161</c:v>
                </c:pt>
                <c:pt idx="242">
                  <c:v>4.3120819675196422</c:v>
                </c:pt>
                <c:pt idx="243">
                  <c:v>4.1122155474282502</c:v>
                </c:pt>
                <c:pt idx="244">
                  <c:v>3.9123530819988952</c:v>
                </c:pt>
                <c:pt idx="245">
                  <c:v>3.7124948632215196</c:v>
                </c:pt>
                <c:pt idx="246">
                  <c:v>3.5126411921217597</c:v>
                </c:pt>
                <c:pt idx="247">
                  <c:v>3.3127923794023983</c:v>
                </c:pt>
                <c:pt idx="248">
                  <c:v>3.1129487461044119</c:v>
                </c:pt>
                <c:pt idx="249">
                  <c:v>2.9131106242912113</c:v>
                </c:pt>
                <c:pt idx="250">
                  <c:v>2.7132783577558843</c:v>
                </c:pt>
                <c:pt idx="251">
                  <c:v>2.513452302753759</c:v>
                </c:pt>
                <c:pt idx="252">
                  <c:v>2.3136328287627519</c:v>
                </c:pt>
                <c:pt idx="253">
                  <c:v>2.1138203192700797</c:v>
                </c:pt>
                <c:pt idx="254">
                  <c:v>1.9140151725912702</c:v>
                </c:pt>
                <c:pt idx="255">
                  <c:v>1.7142178027186965</c:v>
                </c:pt>
                <c:pt idx="256">
                  <c:v>1.514428640207127</c:v>
                </c:pt>
                <c:pt idx="257">
                  <c:v>1.314648133091239</c:v>
                </c:pt>
                <c:pt idx="258">
                  <c:v>1.1148767478432506</c:v>
                </c:pt>
                <c:pt idx="259">
                  <c:v>0.91511497036953215</c:v>
                </c:pt>
                <c:pt idx="260">
                  <c:v>0.71536330704871864</c:v>
                </c:pt>
                <c:pt idx="261">
                  <c:v>0.51562228581480785</c:v>
                </c:pt>
                <c:pt idx="262">
                  <c:v>0.31589245728591198</c:v>
                </c:pt>
                <c:pt idx="263">
                  <c:v>0.11617439594205052</c:v>
                </c:pt>
                <c:pt idx="264">
                  <c:v>-8.3531298644822366E-2</c:v>
                </c:pt>
                <c:pt idx="265">
                  <c:v>-0.28322400052730834</c:v>
                </c:pt>
                <c:pt idx="266">
                  <c:v>-0.48290305604166905</c:v>
                </c:pt>
                <c:pt idx="267">
                  <c:v>-0.68256778240751281</c:v>
                </c:pt>
                <c:pt idx="268">
                  <c:v>-0.88221746626357267</c:v>
                </c:pt>
                <c:pt idx="269">
                  <c:v>-1.0818513621382955</c:v>
                </c:pt>
                <c:pt idx="270">
                  <c:v>-1.281468690850043</c:v>
                </c:pt>
                <c:pt idx="271">
                  <c:v>-1.4810686378349889</c:v>
                </c:pt>
                <c:pt idx="272">
                  <c:v>-1.680650351397158</c:v>
                </c:pt>
                <c:pt idx="273">
                  <c:v>-1.8802129408796253</c:v>
                </c:pt>
                <c:pt idx="274">
                  <c:v>-2.0797554747493425</c:v>
                </c:pt>
                <c:pt idx="275">
                  <c:v>-2.2792769785939968</c:v>
                </c:pt>
                <c:pt idx="276">
                  <c:v>-2.4787764330263538</c:v>
                </c:pt>
                <c:pt idx="277">
                  <c:v>-2.6782527714888626</c:v>
                </c:pt>
                <c:pt idx="278">
                  <c:v>-2.8777048779581142</c:v>
                </c:pt>
                <c:pt idx="279">
                  <c:v>-3.0771315845394733</c:v>
                </c:pt>
                <c:pt idx="280">
                  <c:v>-3.2765316689500708</c:v>
                </c:pt>
                <c:pt idx="281">
                  <c:v>-3.4759038518826375</c:v>
                </c:pt>
                <c:pt idx="282">
                  <c:v>-3.6752467942456719</c:v>
                </c:pt>
                <c:pt idx="283">
                  <c:v>-3.8745590942727604</c:v>
                </c:pt>
                <c:pt idx="284">
                  <c:v>-4.0738392844953815</c:v>
                </c:pt>
                <c:pt idx="285">
                  <c:v>-4.2730858285727704</c:v>
                </c:pt>
                <c:pt idx="286">
                  <c:v>-4.4722971179710482</c:v>
                </c:pt>
                <c:pt idx="287">
                  <c:v>-4.6714714684857359</c:v>
                </c:pt>
                <c:pt idx="288">
                  <c:v>-4.8706071165983804</c:v>
                </c:pt>
                <c:pt idx="289">
                  <c:v>-5.0697022156612181</c:v>
                </c:pt>
                <c:pt idx="290">
                  <c:v>-5.2687548318999529</c:v>
                </c:pt>
                <c:pt idx="291">
                  <c:v>-5.4677629402276722</c:v>
                </c:pt>
                <c:pt idx="292">
                  <c:v>-5.6667244198593831</c:v>
                </c:pt>
                <c:pt idx="293">
                  <c:v>-5.8656370497190613</c:v>
                </c:pt>
                <c:pt idx="294">
                  <c:v>-6.0644985036290642</c:v>
                </c:pt>
                <c:pt idx="295">
                  <c:v>-6.2633063452713085</c:v>
                </c:pt>
                <c:pt idx="296">
                  <c:v>-6.4620580229105862</c:v>
                </c:pt>
                <c:pt idx="297">
                  <c:v>-6.6607508638687261</c:v>
                </c:pt>
                <c:pt idx="298">
                  <c:v>-6.8593820687375651</c:v>
                </c:pt>
                <c:pt idx="299">
                  <c:v>-7.0579487053207002</c:v>
                </c:pt>
                <c:pt idx="300">
                  <c:v>-7.2564477022900462</c:v>
                </c:pt>
                <c:pt idx="301">
                  <c:v>-7.4548758425456665</c:v>
                </c:pt>
                <c:pt idx="302">
                  <c:v>-7.6532297562664162</c:v>
                </c:pt>
                <c:pt idx="303">
                  <c:v>-7.8515059136363163</c:v>
                </c:pt>
                <c:pt idx="304">
                  <c:v>-8.0497006172354695</c:v>
                </c:pt>
                <c:pt idx="305">
                  <c:v>-8.2478099940794536</c:v>
                </c:pt>
                <c:pt idx="306">
                  <c:v>-8.4458299872938785</c:v>
                </c:pt>
                <c:pt idx="307">
                  <c:v>-8.6437563474093988</c:v>
                </c:pt>
                <c:pt idx="308">
                  <c:v>-8.8415846232627793</c:v>
                </c:pt>
                <c:pt idx="309">
                  <c:v>-9.0393101524882589</c:v>
                </c:pt>
                <c:pt idx="310">
                  <c:v>-9.2369280515848349</c:v>
                </c:pt>
                <c:pt idx="311">
                  <c:v>-9.4344332055444369</c:v>
                </c:pt>
                <c:pt idx="312">
                  <c:v>-9.6318202570256091</c:v>
                </c:pt>
                <c:pt idx="313">
                  <c:v>-9.8290835950586644</c:v>
                </c:pt>
                <c:pt idx="314">
                  <c:v>-10.026217343266769</c:v>
                </c:pt>
                <c:pt idx="315">
                  <c:v>-10.223215347589685</c:v>
                </c:pt>
                <c:pt idx="316">
                  <c:v>-10.420071163496949</c:v>
                </c:pt>
                <c:pt idx="317">
                  <c:v>-10.616778042676883</c:v>
                </c:pt>
                <c:pt idx="318">
                  <c:v>-10.813328919190697</c:v>
                </c:pt>
                <c:pt idx="319">
                  <c:v>-11.009716395080748</c:v>
                </c:pt>
                <c:pt idx="320">
                  <c:v>-11.205932725423882</c:v>
                </c:pt>
                <c:pt idx="321">
                  <c:v>-11.401969802822769</c:v>
                </c:pt>
                <c:pt idx="322">
                  <c:v>-11.59781914133022</c:v>
                </c:pt>
                <c:pt idx="323">
                  <c:v>-11.793471859802874</c:v>
                </c:pt>
                <c:pt idx="324">
                  <c:v>-11.988918664685501</c:v>
                </c:pt>
                <c:pt idx="325">
                  <c:v>-12.184149832227632</c:v>
                </c:pt>
                <c:pt idx="326">
                  <c:v>-12.379155190139686</c:v>
                </c:pt>
                <c:pt idx="327">
                  <c:v>-12.573924098700127</c:v>
                </c:pt>
                <c:pt idx="328">
                  <c:v>-12.768445431327889</c:v>
                </c:pt>
                <c:pt idx="329">
                  <c:v>-12.96270755464189</c:v>
                </c:pt>
                <c:pt idx="330">
                  <c:v>-13.156698308031746</c:v>
                </c:pt>
                <c:pt idx="331">
                  <c:v>-13.350404982775551</c:v>
                </c:pt>
                <c:pt idx="332">
                  <c:v>-13.543814300739811</c:v>
                </c:pt>
                <c:pt idx="333">
                  <c:v>-13.736912392713753</c:v>
                </c:pt>
                <c:pt idx="334">
                  <c:v>-13.929684776428335</c:v>
                </c:pt>
                <c:pt idx="335">
                  <c:v>-14.12211633432843</c:v>
                </c:pt>
                <c:pt idx="336">
                  <c:v>-14.314191291168648</c:v>
                </c:pt>
                <c:pt idx="337">
                  <c:v>-14.505893191520054</c:v>
                </c:pt>
                <c:pt idx="338">
                  <c:v>-14.697204877281445</c:v>
                </c:pt>
                <c:pt idx="339">
                  <c:v>-14.888108465301563</c:v>
                </c:pt>
                <c:pt idx="340">
                  <c:v>-15.078585325232618</c:v>
                </c:pt>
                <c:pt idx="341">
                  <c:v>-15.268616057746364</c:v>
                </c:pt>
                <c:pt idx="342">
                  <c:v>-15.458180473257421</c:v>
                </c:pt>
                <c:pt idx="343">
                  <c:v>-15.647257571312805</c:v>
                </c:pt>
                <c:pt idx="344">
                  <c:v>-15.835825520819675</c:v>
                </c:pt>
                <c:pt idx="345">
                  <c:v>-16.02386164129787</c:v>
                </c:pt>
                <c:pt idx="346">
                  <c:v>-16.211342385357835</c:v>
                </c:pt>
                <c:pt idx="347">
                  <c:v>-16.398243322616288</c:v>
                </c:pt>
                <c:pt idx="348">
                  <c:v>-16.584539125279314</c:v>
                </c:pt>
                <c:pt idx="349">
                  <c:v>-16.770203555630538</c:v>
                </c:pt>
                <c:pt idx="350">
                  <c:v>-16.955209455677707</c:v>
                </c:pt>
                <c:pt idx="351">
                  <c:v>-17.139528739219127</c:v>
                </c:pt>
                <c:pt idx="352">
                  <c:v>-17.323132386603376</c:v>
                </c:pt>
                <c:pt idx="353">
                  <c:v>-17.505990442460458</c:v>
                </c:pt>
                <c:pt idx="354">
                  <c:v>-17.688072016692228</c:v>
                </c:pt>
                <c:pt idx="355">
                  <c:v>-17.869345289009175</c:v>
                </c:pt>
                <c:pt idx="356">
                  <c:v>-18.0497775173056</c:v>
                </c:pt>
                <c:pt idx="357">
                  <c:v>-18.22933505016405</c:v>
                </c:pt>
                <c:pt idx="358">
                  <c:v>-18.407983343769146</c:v>
                </c:pt>
                <c:pt idx="359">
                  <c:v>-18.585686983513153</c:v>
                </c:pt>
                <c:pt idx="360">
                  <c:v>-18.762409710555119</c:v>
                </c:pt>
                <c:pt idx="361">
                  <c:v>-18.938114453585747</c:v>
                </c:pt>
                <c:pt idx="362">
                  <c:v>-19.112763366031675</c:v>
                </c:pt>
                <c:pt idx="363">
                  <c:v>-19.286317868905584</c:v>
                </c:pt>
                <c:pt idx="364">
                  <c:v>-19.458738699488045</c:v>
                </c:pt>
                <c:pt idx="365">
                  <c:v>-19.629985965991768</c:v>
                </c:pt>
                <c:pt idx="366">
                  <c:v>-19.800019208327665</c:v>
                </c:pt>
                <c:pt idx="367">
                  <c:v>-19.968797465050375</c:v>
                </c:pt>
                <c:pt idx="368">
                  <c:v>-20.13627934652364</c:v>
                </c:pt>
                <c:pt idx="369">
                  <c:v>-20.302423114295905</c:v>
                </c:pt>
                <c:pt idx="370">
                  <c:v>-20.467186766630693</c:v>
                </c:pt>
                <c:pt idx="371">
                  <c:v>-20.630528130085054</c:v>
                </c:pt>
                <c:pt idx="372">
                  <c:v>-20.792404956975169</c:v>
                </c:pt>
                <c:pt idx="373">
                  <c:v>-20.952775028513081</c:v>
                </c:pt>
                <c:pt idx="374">
                  <c:v>-21.111596263341433</c:v>
                </c:pt>
                <c:pt idx="375">
                  <c:v>-21.268826831137417</c:v>
                </c:pt>
                <c:pt idx="376">
                  <c:v>-21.424425270898062</c:v>
                </c:pt>
                <c:pt idx="377">
                  <c:v>-21.578350613461652</c:v>
                </c:pt>
                <c:pt idx="378">
                  <c:v>-21.730562507768092</c:v>
                </c:pt>
                <c:pt idx="379">
                  <c:v>-21.881021350302547</c:v>
                </c:pt>
                <c:pt idx="380">
                  <c:v>-22.029688417119896</c:v>
                </c:pt>
                <c:pt idx="381">
                  <c:v>-22.176525997799054</c:v>
                </c:pt>
                <c:pt idx="382">
                  <c:v>-22.321497530632076</c:v>
                </c:pt>
                <c:pt idx="383">
                  <c:v>-22.464567738318042</c:v>
                </c:pt>
                <c:pt idx="384">
                  <c:v>-22.605702763396096</c:v>
                </c:pt>
                <c:pt idx="385">
                  <c:v>-22.744870302628346</c:v>
                </c:pt>
                <c:pt idx="386">
                  <c:v>-22.882039739525535</c:v>
                </c:pt>
                <c:pt idx="387">
                  <c:v>-23.017182274194184</c:v>
                </c:pt>
                <c:pt idx="388">
                  <c:v>-23.150271049683507</c:v>
                </c:pt>
                <c:pt idx="389">
                  <c:v>-23.281281274016159</c:v>
                </c:pt>
                <c:pt idx="390">
                  <c:v>-23.410190337097838</c:v>
                </c:pt>
                <c:pt idx="391">
                  <c:v>-23.536977921729154</c:v>
                </c:pt>
                <c:pt idx="392">
                  <c:v>-23.661626107969699</c:v>
                </c:pt>
                <c:pt idx="393">
                  <c:v>-23.784119470151005</c:v>
                </c:pt>
                <c:pt idx="394">
                  <c:v>-23.904445165879427</c:v>
                </c:pt>
                <c:pt idx="395">
                  <c:v>-24.022593016432701</c:v>
                </c:pt>
                <c:pt idx="396">
                  <c:v>-24.138555578016145</c:v>
                </c:pt>
                <c:pt idx="397">
                  <c:v>-24.252328203418724</c:v>
                </c:pt>
                <c:pt idx="398">
                  <c:v>-24.363909093687795</c:v>
                </c:pt>
                <c:pt idx="399">
                  <c:v>-24.473299339524601</c:v>
                </c:pt>
                <c:pt idx="400">
                  <c:v>-24.580502952190916</c:v>
                </c:pt>
                <c:pt idx="401">
                  <c:v>-24.685526883807555</c:v>
                </c:pt>
                <c:pt idx="402">
                  <c:v>-24.788381037018187</c:v>
                </c:pt>
                <c:pt idx="403">
                  <c:v>-24.889078264084237</c:v>
                </c:pt>
                <c:pt idx="404">
                  <c:v>-24.987634355566509</c:v>
                </c:pt>
                <c:pt idx="405">
                  <c:v>-25.084068018840696</c:v>
                </c:pt>
                <c:pt idx="406">
                  <c:v>-25.178400846777382</c:v>
                </c:pt>
                <c:pt idx="407">
                  <c:v>-25.270657276996115</c:v>
                </c:pt>
                <c:pt idx="408">
                  <c:v>-25.360864542180682</c:v>
                </c:pt>
                <c:pt idx="409">
                  <c:v>-25.449052612005847</c:v>
                </c:pt>
                <c:pt idx="410">
                  <c:v>-25.535254127286681</c:v>
                </c:pt>
                <c:pt idx="411">
                  <c:v>-25.619504327012027</c:v>
                </c:pt>
                <c:pt idx="412">
                  <c:v>-25.701840968962447</c:v>
                </c:pt>
                <c:pt idx="413">
                  <c:v>-25.782304244647523</c:v>
                </c:pt>
                <c:pt idx="414">
                  <c:v>-25.860936689314894</c:v>
                </c:pt>
                <c:pt idx="415">
                  <c:v>-25.937783087797762</c:v>
                </c:pt>
                <c:pt idx="416">
                  <c:v>-26.01289037696878</c:v>
                </c:pt>
                <c:pt idx="417">
                  <c:v>-26.086307545558753</c:v>
                </c:pt>
                <c:pt idx="418">
                  <c:v>-26.158085532084655</c:v>
                </c:pt>
                <c:pt idx="419">
                  <c:v>-26.22827712160468</c:v>
                </c:pt>
                <c:pt idx="420">
                  <c:v>-26.296936841985683</c:v>
                </c:pt>
                <c:pt idx="421">
                  <c:v>-26.364120860328853</c:v>
                </c:pt>
                <c:pt idx="422">
                  <c:v>-26.429886880154349</c:v>
                </c:pt>
                <c:pt idx="423">
                  <c:v>-26.494294039893902</c:v>
                </c:pt>
                <c:pt idx="424">
                  <c:v>-26.557402813186137</c:v>
                </c:pt>
                <c:pt idx="425">
                  <c:v>-26.619274911409903</c:v>
                </c:pt>
                <c:pt idx="426">
                  <c:v>-26.679973188832392</c:v>
                </c:pt>
                <c:pt idx="427">
                  <c:v>-26.739561550683256</c:v>
                </c:pt>
                <c:pt idx="428">
                  <c:v>-26.798104864406099</c:v>
                </c:pt>
                <c:pt idx="429">
                  <c:v>-26.855668874274258</c:v>
                </c:pt>
                <c:pt idx="430">
                  <c:v>-26.912320119495163</c:v>
                </c:pt>
                <c:pt idx="431">
                  <c:v>-26.968125855869527</c:v>
                </c:pt>
                <c:pt idx="432">
                  <c:v>-27.023153981010303</c:v>
                </c:pt>
                <c:pt idx="433">
                  <c:v>-27.077472963073035</c:v>
                </c:pt>
                <c:pt idx="434">
                  <c:v>-27.131151772894917</c:v>
                </c:pt>
                <c:pt idx="435">
                  <c:v>-27.184259819392377</c:v>
                </c:pt>
                <c:pt idx="436">
                  <c:v>-27.236866888019616</c:v>
                </c:pt>
                <c:pt idx="437">
                  <c:v>-27.289043082052284</c:v>
                </c:pt>
                <c:pt idx="438">
                  <c:v>-27.340858766420659</c:v>
                </c:pt>
                <c:pt idx="439">
                  <c:v>-27.392384513786887</c:v>
                </c:pt>
                <c:pt idx="440">
                  <c:v>-27.443691052531666</c:v>
                </c:pt>
                <c:pt idx="441">
                  <c:v>-27.494849216294561</c:v>
                </c:pt>
                <c:pt idx="442">
                  <c:v>-27.545929894691987</c:v>
                </c:pt>
                <c:pt idx="443">
                  <c:v>-27.597003984826646</c:v>
                </c:pt>
                <c:pt idx="444">
                  <c:v>-27.648142343191608</c:v>
                </c:pt>
                <c:pt idx="445">
                  <c:v>-27.699415737570952</c:v>
                </c:pt>
                <c:pt idx="446">
                  <c:v>-27.750894798540166</c:v>
                </c:pt>
                <c:pt idx="447">
                  <c:v>-27.802649970176297</c:v>
                </c:pt>
                <c:pt idx="448">
                  <c:v>-27.854751459599424</c:v>
                </c:pt>
                <c:pt idx="449">
                  <c:v>-27.907269184985189</c:v>
                </c:pt>
                <c:pt idx="450">
                  <c:v>-27.960272721706882</c:v>
                </c:pt>
                <c:pt idx="451">
                  <c:v>-28.013831246296022</c:v>
                </c:pt>
                <c:pt idx="452">
                  <c:v>-28.068013477936038</c:v>
                </c:pt>
                <c:pt idx="453">
                  <c:v>-28.122887617245279</c:v>
                </c:pt>
                <c:pt idx="454">
                  <c:v>-28.178521282139116</c:v>
                </c:pt>
                <c:pt idx="455">
                  <c:v>-28.234981440610149</c:v>
                </c:pt>
                <c:pt idx="456">
                  <c:v>-28.292334340309161</c:v>
                </c:pt>
                <c:pt idx="457">
                  <c:v>-28.350645434863964</c:v>
                </c:pt>
                <c:pt idx="458">
                  <c:v>-28.409979306924559</c:v>
                </c:pt>
                <c:pt idx="459">
                  <c:v>-28.47039958798225</c:v>
                </c:pt>
                <c:pt idx="460">
                  <c:v>-28.531968875068905</c:v>
                </c:pt>
                <c:pt idx="461">
                  <c:v>-28.594748644501799</c:v>
                </c:pt>
                <c:pt idx="462">
                  <c:v>-28.6587991629032</c:v>
                </c:pt>
                <c:pt idx="463">
                  <c:v>-28.72417939578359</c:v>
                </c:pt>
                <c:pt idx="464">
                  <c:v>-28.79094691403958</c:v>
                </c:pt>
                <c:pt idx="465">
                  <c:v>-28.859157798776511</c:v>
                </c:pt>
                <c:pt idx="466">
                  <c:v>-28.928866544923633</c:v>
                </c:pt>
                <c:pt idx="467">
                  <c:v>-29.000125964162105</c:v>
                </c:pt>
                <c:pt idx="468">
                  <c:v>-29.072987087738614</c:v>
                </c:pt>
                <c:pt idx="469">
                  <c:v>-29.147499069778476</c:v>
                </c:pt>
                <c:pt idx="470">
                  <c:v>-29.223709091754092</c:v>
                </c:pt>
                <c:pt idx="471">
                  <c:v>-29.301662268793962</c:v>
                </c:pt>
                <c:pt idx="472">
                  <c:v>-29.381401558542677</c:v>
                </c:pt>
                <c:pt idx="473">
                  <c:v>-29.462967673297925</c:v>
                </c:pt>
                <c:pt idx="474">
                  <c:v>-29.546398996156647</c:v>
                </c:pt>
                <c:pt idx="475">
                  <c:v>-29.63173150190109</c:v>
                </c:pt>
                <c:pt idx="476">
                  <c:v>-29.718998683341681</c:v>
                </c:pt>
                <c:pt idx="477">
                  <c:v>-29.808231483811266</c:v>
                </c:pt>
                <c:pt idx="478">
                  <c:v>-29.899458236474988</c:v>
                </c:pt>
                <c:pt idx="479">
                  <c:v>-29.992704611075634</c:v>
                </c:pt>
                <c:pt idx="480">
                  <c:v>-30.087993568684599</c:v>
                </c:pt>
                <c:pt idx="481">
                  <c:v>-30.185345324968207</c:v>
                </c:pt>
                <c:pt idx="482">
                  <c:v>-30.284777322411678</c:v>
                </c:pt>
                <c:pt idx="483">
                  <c:v>-30.386304211867454</c:v>
                </c:pt>
                <c:pt idx="484">
                  <c:v>-30.48993784371628</c:v>
                </c:pt>
                <c:pt idx="485">
                  <c:v>-30.595687268837686</c:v>
                </c:pt>
                <c:pt idx="486">
                  <c:v>-30.703558749509554</c:v>
                </c:pt>
                <c:pt idx="487">
                  <c:v>-30.813555780250155</c:v>
                </c:pt>
                <c:pt idx="488">
                  <c:v>-30.925679118540288</c:v>
                </c:pt>
                <c:pt idx="489">
                  <c:v>-31.039926825260743</c:v>
                </c:pt>
                <c:pt idx="490">
                  <c:v>-31.156294314598703</c:v>
                </c:pt>
                <c:pt idx="491">
                  <c:v>-31.274774413091588</c:v>
                </c:pt>
                <c:pt idx="492">
                  <c:v>-31.395357427394469</c:v>
                </c:pt>
                <c:pt idx="493">
                  <c:v>-31.518031220287043</c:v>
                </c:pt>
                <c:pt idx="494">
                  <c:v>-31.642781294368135</c:v>
                </c:pt>
                <c:pt idx="495">
                  <c:v>-31.769590882828474</c:v>
                </c:pt>
                <c:pt idx="496">
                  <c:v>-31.898441046640777</c:v>
                </c:pt>
                <c:pt idx="497">
                  <c:v>-32.029310777468545</c:v>
                </c:pt>
                <c:pt idx="498">
                  <c:v>-32.162177105561497</c:v>
                </c:pt>
                <c:pt idx="499">
                  <c:v>-32.297015211884542</c:v>
                </c:pt>
                <c:pt idx="500">
                  <c:v>-32.433798543715533</c:v>
                </c:pt>
                <c:pt idx="501">
                  <c:v>-32.572498932944107</c:v>
                </c:pt>
                <c:pt idx="502">
                  <c:v>-32.713086716308254</c:v>
                </c:pt>
                <c:pt idx="503">
                  <c:v>-32.855530856822867</c:v>
                </c:pt>
                <c:pt idx="504">
                  <c:v>-32.999799065671183</c:v>
                </c:pt>
                <c:pt idx="505">
                  <c:v>-33.145857923865101</c:v>
                </c:pt>
                <c:pt idx="506">
                  <c:v>-33.293673003009303</c:v>
                </c:pt>
                <c:pt idx="507">
                  <c:v>-33.443208984547503</c:v>
                </c:pt>
                <c:pt idx="508">
                  <c:v>-33.59442977691436</c:v>
                </c:pt>
                <c:pt idx="509">
                  <c:v>-33.747298630059291</c:v>
                </c:pt>
                <c:pt idx="510">
                  <c:v>-33.901778246865682</c:v>
                </c:pt>
                <c:pt idx="511">
                  <c:v>-34.057830891035664</c:v>
                </c:pt>
                <c:pt idx="512">
                  <c:v>-34.215418491064511</c:v>
                </c:pt>
                <c:pt idx="513">
                  <c:v>-34.374502739984862</c:v>
                </c:pt>
                <c:pt idx="514">
                  <c:v>-34.535045190607228</c:v>
                </c:pt>
                <c:pt idx="515">
                  <c:v>-34.697007346040238</c:v>
                </c:pt>
                <c:pt idx="516">
                  <c:v>-34.860350745319515</c:v>
                </c:pt>
                <c:pt idx="517">
                  <c:v>-35.025037044022653</c:v>
                </c:pt>
                <c:pt idx="518">
                  <c:v>-35.191028089791494</c:v>
                </c:pt>
                <c:pt idx="519">
                  <c:v>-35.358285992724106</c:v>
                </c:pt>
                <c:pt idx="520">
                  <c:v>-35.526773190639382</c:v>
                </c:pt>
                <c:pt idx="521">
                  <c:v>-35.696452509247777</c:v>
                </c:pt>
                <c:pt idx="522">
                  <c:v>-35.867287217298255</c:v>
                </c:pt>
                <c:pt idx="523">
                  <c:v>-36.039241076795435</c:v>
                </c:pt>
                <c:pt idx="524">
                  <c:v>-36.212278388409032</c:v>
                </c:pt>
                <c:pt idx="525">
                  <c:v>-36.38636403221647</c:v>
                </c:pt>
                <c:pt idx="526">
                  <c:v>-36.561463503938924</c:v>
                </c:pt>
                <c:pt idx="527">
                  <c:v>-36.737542946847029</c:v>
                </c:pt>
                <c:pt idx="528">
                  <c:v>-36.914569179521536</c:v>
                </c:pt>
                <c:pt idx="529">
                  <c:v>-37.092509719668428</c:v>
                </c:pt>
                <c:pt idx="530">
                  <c:v>-37.271332804188987</c:v>
                </c:pt>
                <c:pt idx="531">
                  <c:v>-37.45100740571602</c:v>
                </c:pt>
                <c:pt idx="532">
                  <c:v>-37.631503245823971</c:v>
                </c:pt>
                <c:pt idx="533">
                  <c:v>-37.812790805126497</c:v>
                </c:pt>
                <c:pt idx="534">
                  <c:v>-37.994841330469463</c:v>
                </c:pt>
                <c:pt idx="535">
                  <c:v>-38.17762683942837</c:v>
                </c:pt>
                <c:pt idx="536">
                  <c:v>-38.361120122310581</c:v>
                </c:pt>
                <c:pt idx="537">
                  <c:v>-38.545294741864794</c:v>
                </c:pt>
                <c:pt idx="538">
                  <c:v>-38.730125030886278</c:v>
                </c:pt>
                <c:pt idx="539">
                  <c:v>-38.91558608790492</c:v>
                </c:pt>
                <c:pt idx="540">
                  <c:v>-39.101653771134004</c:v>
                </c:pt>
                <c:pt idx="541">
                  <c:v>-39.288304690850865</c:v>
                </c:pt>
              </c:numCache>
            </c:numRef>
          </c:yVal>
          <c:smooth val="1"/>
          <c:extLst>
            <c:ext xmlns:c16="http://schemas.microsoft.com/office/drawing/2014/chart" uri="{C3380CC4-5D6E-409C-BE32-E72D297353CC}">
              <c16:uniqueId val="{00000000-D13D-4F31-A1F4-F359C82058E5}"/>
            </c:ext>
          </c:extLst>
        </c:ser>
        <c:dLbls>
          <c:showLegendKey val="0"/>
          <c:showVal val="0"/>
          <c:showCatName val="0"/>
          <c:showSerName val="0"/>
          <c:showPercent val="0"/>
          <c:showBubbleSize val="0"/>
        </c:dLbls>
        <c:axId val="331786112"/>
        <c:axId val="331788288"/>
      </c:scatterChart>
      <c:scatterChart>
        <c:scatterStyle val="smoothMarker"/>
        <c:varyColors val="0"/>
        <c:ser>
          <c:idx val="1"/>
          <c:order val="1"/>
          <c:tx>
            <c:v>Phase (deg)</c:v>
          </c:tx>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CCM_Loop_Modeling_Isolated!$AE$19:$AE$560</c:f>
              <c:numCache>
                <c:formatCode>General</c:formatCode>
                <c:ptCount val="542"/>
                <c:pt idx="0">
                  <c:v>-18.440584595351488</c:v>
                </c:pt>
                <c:pt idx="1">
                  <c:v>-18.840162448807654</c:v>
                </c:pt>
                <c:pt idx="2">
                  <c:v>-19.247090590789199</c:v>
                </c:pt>
                <c:pt idx="3">
                  <c:v>-19.661420718997864</c:v>
                </c:pt>
                <c:pt idx="4">
                  <c:v>-20.083199341832099</c:v>
                </c:pt>
                <c:pt idx="5">
                  <c:v>-20.512467411382122</c:v>
                </c:pt>
                <c:pt idx="6">
                  <c:v>-20.949259948610461</c:v>
                </c:pt>
                <c:pt idx="7">
                  <c:v>-21.393605661832471</c:v>
                </c:pt>
                <c:pt idx="8">
                  <c:v>-21.845526559768757</c:v>
                </c:pt>
                <c:pt idx="9">
                  <c:v>-22.305037560597498</c:v>
                </c:pt>
                <c:pt idx="10">
                  <c:v>-22.772146098602555</c:v>
                </c:pt>
                <c:pt idx="11">
                  <c:v>-23.246851730172466</c:v>
                </c:pt>
                <c:pt idx="12">
                  <c:v>-23.729145741081307</c:v>
                </c:pt>
                <c:pt idx="13">
                  <c:v>-24.219010757146833</c:v>
                </c:pt>
                <c:pt idx="14">
                  <c:v>-24.716420360522633</c:v>
                </c:pt>
                <c:pt idx="15">
                  <c:v>-25.221338714048656</c:v>
                </c:pt>
                <c:pt idx="16">
                  <c:v>-25.733720196230216</c:v>
                </c:pt>
                <c:pt idx="17">
                  <c:v>-26.253509049563668</c:v>
                </c:pt>
                <c:pt idx="18">
                  <c:v>-26.780639045049519</c:v>
                </c:pt>
                <c:pt idx="19">
                  <c:v>-27.315033165853578</c:v>
                </c:pt>
                <c:pt idx="20">
                  <c:v>-27.856603313162108</c:v>
                </c:pt>
                <c:pt idx="21">
                  <c:v>-28.40525003735398</c:v>
                </c:pt>
                <c:pt idx="22">
                  <c:v>-28.960862297649435</c:v>
                </c:pt>
                <c:pt idx="23">
                  <c:v>-29.52331725341417</c:v>
                </c:pt>
                <c:pt idx="24">
                  <c:v>-30.092480090274176</c:v>
                </c:pt>
                <c:pt idx="25">
                  <c:v>-30.668203884146177</c:v>
                </c:pt>
                <c:pt idx="26">
                  <c:v>-31.250329506190798</c:v>
                </c:pt>
                <c:pt idx="27">
                  <c:v>-31.838685571567343</c:v>
                </c:pt>
                <c:pt idx="28">
                  <c:v>-32.43308843469147</c:v>
                </c:pt>
                <c:pt idx="29">
                  <c:v>-33.033342233476979</c:v>
                </c:pt>
                <c:pt idx="30">
                  <c:v>-33.639238984784427</c:v>
                </c:pt>
                <c:pt idx="31">
                  <c:v>-34.250558732994584</c:v>
                </c:pt>
                <c:pt idx="32">
                  <c:v>-34.867069753273313</c:v>
                </c:pt>
                <c:pt idx="33">
                  <c:v>-35.488528810716389</c:v>
                </c:pt>
                <c:pt idx="34">
                  <c:v>-36.114681476130173</c:v>
                </c:pt>
                <c:pt idx="35">
                  <c:v>-36.745262498755608</c:v>
                </c:pt>
                <c:pt idx="36">
                  <c:v>-37.37999623575601</c:v>
                </c:pt>
                <c:pt idx="37">
                  <c:v>-38.018597137779174</c:v>
                </c:pt>
                <c:pt idx="38">
                  <c:v>-38.660770289388502</c:v>
                </c:pt>
                <c:pt idx="39">
                  <c:v>-39.306212002618302</c:v>
                </c:pt>
                <c:pt idx="40">
                  <c:v>-39.954610461380241</c:v>
                </c:pt>
                <c:pt idx="41">
                  <c:v>-40.605646413921015</c:v>
                </c:pt>
                <c:pt idx="42">
                  <c:v>-41.258993910016727</c:v>
                </c:pt>
                <c:pt idx="43">
                  <c:v>-41.914321079104312</c:v>
                </c:pt>
                <c:pt idx="44">
                  <c:v>-42.571290945095527</c:v>
                </c:pt>
                <c:pt idx="45">
                  <c:v>-43.229562273198873</c:v>
                </c:pt>
                <c:pt idx="46">
                  <c:v>-43.888790443709446</c:v>
                </c:pt>
                <c:pt idx="47">
                  <c:v>-44.548628347410954</c:v>
                </c:pt>
                <c:pt idx="48">
                  <c:v>-45.208727296977671</c:v>
                </c:pt>
                <c:pt idx="49">
                  <c:v>-45.868737948576999</c:v>
                </c:pt>
                <c:pt idx="50">
                  <c:v>-46.528311227748688</c:v>
                </c:pt>
                <c:pt idx="51">
                  <c:v>-47.187099253586332</c:v>
                </c:pt>
                <c:pt idx="52">
                  <c:v>-47.844756255265445</c:v>
                </c:pt>
                <c:pt idx="53">
                  <c:v>-48.500939475062893</c:v>
                </c:pt>
                <c:pt idx="54">
                  <c:v>-49.155310052158079</c:v>
                </c:pt>
                <c:pt idx="55">
                  <c:v>-49.807533881745215</c:v>
                </c:pt>
                <c:pt idx="56">
                  <c:v>-50.457282444276125</c:v>
                </c:pt>
                <c:pt idx="57">
                  <c:v>-51.104233599993762</c:v>
                </c:pt>
                <c:pt idx="58">
                  <c:v>-51.748072344312703</c:v>
                </c:pt>
                <c:pt idx="59">
                  <c:v>-52.388491520050323</c:v>
                </c:pt>
                <c:pt idx="60">
                  <c:v>-53.025192482980259</c:v>
                </c:pt>
                <c:pt idx="61">
                  <c:v>-53.657885717683897</c:v>
                </c:pt>
                <c:pt idx="62">
                  <c:v>-54.286291401198206</c:v>
                </c:pt>
                <c:pt idx="63">
                  <c:v>-54.910139912489036</c:v>
                </c:pt>
                <c:pt idx="64">
                  <c:v>-55.529172286310029</c:v>
                </c:pt>
                <c:pt idx="65">
                  <c:v>-56.143140610537827</c:v>
                </c:pt>
                <c:pt idx="66">
                  <c:v>-56.751808366589387</c:v>
                </c:pt>
                <c:pt idx="67">
                  <c:v>-57.354950713017757</c:v>
                </c:pt>
                <c:pt idx="68">
                  <c:v>-57.95235471285509</c:v>
                </c:pt>
                <c:pt idx="69">
                  <c:v>-58.543819505710914</c:v>
                </c:pt>
                <c:pt idx="70">
                  <c:v>-59.129156426030292</c:v>
                </c:pt>
                <c:pt idx="71">
                  <c:v>-59.708189069286604</c:v>
                </c:pt>
                <c:pt idx="72">
                  <c:v>-60.280753308203998</c:v>
                </c:pt>
                <c:pt idx="73">
                  <c:v>-60.846697261385998</c:v>
                </c:pt>
                <c:pt idx="74">
                  <c:v>-61.40588121695999</c:v>
                </c:pt>
                <c:pt idx="75">
                  <c:v>-61.958177514048444</c:v>
                </c:pt>
                <c:pt idx="76">
                  <c:v>-62.503470385020798</c:v>
                </c:pt>
                <c:pt idx="77">
                  <c:v>-63.0416557615942</c:v>
                </c:pt>
                <c:pt idx="78">
                  <c:v>-63.572641047923923</c:v>
                </c:pt>
                <c:pt idx="79">
                  <c:v>-64.096344863853076</c:v>
                </c:pt>
                <c:pt idx="80">
                  <c:v>-64.612696761494774</c:v>
                </c:pt>
                <c:pt idx="81">
                  <c:v>-65.121636918290079</c:v>
                </c:pt>
                <c:pt idx="82">
                  <c:v>-65.623115809622433</c:v>
                </c:pt>
                <c:pt idx="83">
                  <c:v>-66.117093863988529</c:v>
                </c:pt>
                <c:pt idx="84">
                  <c:v>-66.603541103623442</c:v>
                </c:pt>
                <c:pt idx="85">
                  <c:v>-67.082436773347183</c:v>
                </c:pt>
                <c:pt idx="86">
                  <c:v>-67.5537689602764</c:v>
                </c:pt>
                <c:pt idx="87">
                  <c:v>-68.017534206879759</c:v>
                </c:pt>
                <c:pt idx="88">
                  <c:v>-68.473737119715537</c:v>
                </c:pt>
                <c:pt idx="89">
                  <c:v>-68.922389976012809</c:v>
                </c:pt>
                <c:pt idx="90">
                  <c:v>-69.363512330097976</c:v>
                </c:pt>
                <c:pt idx="91">
                  <c:v>-69.79713062149979</c:v>
                </c:pt>
                <c:pt idx="92">
                  <c:v>-70.223277786395016</c:v>
                </c:pt>
                <c:pt idx="93">
                  <c:v>-70.641992873897593</c:v>
                </c:pt>
                <c:pt idx="94">
                  <c:v>-71.053320668526652</c:v>
                </c:pt>
                <c:pt idx="95">
                  <c:v>-71.457311320037732</c:v>
                </c:pt>
                <c:pt idx="96">
                  <c:v>-71.854019981649245</c:v>
                </c:pt>
                <c:pt idx="97">
                  <c:v>-72.243506457554034</c:v>
                </c:pt>
                <c:pt idx="98">
                  <c:v>-72.625834860471969</c:v>
                </c:pt>
                <c:pt idx="99">
                  <c:v>-73.001073279870411</c:v>
                </c:pt>
                <c:pt idx="100">
                  <c:v>-73.369293461361977</c:v>
                </c:pt>
                <c:pt idx="101">
                  <c:v>-73.730570497680617</c:v>
                </c:pt>
                <c:pt idx="102">
                  <c:v>-74.084982531532148</c:v>
                </c:pt>
                <c:pt idx="103">
                  <c:v>-74.432610470526839</c:v>
                </c:pt>
                <c:pt idx="104">
                  <c:v>-74.77353771431342</c:v>
                </c:pt>
                <c:pt idx="105">
                  <c:v>-75.107849893961159</c:v>
                </c:pt>
                <c:pt idx="106">
                  <c:v>-75.435634623565534</c:v>
                </c:pt>
                <c:pt idx="107">
                  <c:v>-75.756981263994447</c:v>
                </c:pt>
                <c:pt idx="108">
                  <c:v>-76.071980698636338</c:v>
                </c:pt>
                <c:pt idx="109">
                  <c:v>-76.380725120967455</c:v>
                </c:pt>
                <c:pt idx="110">
                  <c:v>-76.683307833711666</c:v>
                </c:pt>
                <c:pt idx="111">
                  <c:v>-76.979823059334095</c:v>
                </c:pt>
                <c:pt idx="112">
                  <c:v>-77.270365761580081</c:v>
                </c:pt>
                <c:pt idx="113">
                  <c:v>-77.555031477745757</c:v>
                </c:pt>
                <c:pt idx="114">
                  <c:v>-77.833916161349052</c:v>
                </c:pt>
                <c:pt idx="115">
                  <c:v>-78.107116034852126</c:v>
                </c:pt>
                <c:pt idx="116">
                  <c:v>-78.374727452076755</c:v>
                </c:pt>
                <c:pt idx="117">
                  <c:v>-78.636846769944924</c:v>
                </c:pt>
                <c:pt idx="118">
                  <c:v>-78.893570229172084</c:v>
                </c:pt>
                <c:pt idx="119">
                  <c:v>-79.144993843538415</c:v>
                </c:pt>
                <c:pt idx="120">
                  <c:v>-79.391213297362569</c:v>
                </c:pt>
                <c:pt idx="121">
                  <c:v>-79.632323850806102</c:v>
                </c:pt>
                <c:pt idx="122">
                  <c:v>-79.868420252638742</c:v>
                </c:pt>
                <c:pt idx="123">
                  <c:v>-80.09959666010198</c:v>
                </c:pt>
                <c:pt idx="124">
                  <c:v>-80.325946565514386</c:v>
                </c:pt>
                <c:pt idx="125">
                  <c:v>-80.547562729269771</c:v>
                </c:pt>
                <c:pt idx="126">
                  <c:v>-80.76453711888982</c:v>
                </c:pt>
                <c:pt idx="127">
                  <c:v>-80.976960853800051</c:v>
                </c:pt>
                <c:pt idx="128">
                  <c:v>-81.184924155510132</c:v>
                </c:pt>
                <c:pt idx="129">
                  <c:v>-81.388516302891261</c:v>
                </c:pt>
                <c:pt idx="130">
                  <c:v>-81.587825592250084</c:v>
                </c:pt>
                <c:pt idx="131">
                  <c:v>-81.78293930191586</c:v>
                </c:pt>
                <c:pt idx="132">
                  <c:v>-81.973943661063956</c:v>
                </c:pt>
                <c:pt idx="133">
                  <c:v>-82.160923822513737</c:v>
                </c:pt>
                <c:pt idx="134">
                  <c:v>-82.343963839248389</c:v>
                </c:pt>
                <c:pt idx="135">
                  <c:v>-82.523146644416087</c:v>
                </c:pt>
                <c:pt idx="136">
                  <c:v>-82.698554034584106</c:v>
                </c:pt>
                <c:pt idx="137">
                  <c:v>-82.870266656027539</c:v>
                </c:pt>
                <c:pt idx="138">
                  <c:v>-83.038363993844001</c:v>
                </c:pt>
                <c:pt idx="139">
                  <c:v>-83.202924363700163</c:v>
                </c:pt>
                <c:pt idx="140">
                  <c:v>-83.364024906021243</c:v>
                </c:pt>
                <c:pt idx="141">
                  <c:v>-83.521741582448172</c:v>
                </c:pt>
                <c:pt idx="142">
                  <c:v>-83.676149174395107</c:v>
                </c:pt>
                <c:pt idx="143">
                  <c:v>-83.827321283550035</c:v>
                </c:pt>
                <c:pt idx="144">
                  <c:v>-83.975330334169186</c:v>
                </c:pt>
                <c:pt idx="145">
                  <c:v>-84.120247577025992</c:v>
                </c:pt>
                <c:pt idx="146">
                  <c:v>-84.262143094881552</c:v>
                </c:pt>
                <c:pt idx="147">
                  <c:v>-84.401085809354072</c:v>
                </c:pt>
                <c:pt idx="148">
                  <c:v>-84.537143489069436</c:v>
                </c:pt>
                <c:pt idx="149">
                  <c:v>-84.670382758984658</c:v>
                </c:pt>
                <c:pt idx="150">
                  <c:v>-84.800869110781122</c:v>
                </c:pt>
                <c:pt idx="151">
                  <c:v>-84.928666914232394</c:v>
                </c:pt>
                <c:pt idx="152">
                  <c:v>-85.053839429455678</c:v>
                </c:pt>
                <c:pt idx="153">
                  <c:v>-85.176448819964676</c:v>
                </c:pt>
                <c:pt idx="154">
                  <c:v>-85.296556166444574</c:v>
                </c:pt>
                <c:pt idx="155">
                  <c:v>-85.414221481175971</c:v>
                </c:pt>
                <c:pt idx="156">
                  <c:v>-85.529503723040477</c:v>
                </c:pt>
                <c:pt idx="157">
                  <c:v>-85.642460813044565</c:v>
                </c:pt>
                <c:pt idx="158">
                  <c:v>-85.753149650302205</c:v>
                </c:pt>
                <c:pt idx="159">
                  <c:v>-85.8616261284225</c:v>
                </c:pt>
                <c:pt idx="160">
                  <c:v>-85.96794515225119</c:v>
                </c:pt>
                <c:pt idx="161">
                  <c:v>-86.072160654919287</c:v>
                </c:pt>
                <c:pt idx="162">
                  <c:v>-86.17432561515561</c:v>
                </c:pt>
                <c:pt idx="163">
                  <c:v>-86.274492074822589</c:v>
                </c:pt>
                <c:pt idx="164">
                  <c:v>-86.37271115663917</c:v>
                </c:pt>
                <c:pt idx="165">
                  <c:v>-86.469033082055972</c:v>
                </c:pt>
                <c:pt idx="166">
                  <c:v>-86.563507189252263</c:v>
                </c:pt>
                <c:pt idx="167">
                  <c:v>-86.656181951225051</c:v>
                </c:pt>
                <c:pt idx="168">
                  <c:v>-86.747104993944902</c:v>
                </c:pt>
                <c:pt idx="169">
                  <c:v>-86.836323114553721</c:v>
                </c:pt>
                <c:pt idx="170">
                  <c:v>-86.923882299583212</c:v>
                </c:pt>
                <c:pt idx="171">
                  <c:v>-87.009827743173318</c:v>
                </c:pt>
                <c:pt idx="172">
                  <c:v>-87.094203865273158</c:v>
                </c:pt>
                <c:pt idx="173">
                  <c:v>-87.177054329808044</c:v>
                </c:pt>
                <c:pt idx="174">
                  <c:v>-87.258422062797322</c:v>
                </c:pt>
                <c:pt idx="175">
                  <c:v>-87.338349270410419</c:v>
                </c:pt>
                <c:pt idx="176">
                  <c:v>-87.416877456948939</c:v>
                </c:pt>
                <c:pt idx="177">
                  <c:v>-87.494047442744261</c:v>
                </c:pt>
                <c:pt idx="178">
                  <c:v>-87.569899381961733</c:v>
                </c:pt>
                <c:pt idx="179">
                  <c:v>-87.644472780302749</c:v>
                </c:pt>
                <c:pt idx="180">
                  <c:v>-87.717806512598287</c:v>
                </c:pt>
                <c:pt idx="181">
                  <c:v>-87.789938840287178</c:v>
                </c:pt>
                <c:pt idx="182">
                  <c:v>-87.860907428774453</c:v>
                </c:pt>
                <c:pt idx="183">
                  <c:v>-87.930749364665317</c:v>
                </c:pt>
                <c:pt idx="184">
                  <c:v>-87.999501172871135</c:v>
                </c:pt>
                <c:pt idx="185">
                  <c:v>-88.067198833584726</c:v>
                </c:pt>
                <c:pt idx="186">
                  <c:v>-88.13387779912307</c:v>
                </c:pt>
                <c:pt idx="187">
                  <c:v>-88.199573010635618</c:v>
                </c:pt>
                <c:pt idx="188">
                  <c:v>-88.264318914677858</c:v>
                </c:pt>
                <c:pt idx="189">
                  <c:v>-88.32814947964934</c:v>
                </c:pt>
                <c:pt idx="190">
                  <c:v>-88.391098212096693</c:v>
                </c:pt>
                <c:pt idx="191">
                  <c:v>-88.453198172882352</c:v>
                </c:pt>
                <c:pt idx="192">
                  <c:v>-88.514481993219789</c:v>
                </c:pt>
                <c:pt idx="193">
                  <c:v>-88.574981890577078</c:v>
                </c:pt>
                <c:pt idx="194">
                  <c:v>-88.63472968445069</c:v>
                </c:pt>
                <c:pt idx="195">
                  <c:v>-88.693756812011443</c:v>
                </c:pt>
                <c:pt idx="196">
                  <c:v>-88.752094343625572</c:v>
                </c:pt>
                <c:pt idx="197">
                  <c:v>-88.809772998253464</c:v>
                </c:pt>
                <c:pt idx="198">
                  <c:v>-88.866823158729289</c:v>
                </c:pt>
                <c:pt idx="199">
                  <c:v>-88.923274886924958</c:v>
                </c:pt>
                <c:pt idx="200">
                  <c:v>-88.979157938801933</c:v>
                </c:pt>
                <c:pt idx="201">
                  <c:v>-89.034501779354542</c:v>
                </c:pt>
                <c:pt idx="202">
                  <c:v>-89.089335597449164</c:v>
                </c:pt>
                <c:pt idx="203">
                  <c:v>-89.143688320563143</c:v>
                </c:pt>
                <c:pt idx="204">
                  <c:v>-89.197588629427869</c:v>
                </c:pt>
                <c:pt idx="205">
                  <c:v>-89.251064972580579</c:v>
                </c:pt>
                <c:pt idx="206">
                  <c:v>-89.304145580829328</c:v>
                </c:pt>
                <c:pt idx="207">
                  <c:v>-89.356858481636209</c:v>
                </c:pt>
                <c:pt idx="208">
                  <c:v>-89.409231513423222</c:v>
                </c:pt>
                <c:pt idx="209">
                  <c:v>-89.461292339806135</c:v>
                </c:pt>
                <c:pt idx="210">
                  <c:v>-89.513068463761243</c:v>
                </c:pt>
                <c:pt idx="211">
                  <c:v>-89.564587241730223</c:v>
                </c:pt>
                <c:pt idx="212">
                  <c:v>-89.615875897668104</c:v>
                </c:pt>
                <c:pt idx="213">
                  <c:v>-89.666961537040109</c:v>
                </c:pt>
                <c:pt idx="214">
                  <c:v>-89.717871160771963</c:v>
                </c:pt>
                <c:pt idx="215">
                  <c:v>-89.768631679159952</c:v>
                </c:pt>
                <c:pt idx="216">
                  <c:v>-89.819269925745488</c:v>
                </c:pt>
                <c:pt idx="217">
                  <c:v>-89.869812671159934</c:v>
                </c:pt>
                <c:pt idx="218">
                  <c:v>-89.920286636945335</c:v>
                </c:pt>
                <c:pt idx="219">
                  <c:v>-89.970718509356388</c:v>
                </c:pt>
                <c:pt idx="220">
                  <c:v>-90.021134953149257</c:v>
                </c:pt>
                <c:pt idx="221">
                  <c:v>-90.071562625363214</c:v>
                </c:pt>
                <c:pt idx="222">
                  <c:v>-90.122028189099922</c:v>
                </c:pt>
                <c:pt idx="223">
                  <c:v>-90.172558327307087</c:v>
                </c:pt>
                <c:pt idx="224">
                  <c:v>-90.223179756570801</c:v>
                </c:pt>
                <c:pt idx="225">
                  <c:v>-90.273919240923675</c:v>
                </c:pt>
                <c:pt idx="226">
                  <c:v>-90.32480360567304</c:v>
                </c:pt>
                <c:pt idx="227">
                  <c:v>-90.375859751255661</c:v>
                </c:pt>
                <c:pt idx="228">
                  <c:v>-90.427114667124201</c:v>
                </c:pt>
                <c:pt idx="229">
                  <c:v>-90.478595445671544</c:v>
                </c:pt>
                <c:pt idx="230">
                  <c:v>-90.530329296197522</c:v>
                </c:pt>
                <c:pt idx="231">
                  <c:v>-90.58234355892462</c:v>
                </c:pt>
                <c:pt idx="232">
                  <c:v>-90.634665719067556</c:v>
                </c:pt>
                <c:pt idx="233">
                  <c:v>-90.687323420962514</c:v>
                </c:pt>
                <c:pt idx="234">
                  <c:v>-90.740344482260952</c:v>
                </c:pt>
                <c:pt idx="235">
                  <c:v>-90.79375690819397</c:v>
                </c:pt>
                <c:pt idx="236">
                  <c:v>-90.847588905912019</c:v>
                </c:pt>
                <c:pt idx="237">
                  <c:v>-90.901868898905263</c:v>
                </c:pt>
                <c:pt idx="238">
                  <c:v>-90.956625541510036</c:v>
                </c:pt>
                <c:pt idx="239">
                  <c:v>-91.011887733506001</c:v>
                </c:pt>
                <c:pt idx="240">
                  <c:v>-91.067684634809183</c:v>
                </c:pt>
                <c:pt idx="241">
                  <c:v>-91.124045680265851</c:v>
                </c:pt>
                <c:pt idx="242">
                  <c:v>-91.181000594551563</c:v>
                </c:pt>
                <c:pt idx="243">
                  <c:v>-91.238579407180524</c:v>
                </c:pt>
                <c:pt idx="244">
                  <c:v>-91.29681246762911</c:v>
                </c:pt>
                <c:pt idx="245">
                  <c:v>-91.355730460578471</c:v>
                </c:pt>
                <c:pt idx="246">
                  <c:v>-91.415364421279762</c:v>
                </c:pt>
                <c:pt idx="247">
                  <c:v>-91.47574575104646</c:v>
                </c:pt>
                <c:pt idx="248">
                  <c:v>-91.536906232877101</c:v>
                </c:pt>
                <c:pt idx="249">
                  <c:v>-91.598878047212239</c:v>
                </c:pt>
                <c:pt idx="250">
                  <c:v>-91.661693787828881</c:v>
                </c:pt>
                <c:pt idx="251">
                  <c:v>-91.725386477875162</c:v>
                </c:pt>
                <c:pt idx="252">
                  <c:v>-91.789989586048577</c:v>
                </c:pt>
                <c:pt idx="253">
                  <c:v>-91.855537042919522</c:v>
                </c:pt>
                <c:pt idx="254">
                  <c:v>-91.922063257402968</c:v>
                </c:pt>
                <c:pt idx="255">
                  <c:v>-91.989603133379362</c:v>
                </c:pt>
                <c:pt idx="256">
                  <c:v>-92.058192086466804</c:v>
                </c:pt>
                <c:pt idx="257">
                  <c:v>-92.127866060944882</c:v>
                </c:pt>
                <c:pt idx="258">
                  <c:v>-92.198661546831246</c:v>
                </c:pt>
                <c:pt idx="259">
                  <c:v>-92.270615597110435</c:v>
                </c:pt>
                <c:pt idx="260">
                  <c:v>-92.343765845114973</c:v>
                </c:pt>
                <c:pt idx="261">
                  <c:v>-92.41815052205726</c:v>
                </c:pt>
                <c:pt idx="262">
                  <c:v>-92.493808474711159</c:v>
                </c:pt>
                <c:pt idx="263">
                  <c:v>-92.570779183240262</c:v>
                </c:pt>
                <c:pt idx="264">
                  <c:v>-92.649102779170903</c:v>
                </c:pt>
                <c:pt idx="265">
                  <c:v>-92.728820063505069</c:v>
                </c:pt>
                <c:pt idx="266">
                  <c:v>-92.809972524969822</c:v>
                </c:pt>
                <c:pt idx="267">
                  <c:v>-92.89260235839653</c:v>
                </c:pt>
                <c:pt idx="268">
                  <c:v>-92.97675248322544</c:v>
                </c:pt>
                <c:pt idx="269">
                  <c:v>-93.062466562126403</c:v>
                </c:pt>
                <c:pt idx="270">
                  <c:v>-93.149789019729056</c:v>
                </c:pt>
                <c:pt idx="271">
                  <c:v>-93.238765061451872</c:v>
                </c:pt>
                <c:pt idx="272">
                  <c:v>-93.329440692420448</c:v>
                </c:pt>
                <c:pt idx="273">
                  <c:v>-93.421862736461975</c:v>
                </c:pt>
                <c:pt idx="274">
                  <c:v>-93.516078855164182</c:v>
                </c:pt>
                <c:pt idx="275">
                  <c:v>-93.612137566982511</c:v>
                </c:pt>
                <c:pt idx="276">
                  <c:v>-93.710088266380254</c:v>
                </c:pt>
                <c:pt idx="277">
                  <c:v>-93.809981242983739</c:v>
                </c:pt>
                <c:pt idx="278">
                  <c:v>-93.911867700732088</c:v>
                </c:pt>
                <c:pt idx="279">
                  <c:v>-94.015799777001561</c:v>
                </c:pt>
                <c:pt idx="280">
                  <c:v>-94.121830561679758</c:v>
                </c:pt>
                <c:pt idx="281">
                  <c:v>-94.230014116164355</c:v>
                </c:pt>
                <c:pt idx="282">
                  <c:v>-94.340405492259919</c:v>
                </c:pt>
                <c:pt idx="283">
                  <c:v>-94.453060750940978</c:v>
                </c:pt>
                <c:pt idx="284">
                  <c:v>-94.568036980950552</c:v>
                </c:pt>
                <c:pt idx="285">
                  <c:v>-94.685392317197241</c:v>
                </c:pt>
                <c:pt idx="286">
                  <c:v>-94.805185958915558</c:v>
                </c:pt>
                <c:pt idx="287">
                  <c:v>-94.927478187546114</c:v>
                </c:pt>
                <c:pt idx="288">
                  <c:v>-95.052330384294578</c:v>
                </c:pt>
                <c:pt idx="289">
                  <c:v>-95.179805047320201</c:v>
                </c:pt>
                <c:pt idx="290">
                  <c:v>-95.309965808505922</c:v>
                </c:pt>
                <c:pt idx="291">
                  <c:v>-95.44287744975405</c:v>
                </c:pt>
                <c:pt idx="292">
                  <c:v>-95.57860591875361</c:v>
                </c:pt>
                <c:pt idx="293">
                  <c:v>-95.717218344154048</c:v>
                </c:pt>
                <c:pt idx="294">
                  <c:v>-95.858783050084227</c:v>
                </c:pt>
                <c:pt idx="295">
                  <c:v>-96.003369569945136</c:v>
                </c:pt>
                <c:pt idx="296">
                  <c:v>-96.151048659403699</c:v>
                </c:pt>
                <c:pt idx="297">
                  <c:v>-96.301892308510361</c:v>
                </c:pt>
                <c:pt idx="298">
                  <c:v>-96.455973752857361</c:v>
                </c:pt>
                <c:pt idx="299">
                  <c:v>-96.613367483690809</c:v>
                </c:pt>
                <c:pt idx="300">
                  <c:v>-96.774149256885764</c:v>
                </c:pt>
                <c:pt idx="301">
                  <c:v>-96.938396100685324</c:v>
                </c:pt>
                <c:pt idx="302">
                  <c:v>-97.10618632210408</c:v>
                </c:pt>
                <c:pt idx="303">
                  <c:v>-97.277599511887885</c:v>
                </c:pt>
                <c:pt idx="304">
                  <c:v>-97.452716547916822</c:v>
                </c:pt>
                <c:pt idx="305">
                  <c:v>-97.631619596935877</c:v>
                </c:pt>
                <c:pt idx="306">
                  <c:v>-97.814392114487916</c:v>
                </c:pt>
                <c:pt idx="307">
                  <c:v>-98.001118842923049</c:v>
                </c:pt>
                <c:pt idx="308">
                  <c:v>-98.191885807347958</c:v>
                </c:pt>
                <c:pt idx="309">
                  <c:v>-98.38678030937912</c:v>
                </c:pt>
                <c:pt idx="310">
                  <c:v>-98.585890918553162</c:v>
                </c:pt>
                <c:pt idx="311">
                  <c:v>-98.789307461246409</c:v>
                </c:pt>
                <c:pt idx="312">
                  <c:v>-98.997121006948746</c:v>
                </c:pt>
                <c:pt idx="313">
                  <c:v>-99.209423851731714</c:v>
                </c:pt>
                <c:pt idx="314">
                  <c:v>-99.426309498748566</c:v>
                </c:pt>
                <c:pt idx="315">
                  <c:v>-99.647872635596741</c:v>
                </c:pt>
                <c:pt idx="316">
                  <c:v>-99.874209108370522</c:v>
                </c:pt>
                <c:pt idx="317">
                  <c:v>-100.10541589222873</c:v>
                </c:pt>
                <c:pt idx="318">
                  <c:v>-100.34159105829838</c:v>
                </c:pt>
                <c:pt idx="319">
                  <c:v>-100.58283373672998</c:v>
                </c:pt>
                <c:pt idx="320">
                  <c:v>-100.82924407572499</c:v>
                </c:pt>
                <c:pt idx="321">
                  <c:v>-101.08092319634476</c:v>
                </c:pt>
                <c:pt idx="322">
                  <c:v>-101.33797314291611</c:v>
                </c:pt>
                <c:pt idx="323">
                  <c:v>-101.60049682884826</c:v>
                </c:pt>
                <c:pt idx="324">
                  <c:v>-101.86859797767032</c:v>
                </c:pt>
                <c:pt idx="325">
                  <c:v>-102.14238105910619</c:v>
                </c:pt>
                <c:pt idx="326">
                  <c:v>-102.4219512200024</c:v>
                </c:pt>
                <c:pt idx="327">
                  <c:v>-102.70741420992752</c:v>
                </c:pt>
                <c:pt idx="328">
                  <c:v>-102.99887630126501</c:v>
                </c:pt>
                <c:pt idx="329">
                  <c:v>-103.29644420362825</c:v>
                </c:pt>
                <c:pt idx="330">
                  <c:v>-103.60022497242655</c:v>
                </c:pt>
                <c:pt idx="331">
                  <c:v>-103.91032591142398</c:v>
                </c:pt>
                <c:pt idx="332">
                  <c:v>-104.22685446913358</c:v>
                </c:pt>
                <c:pt idx="333">
                  <c:v>-104.54991812890292</c:v>
                </c:pt>
                <c:pt idx="334">
                  <c:v>-104.87962429254978</c:v>
                </c:pt>
                <c:pt idx="335">
                  <c:v>-105.21608015742243</c:v>
                </c:pt>
                <c:pt idx="336">
                  <c:v>-105.55939258676359</c:v>
                </c:pt>
                <c:pt idx="337">
                  <c:v>-105.90966797327445</c:v>
                </c:pt>
                <c:pt idx="338">
                  <c:v>-106.26701209577871</c:v>
                </c:pt>
                <c:pt idx="339">
                  <c:v>-106.63152996890709</c:v>
                </c:pt>
                <c:pt idx="340">
                  <c:v>-107.00332568573073</c:v>
                </c:pt>
                <c:pt idx="341">
                  <c:v>-107.38250225328569</c:v>
                </c:pt>
                <c:pt idx="342">
                  <c:v>-107.76916142094953</c:v>
                </c:pt>
                <c:pt idx="343">
                  <c:v>-108.1634035016381</c:v>
                </c:pt>
                <c:pt idx="344">
                  <c:v>-108.56532718581475</c:v>
                </c:pt>
                <c:pt idx="345">
                  <c:v>-108.97502934831499</c:v>
                </c:pt>
                <c:pt idx="346">
                  <c:v>-109.39260484801018</c:v>
                </c:pt>
                <c:pt idx="347">
                  <c:v>-109.8181463203498</c:v>
                </c:pt>
                <c:pt idx="348">
                  <c:v>-110.25174396285006</c:v>
                </c:pt>
                <c:pt idx="349">
                  <c:v>-110.69348531360794</c:v>
                </c:pt>
                <c:pt idx="350">
                  <c:v>-111.14345502295593</c:v>
                </c:pt>
                <c:pt idx="351">
                  <c:v>-111.60173461839481</c:v>
                </c:pt>
                <c:pt idx="352">
                  <c:v>-112.06840226297514</c:v>
                </c:pt>
                <c:pt idx="353">
                  <c:v>-112.54353250733415</c:v>
                </c:pt>
                <c:pt idx="354">
                  <c:v>-113.02719603564351</c:v>
                </c:pt>
                <c:pt idx="355">
                  <c:v>-113.51945940575078</c:v>
                </c:pt>
                <c:pt idx="356">
                  <c:v>-114.02038478388079</c:v>
                </c:pt>
                <c:pt idx="357">
                  <c:v>-114.53002967429762</c:v>
                </c:pt>
                <c:pt idx="358">
                  <c:v>-115.04844664441369</c:v>
                </c:pt>
                <c:pt idx="359">
                  <c:v>-115.57568304590838</c:v>
                </c:pt>
                <c:pt idx="360">
                  <c:v>-116.11178073250581</c:v>
                </c:pt>
                <c:pt idx="361">
                  <c:v>-116.65677577515952</c:v>
                </c:pt>
                <c:pt idx="362">
                  <c:v>-117.21069817550617</c:v>
                </c:pt>
                <c:pt idx="363">
                  <c:v>-117.77357157856605</c:v>
                </c:pt>
                <c:pt idx="364">
                  <c:v>-118.34541298580061</c:v>
                </c:pt>
                <c:pt idx="365">
                  <c:v>-118.92623246977836</c:v>
                </c:pt>
                <c:pt idx="366">
                  <c:v>-119.5160328918444</c:v>
                </c:pt>
                <c:pt idx="367">
                  <c:v>-120.11480962435039</c:v>
                </c:pt>
                <c:pt idx="368">
                  <c:v>-120.72255027916061</c:v>
                </c:pt>
                <c:pt idx="369">
                  <c:v>-121.33923444430869</c:v>
                </c:pt>
                <c:pt idx="370">
                  <c:v>-121.96483343085279</c:v>
                </c:pt>
                <c:pt idx="371">
                  <c:v>-122.5993100321264</c:v>
                </c:pt>
                <c:pt idx="372">
                  <c:v>-123.24261829774451</c:v>
                </c:pt>
                <c:pt idx="373">
                  <c:v>-123.89470332485602</c:v>
                </c:pt>
                <c:pt idx="374">
                  <c:v>-124.55550106927086</c:v>
                </c:pt>
                <c:pt idx="375">
                  <c:v>-125.22493817918307</c:v>
                </c:pt>
                <c:pt idx="376">
                  <c:v>-125.90293185430265</c:v>
                </c:pt>
                <c:pt idx="377">
                  <c:v>-126.58938973324436</c:v>
                </c:pt>
                <c:pt idx="378">
                  <c:v>-127.28420981205383</c:v>
                </c:pt>
                <c:pt idx="379">
                  <c:v>-127.98728039671244</c:v>
                </c:pt>
                <c:pt idx="380">
                  <c:v>-128.69848009240329</c:v>
                </c:pt>
                <c:pt idx="381">
                  <c:v>-129.4176778322032</c:v>
                </c:pt>
                <c:pt idx="382">
                  <c:v>-130.14473294771085</c:v>
                </c:pt>
                <c:pt idx="383">
                  <c:v>-130.87949528390314</c:v>
                </c:pt>
                <c:pt idx="384">
                  <c:v>-131.62180536025105</c:v>
                </c:pt>
                <c:pt idx="385">
                  <c:v>-132.37149457981354</c:v>
                </c:pt>
                <c:pt idx="386">
                  <c:v>-133.12838548767493</c:v>
                </c:pt>
                <c:pt idx="387">
                  <c:v>-133.89229207966969</c:v>
                </c:pt>
                <c:pt idx="388">
                  <c:v>-134.66302016190608</c:v>
                </c:pt>
                <c:pt idx="389">
                  <c:v>-135.4403677611069</c:v>
                </c:pt>
                <c:pt idx="390">
                  <c:v>-136.22412558527617</c:v>
                </c:pt>
                <c:pt idx="391">
                  <c:v>-137.01407753366567</c:v>
                </c:pt>
                <c:pt idx="392">
                  <c:v>-137.81000125445945</c:v>
                </c:pt>
                <c:pt idx="393">
                  <c:v>-138.61166874805187</c:v>
                </c:pt>
                <c:pt idx="394">
                  <c:v>-139.41884701322735</c:v>
                </c:pt>
                <c:pt idx="395">
                  <c:v>-140.2312987330329</c:v>
                </c:pt>
                <c:pt idx="396">
                  <c:v>-141.04878299660211</c:v>
                </c:pt>
                <c:pt idx="397">
                  <c:v>-141.87105605272413</c:v>
                </c:pt>
                <c:pt idx="398">
                  <c:v>-142.6978720905044</c:v>
                </c:pt>
                <c:pt idx="399">
                  <c:v>-143.52898404207804</c:v>
                </c:pt>
                <c:pt idx="400">
                  <c:v>-144.36414440200522</c:v>
                </c:pt>
                <c:pt idx="401">
                  <c:v>-145.20310605770857</c:v>
                </c:pt>
                <c:pt idx="402">
                  <c:v>-146.04562312511803</c:v>
                </c:pt>
                <c:pt idx="403">
                  <c:v>-146.89145178355025</c:v>
                </c:pt>
                <c:pt idx="404">
                  <c:v>-147.74035110380794</c:v>
                </c:pt>
                <c:pt idx="405">
                  <c:v>-148.59208386349371</c:v>
                </c:pt>
                <c:pt idx="406">
                  <c:v>-149.44641734363142</c:v>
                </c:pt>
                <c:pt idx="407">
                  <c:v>-150.30312410085227</c:v>
                </c:pt>
                <c:pt idx="408">
                  <c:v>-151.16198270962607</c:v>
                </c:pt>
                <c:pt idx="409">
                  <c:v>-152.0227784693235</c:v>
                </c:pt>
                <c:pt idx="410">
                  <c:v>-152.88530407122673</c:v>
                </c:pt>
                <c:pt idx="411">
                  <c:v>-153.74936022101801</c:v>
                </c:pt>
                <c:pt idx="412">
                  <c:v>-154.61475621270145</c:v>
                </c:pt>
                <c:pt idx="413">
                  <c:v>-155.48131045038787</c:v>
                </c:pt>
                <c:pt idx="414">
                  <c:v>-156.34885091487041</c:v>
                </c:pt>
                <c:pt idx="415">
                  <c:v>-157.21721557242077</c:v>
                </c:pt>
                <c:pt idx="416">
                  <c:v>-158.08625272375988</c:v>
                </c:pt>
                <c:pt idx="417">
                  <c:v>-158.95582129167099</c:v>
                </c:pt>
                <c:pt idx="418">
                  <c:v>-159.82579104623352</c:v>
                </c:pt>
                <c:pt idx="419">
                  <c:v>-160.69604276714441</c:v>
                </c:pt>
                <c:pt idx="420">
                  <c:v>-161.56646834307858</c:v>
                </c:pt>
                <c:pt idx="421">
                  <c:v>-162.43697080847224</c:v>
                </c:pt>
                <c:pt idx="422">
                  <c:v>-163.30746431853746</c:v>
                </c:pt>
                <c:pt idx="423">
                  <c:v>-164.17787406370408</c:v>
                </c:pt>
                <c:pt idx="424">
                  <c:v>-165.04813612501309</c:v>
                </c:pt>
                <c:pt idx="425">
                  <c:v>-165.91819727231794</c:v>
                </c:pt>
                <c:pt idx="426">
                  <c:v>-166.78801470740208</c:v>
                </c:pt>
                <c:pt idx="427">
                  <c:v>-167.65755575436125</c:v>
                </c:pt>
                <c:pt idx="428">
                  <c:v>-168.52679749979359</c:v>
                </c:pt>
                <c:pt idx="429">
                  <c:v>-169.39572638550695</c:v>
                </c:pt>
                <c:pt idx="430">
                  <c:v>-170.26433775656142</c:v>
                </c:pt>
                <c:pt idx="431">
                  <c:v>-171.13263536758828</c:v>
                </c:pt>
                <c:pt idx="432">
                  <c:v>-172.00063085037024</c:v>
                </c:pt>
                <c:pt idx="433">
                  <c:v>-172.86834314573605</c:v>
                </c:pt>
                <c:pt idx="434">
                  <c:v>-173.73579790282574</c:v>
                </c:pt>
                <c:pt idx="435">
                  <c:v>-174.60302684880861</c:v>
                </c:pt>
                <c:pt idx="436">
                  <c:v>-175.47006713212176</c:v>
                </c:pt>
                <c:pt idx="437">
                  <c:v>-176.33696064228073</c:v>
                </c:pt>
                <c:pt idx="438">
                  <c:v>-177.20375330929718</c:v>
                </c:pt>
                <c:pt idx="439">
                  <c:v>-178.07049438570775</c:v>
                </c:pt>
                <c:pt idx="440">
                  <c:v>-178.9372357141938</c:v>
                </c:pt>
                <c:pt idx="441">
                  <c:v>-179.80403098374981</c:v>
                </c:pt>
                <c:pt idx="442">
                  <c:v>179.32906502266968</c:v>
                </c:pt>
                <c:pt idx="443">
                  <c:v>178.46199718610296</c:v>
                </c:pt>
                <c:pt idx="444">
                  <c:v>177.59471081222577</c:v>
                </c:pt>
                <c:pt idx="445">
                  <c:v>176.72715239177651</c:v>
                </c:pt>
                <c:pt idx="446">
                  <c:v>175.8592703578509</c:v>
                </c:pt>
                <c:pt idx="447">
                  <c:v>174.99101583713266</c:v>
                </c:pt>
                <c:pt idx="448">
                  <c:v>174.12234339210906</c:v>
                </c:pt>
                <c:pt idx="449">
                  <c:v>173.25321175129389</c:v>
                </c:pt>
                <c:pt idx="450">
                  <c:v>172.38358452444146</c:v>
                </c:pt>
                <c:pt idx="451">
                  <c:v>171.51343089970692</c:v>
                </c:pt>
                <c:pt idx="452">
                  <c:v>170.64272631966438</c:v>
                </c:pt>
                <c:pt idx="453">
                  <c:v>169.77145313306517</c:v>
                </c:pt>
                <c:pt idx="454">
                  <c:v>168.89960121918583</c:v>
                </c:pt>
                <c:pt idx="455">
                  <c:v>168.02716858159368</c:v>
                </c:pt>
                <c:pt idx="456">
                  <c:v>167.15416190815219</c:v>
                </c:pt>
                <c:pt idx="457">
                  <c:v>166.28059709408078</c:v>
                </c:pt>
                <c:pt idx="458">
                  <c:v>165.40649972492466</c:v>
                </c:pt>
                <c:pt idx="459">
                  <c:v>164.53190551631897</c:v>
                </c:pt>
                <c:pt idx="460">
                  <c:v>163.65686070751229</c:v>
                </c:pt>
                <c:pt idx="461">
                  <c:v>162.78142240571134</c:v>
                </c:pt>
                <c:pt idx="462">
                  <c:v>161.90565887844056</c:v>
                </c:pt>
                <c:pt idx="463">
                  <c:v>161.02964979127455</c:v>
                </c:pt>
                <c:pt idx="464">
                  <c:v>160.15348638850924</c:v>
                </c:pt>
                <c:pt idx="465">
                  <c:v>159.27727161457307</c:v>
                </c:pt>
                <c:pt idx="466">
                  <c:v>158.4011201742606</c:v>
                </c:pt>
                <c:pt idx="467">
                  <c:v>157.52515853019236</c:v>
                </c:pt>
                <c:pt idx="468">
                  <c:v>156.64952483625794</c:v>
                </c:pt>
                <c:pt idx="469">
                  <c:v>155.77436880619518</c:v>
                </c:pt>
                <c:pt idx="470">
                  <c:v>154.89985151688319</c:v>
                </c:pt>
                <c:pt idx="471">
                  <c:v>154.02614514638549</c:v>
                </c:pt>
                <c:pt idx="472">
                  <c:v>153.15343264726866</c:v>
                </c:pt>
                <c:pt idx="473">
                  <c:v>152.28190735621322</c:v>
                </c:pt>
                <c:pt idx="474">
                  <c:v>151.41177254146612</c:v>
                </c:pt>
                <c:pt idx="475">
                  <c:v>150.54324089020383</c:v>
                </c:pt>
                <c:pt idx="476">
                  <c:v>149.67653393840152</c:v>
                </c:pt>
                <c:pt idx="477">
                  <c:v>148.8118814463285</c:v>
                </c:pt>
                <c:pt idx="478">
                  <c:v>147.94952072328587</c:v>
                </c:pt>
                <c:pt idx="479">
                  <c:v>147.08969590569242</c:v>
                </c:pt>
                <c:pt idx="480">
                  <c:v>146.23265719305974</c:v>
                </c:pt>
                <c:pt idx="481">
                  <c:v>145.37866004681916</c:v>
                </c:pt>
                <c:pt idx="482">
                  <c:v>144.52796435731048</c:v>
                </c:pt>
                <c:pt idx="483">
                  <c:v>143.68083358456201</c:v>
                </c:pt>
                <c:pt idx="484">
                  <c:v>142.83753387872125</c:v>
                </c:pt>
                <c:pt idx="485">
                  <c:v>141.99833318619423</c:v>
                </c:pt>
                <c:pt idx="486">
                  <c:v>141.16350034765975</c:v>
                </c:pt>
                <c:pt idx="487">
                  <c:v>140.33330419415617</c:v>
                </c:pt>
                <c:pt idx="488">
                  <c:v>139.50801264743217</c:v>
                </c:pt>
                <c:pt idx="489">
                  <c:v>138.68789183063274</c:v>
                </c:pt>
                <c:pt idx="490">
                  <c:v>137.87320519523865</c:v>
                </c:pt>
                <c:pt idx="491">
                  <c:v>137.06421266992939</c:v>
                </c:pt>
                <c:pt idx="492">
                  <c:v>136.26116983675496</c:v>
                </c:pt>
                <c:pt idx="493">
                  <c:v>135.4643271396381</c:v>
                </c:pt>
                <c:pt idx="494">
                  <c:v>134.6739291298305</c:v>
                </c:pt>
                <c:pt idx="495">
                  <c:v>133.89021375249646</c:v>
                </c:pt>
                <c:pt idx="496">
                  <c:v>133.11341167811972</c:v>
                </c:pt>
                <c:pt idx="497">
                  <c:v>132.34374568190731</c:v>
                </c:pt>
                <c:pt idx="498">
                  <c:v>131.58143007385709</c:v>
                </c:pt>
                <c:pt idx="499">
                  <c:v>130.82667018159199</c:v>
                </c:pt>
                <c:pt idx="500">
                  <c:v>130.07966188754634</c:v>
                </c:pt>
                <c:pt idx="501">
                  <c:v>129.3405912215342</c:v>
                </c:pt>
                <c:pt idx="502">
                  <c:v>128.60963400922475</c:v>
                </c:pt>
                <c:pt idx="503">
                  <c:v>127.88695557653737</c:v>
                </c:pt>
                <c:pt idx="504">
                  <c:v>127.17271050949546</c:v>
                </c:pt>
                <c:pt idx="505">
                  <c:v>126.46704246863341</c:v>
                </c:pt>
                <c:pt idx="506">
                  <c:v>125.77008405664606</c:v>
                </c:pt>
                <c:pt idx="507">
                  <c:v>125.08195673758853</c:v>
                </c:pt>
                <c:pt idx="508">
                  <c:v>124.402770805613</c:v>
                </c:pt>
                <c:pt idx="509">
                  <c:v>123.73262540094468</c:v>
                </c:pt>
                <c:pt idx="510">
                  <c:v>123.07160857054508</c:v>
                </c:pt>
                <c:pt idx="511">
                  <c:v>122.41979737072248</c:v>
                </c:pt>
                <c:pt idx="512">
                  <c:v>121.77725800878522</c:v>
                </c:pt>
                <c:pt idx="513">
                  <c:v>121.14404602072098</c:v>
                </c:pt>
                <c:pt idx="514">
                  <c:v>120.52020648181384</c:v>
                </c:pt>
                <c:pt idx="515">
                  <c:v>119.905774247059</c:v>
                </c:pt>
                <c:pt idx="516">
                  <c:v>119.30077421824703</c:v>
                </c:pt>
                <c:pt idx="517">
                  <c:v>118.70522163460311</c:v>
                </c:pt>
                <c:pt idx="518">
                  <c:v>118.11912238393221</c:v>
                </c:pt>
                <c:pt idx="519">
                  <c:v>117.54247333128927</c:v>
                </c:pt>
                <c:pt idx="520">
                  <c:v>116.97526266230794</c:v>
                </c:pt>
                <c:pt idx="521">
                  <c:v>116.41747023842818</c:v>
                </c:pt>
                <c:pt idx="522">
                  <c:v>115.86906796141005</c:v>
                </c:pt>
                <c:pt idx="523">
                  <c:v>115.33002014465416</c:v>
                </c:pt>
                <c:pt idx="524">
                  <c:v>114.80028388901341</c:v>
                </c:pt>
                <c:pt idx="525">
                  <c:v>114.27980946094026</c:v>
                </c:pt>
                <c:pt idx="526">
                  <c:v>113.76854067097865</c:v>
                </c:pt>
                <c:pt idx="527">
                  <c:v>113.266415250771</c:v>
                </c:pt>
                <c:pt idx="528">
                  <c:v>112.77336522692856</c:v>
                </c:pt>
                <c:pt idx="529">
                  <c:v>112.28931729026294</c:v>
                </c:pt>
                <c:pt idx="530">
                  <c:v>111.81419315905143</c:v>
                </c:pt>
                <c:pt idx="531">
                  <c:v>111.34790993515016</c:v>
                </c:pt>
                <c:pt idx="532">
                  <c:v>110.89038045192993</c:v>
                </c:pt>
                <c:pt idx="533">
                  <c:v>110.4415136131412</c:v>
                </c:pt>
                <c:pt idx="534">
                  <c:v>110.00121472195998</c:v>
                </c:pt>
                <c:pt idx="535">
                  <c:v>109.5693857995808</c:v>
                </c:pt>
                <c:pt idx="536">
                  <c:v>109.145925892856</c:v>
                </c:pt>
                <c:pt idx="537">
                  <c:v>108.73073137057125</c:v>
                </c:pt>
                <c:pt idx="538">
                  <c:v>108.32369620806814</c:v>
                </c:pt>
                <c:pt idx="539">
                  <c:v>107.92471226000274</c:v>
                </c:pt>
                <c:pt idx="540">
                  <c:v>107.53366952111894</c:v>
                </c:pt>
                <c:pt idx="541">
                  <c:v>107.15045637498986</c:v>
                </c:pt>
              </c:numCache>
            </c:numRef>
          </c:yVal>
          <c:smooth val="1"/>
          <c:extLst>
            <c:ext xmlns:c16="http://schemas.microsoft.com/office/drawing/2014/chart" uri="{C3380CC4-5D6E-409C-BE32-E72D297353CC}">
              <c16:uniqueId val="{00000001-D13D-4F31-A1F4-F359C82058E5}"/>
            </c:ext>
          </c:extLst>
        </c:ser>
        <c:dLbls>
          <c:showLegendKey val="0"/>
          <c:showVal val="0"/>
          <c:showCatName val="0"/>
          <c:showSerName val="0"/>
          <c:showPercent val="0"/>
          <c:showBubbleSize val="0"/>
        </c:dLbls>
        <c:axId val="331791744"/>
        <c:axId val="331790208"/>
      </c:scatterChart>
      <c:valAx>
        <c:axId val="331786112"/>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31788288"/>
        <c:crosses val="autoZero"/>
        <c:crossBetween val="midCat"/>
      </c:valAx>
      <c:valAx>
        <c:axId val="331788288"/>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31786112"/>
        <c:crosses val="autoZero"/>
        <c:crossBetween val="midCat"/>
        <c:majorUnit val="20"/>
        <c:minorUnit val="10"/>
      </c:valAx>
      <c:valAx>
        <c:axId val="331790208"/>
        <c:scaling>
          <c:orientation val="minMax"/>
          <c:max val="180"/>
          <c:min val="-180"/>
        </c:scaling>
        <c:delete val="0"/>
        <c:axPos val="r"/>
        <c:numFmt formatCode="General" sourceLinked="1"/>
        <c:majorTickMark val="out"/>
        <c:minorTickMark val="none"/>
        <c:tickLblPos val="nextTo"/>
        <c:crossAx val="331791744"/>
        <c:crosses val="max"/>
        <c:crossBetween val="midCat"/>
        <c:majorUnit val="90"/>
        <c:minorUnit val="45"/>
      </c:valAx>
      <c:valAx>
        <c:axId val="331791744"/>
        <c:scaling>
          <c:logBase val="10"/>
          <c:orientation val="minMax"/>
        </c:scaling>
        <c:delete val="1"/>
        <c:axPos val="b"/>
        <c:numFmt formatCode="0.00" sourceLinked="1"/>
        <c:majorTickMark val="out"/>
        <c:minorTickMark val="none"/>
        <c:tickLblPos val="nextTo"/>
        <c:crossAx val="331790208"/>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Error</a:t>
            </a:r>
            <a:r>
              <a:rPr lang="en-US" baseline="0"/>
              <a:t> Amplifier Transfer</a:t>
            </a:r>
          </a:p>
        </c:rich>
      </c:tx>
      <c:overlay val="0"/>
    </c:title>
    <c:autoTitleDeleted val="0"/>
    <c:plotArea>
      <c:layout/>
      <c:scatterChart>
        <c:scatterStyle val="smoothMarker"/>
        <c:varyColors val="0"/>
        <c:ser>
          <c:idx val="0"/>
          <c:order val="0"/>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CCM_Loop_Modeling_Isolated!$AT$19:$AT$560</c:f>
              <c:numCache>
                <c:formatCode>General</c:formatCode>
                <c:ptCount val="542"/>
                <c:pt idx="0">
                  <c:v>56.596136005814458</c:v>
                </c:pt>
                <c:pt idx="1">
                  <c:v>56.396330439183401</c:v>
                </c:pt>
                <c:pt idx="2">
                  <c:v>56.196534047471502</c:v>
                </c:pt>
                <c:pt idx="3">
                  <c:v>55.996747264180691</c:v>
                </c:pt>
                <c:pt idx="4">
                  <c:v>55.796970543347364</c:v>
                </c:pt>
                <c:pt idx="5">
                  <c:v>55.597204360520024</c:v>
                </c:pt>
                <c:pt idx="6">
                  <c:v>55.397449213783709</c:v>
                </c:pt>
                <c:pt idx="7">
                  <c:v>55.197705624833795</c:v>
                </c:pt>
                <c:pt idx="8">
                  <c:v>54.997974140101334</c:v>
                </c:pt>
                <c:pt idx="9">
                  <c:v>54.798255331932808</c:v>
                </c:pt>
                <c:pt idx="10">
                  <c:v>54.598549799826401</c:v>
                </c:pt>
                <c:pt idx="11">
                  <c:v>54.3988581717283</c:v>
                </c:pt>
                <c:pt idx="12">
                  <c:v>54.199181105391354</c:v>
                </c:pt>
                <c:pt idx="13">
                  <c:v>53.999519289799373</c:v>
                </c:pt>
                <c:pt idx="14">
                  <c:v>53.799873446660399</c:v>
                </c:pt>
                <c:pt idx="15">
                  <c:v>53.600244331972291</c:v>
                </c:pt>
                <c:pt idx="16">
                  <c:v>53.400632737664033</c:v>
                </c:pt>
                <c:pt idx="17">
                  <c:v>53.20103949331682</c:v>
                </c:pt>
                <c:pt idx="18">
                  <c:v>53.001465467968565</c:v>
                </c:pt>
                <c:pt idx="19">
                  <c:v>52.801911572006148</c:v>
                </c:pt>
                <c:pt idx="20">
                  <c:v>52.602378759149715</c:v>
                </c:pt>
                <c:pt idx="21">
                  <c:v>52.402868028533632</c:v>
                </c:pt>
                <c:pt idx="22">
                  <c:v>52.2033804268887</c:v>
                </c:pt>
                <c:pt idx="23">
                  <c:v>52.003917050831099</c:v>
                </c:pt>
                <c:pt idx="24">
                  <c:v>51.80447904926303</c:v>
                </c:pt>
                <c:pt idx="25">
                  <c:v>51.605067625890172</c:v>
                </c:pt>
                <c:pt idx="26">
                  <c:v>51.405684041863466</c:v>
                </c:pt>
                <c:pt idx="27">
                  <c:v>51.206329618549191</c:v>
                </c:pt>
                <c:pt idx="28">
                  <c:v>51.007005740435254</c:v>
                </c:pt>
                <c:pt idx="29">
                  <c:v>50.807713858180406</c:v>
                </c:pt>
                <c:pt idx="30">
                  <c:v>50.608455491812691</c:v>
                </c:pt>
                <c:pt idx="31">
                  <c:v>50.409232234085039</c:v>
                </c:pt>
                <c:pt idx="32">
                  <c:v>50.210045753996909</c:v>
                </c:pt>
                <c:pt idx="33">
                  <c:v>50.01089780048769</c:v>
                </c:pt>
                <c:pt idx="34">
                  <c:v>49.811790206313432</c:v>
                </c:pt>
                <c:pt idx="35">
                  <c:v>49.61272489211418</c:v>
                </c:pt>
                <c:pt idx="36">
                  <c:v>49.413703870681225</c:v>
                </c:pt>
                <c:pt idx="37">
                  <c:v>49.214729251436047</c:v>
                </c:pt>
                <c:pt idx="38">
                  <c:v>49.015803245129092</c:v>
                </c:pt>
                <c:pt idx="39">
                  <c:v>48.816928168771021</c:v>
                </c:pt>
                <c:pt idx="40">
                  <c:v>48.618106450807389</c:v>
                </c:pt>
                <c:pt idx="41">
                  <c:v>48.419340636548114</c:v>
                </c:pt>
                <c:pt idx="42">
                  <c:v>48.220633393865114</c:v>
                </c:pt>
                <c:pt idx="43">
                  <c:v>48.021987519170494</c:v>
                </c:pt>
                <c:pt idx="44">
                  <c:v>47.823405943689636</c:v>
                </c:pt>
                <c:pt idx="45">
                  <c:v>47.624891740041917</c:v>
                </c:pt>
                <c:pt idx="46">
                  <c:v>47.426448129145733</c:v>
                </c:pt>
                <c:pt idx="47">
                  <c:v>47.228078487461914</c:v>
                </c:pt>
                <c:pt idx="48">
                  <c:v>47.029786354591103</c:v>
                </c:pt>
                <c:pt idx="49">
                  <c:v>46.831575441242933</c:v>
                </c:pt>
                <c:pt idx="50">
                  <c:v>46.63344963759301</c:v>
                </c:pt>
                <c:pt idx="51">
                  <c:v>46.435413022045282</c:v>
                </c:pt>
                <c:pt idx="52">
                  <c:v>46.237469870418579</c:v>
                </c:pt>
                <c:pt idx="53">
                  <c:v>46.039624665575161</c:v>
                </c:pt>
                <c:pt idx="54">
                  <c:v>45.841882107510898</c:v>
                </c:pt>
                <c:pt idx="55">
                  <c:v>45.644247123926405</c:v>
                </c:pt>
                <c:pt idx="56">
                  <c:v>45.446724881298522</c:v>
                </c:pt>
                <c:pt idx="57">
                  <c:v>45.249320796472588</c:v>
                </c:pt>
                <c:pt idx="58">
                  <c:v>45.05204054879583</c:v>
                </c:pt>
                <c:pt idx="59">
                  <c:v>44.854890092811559</c:v>
                </c:pt>
                <c:pt idx="60">
                  <c:v>44.657875671534775</c:v>
                </c:pt>
                <c:pt idx="61">
                  <c:v>44.461003830329169</c:v>
                </c:pt>
                <c:pt idx="62">
                  <c:v>44.264281431404775</c:v>
                </c:pt>
                <c:pt idx="63">
                  <c:v>44.067715668954868</c:v>
                </c:pt>
                <c:pt idx="64">
                  <c:v>43.87131408495128</c:v>
                </c:pt>
                <c:pt idx="65">
                  <c:v>43.675084585613831</c:v>
                </c:pt>
                <c:pt idx="66">
                  <c:v>43.479035458569903</c:v>
                </c:pt>
                <c:pt idx="67">
                  <c:v>43.283175390717936</c:v>
                </c:pt>
                <c:pt idx="68">
                  <c:v>43.087513486806579</c:v>
                </c:pt>
                <c:pt idx="69">
                  <c:v>42.892059288737805</c:v>
                </c:pt>
                <c:pt idx="70">
                  <c:v>42.696822795600937</c:v>
                </c:pt>
                <c:pt idx="71">
                  <c:v>42.501814484439592</c:v>
                </c:pt>
                <c:pt idx="72">
                  <c:v>42.307045331749521</c:v>
                </c:pt>
                <c:pt idx="73">
                  <c:v>42.112526835701452</c:v>
                </c:pt>
                <c:pt idx="74">
                  <c:v>41.918271039077283</c:v>
                </c:pt>
                <c:pt idx="75">
                  <c:v>41.724290552900555</c:v>
                </c:pt>
                <c:pt idx="76">
                  <c:v>41.530598580737646</c:v>
                </c:pt>
                <c:pt idx="77">
                  <c:v>41.337208943636135</c:v>
                </c:pt>
                <c:pt idx="78">
                  <c:v>41.144136105659385</c:v>
                </c:pt>
                <c:pt idx="79">
                  <c:v>40.951395199966633</c:v>
                </c:pt>
                <c:pt idx="80">
                  <c:v>40.759002055376506</c:v>
                </c:pt>
                <c:pt idx="81">
                  <c:v>40.56697322334238</c:v>
                </c:pt>
                <c:pt idx="82">
                  <c:v>40.375326005252568</c:v>
                </c:pt>
                <c:pt idx="83">
                  <c:v>40.184078479957634</c:v>
                </c:pt>
                <c:pt idx="84">
                  <c:v>39.993249531410271</c:v>
                </c:pt>
                <c:pt idx="85">
                  <c:v>39.802858876289534</c:v>
                </c:pt>
                <c:pt idx="86">
                  <c:v>39.612927091462545</c:v>
                </c:pt>
                <c:pt idx="87">
                  <c:v>39.423475641121534</c:v>
                </c:pt>
                <c:pt idx="88">
                  <c:v>39.234526903413887</c:v>
                </c:pt>
                <c:pt idx="89">
                  <c:v>39.046104196365341</c:v>
                </c:pt>
                <c:pt idx="90">
                  <c:v>38.858231802876276</c:v>
                </c:pt>
                <c:pt idx="91">
                  <c:v>38.670934994550912</c:v>
                </c:pt>
                <c:pt idx="92">
                  <c:v>38.484240054100432</c:v>
                </c:pt>
                <c:pt idx="93">
                  <c:v>38.298174296039569</c:v>
                </c:pt>
                <c:pt idx="94">
                  <c:v>38.11276608537797</c:v>
                </c:pt>
                <c:pt idx="95">
                  <c:v>37.928044853988403</c:v>
                </c:pt>
                <c:pt idx="96">
                  <c:v>37.744041114316062</c:v>
                </c:pt>
                <c:pt idx="97">
                  <c:v>37.560786470077858</c:v>
                </c:pt>
                <c:pt idx="98">
                  <c:v>37.378313623585193</c:v>
                </c:pt>
                <c:pt idx="99">
                  <c:v>37.196656379313637</c:v>
                </c:pt>
                <c:pt idx="100">
                  <c:v>37.015849643332288</c:v>
                </c:pt>
                <c:pt idx="101">
                  <c:v>36.835929418202014</c:v>
                </c:pt>
                <c:pt idx="102">
                  <c:v>36.656932792948936</c:v>
                </c:pt>
                <c:pt idx="103">
                  <c:v>36.478897927723295</c:v>
                </c:pt>
                <c:pt idx="104">
                  <c:v>36.301864032761706</c:v>
                </c:pt>
                <c:pt idx="105">
                  <c:v>36.125871341283833</c:v>
                </c:pt>
                <c:pt idx="106">
                  <c:v>35.950961075974483</c:v>
                </c:pt>
                <c:pt idx="107">
                  <c:v>35.777175408726379</c:v>
                </c:pt>
                <c:pt idx="108">
                  <c:v>35.604557413352396</c:v>
                </c:pt>
                <c:pt idx="109">
                  <c:v>35.433151011012669</c:v>
                </c:pt>
                <c:pt idx="110">
                  <c:v>35.263000908149316</c:v>
                </c:pt>
                <c:pt idx="111">
                  <c:v>35.09415252677222</c:v>
                </c:pt>
                <c:pt idx="112">
                  <c:v>34.926651926998616</c:v>
                </c:pt>
                <c:pt idx="113">
                  <c:v>34.760545721814331</c:v>
                </c:pt>
                <c:pt idx="114">
                  <c:v>34.595880984095196</c:v>
                </c:pt>
                <c:pt idx="115">
                  <c:v>34.432705146002931</c:v>
                </c:pt>
                <c:pt idx="116">
                  <c:v>34.271065890951505</c:v>
                </c:pt>
                <c:pt idx="117">
                  <c:v>34.111011038422234</c:v>
                </c:pt>
                <c:pt idx="118">
                  <c:v>33.952588421994719</c:v>
                </c:pt>
                <c:pt idx="119">
                  <c:v>33.795845761046877</c:v>
                </c:pt>
                <c:pt idx="120">
                  <c:v>33.64083052666647</c:v>
                </c:pt>
                <c:pt idx="121">
                  <c:v>33.487589802402809</c:v>
                </c:pt>
                <c:pt idx="122">
                  <c:v>33.336170140570985</c:v>
                </c:pt>
                <c:pt idx="123">
                  <c:v>33.186617414901335</c:v>
                </c:pt>
                <c:pt idx="124">
                  <c:v>33.038976670399933</c:v>
                </c:pt>
                <c:pt idx="125">
                  <c:v>32.893291971352497</c:v>
                </c:pt>
                <c:pt idx="126">
                  <c:v>32.749606248462733</c:v>
                </c:pt>
                <c:pt idx="127">
                  <c:v>32.607961146164023</c:v>
                </c:pt>
                <c:pt idx="128">
                  <c:v>32.468396871178776</c:v>
                </c:pt>
                <c:pt idx="129">
                  <c:v>32.330952043427558</c:v>
                </c:pt>
                <c:pt idx="130">
                  <c:v>32.195663550399168</c:v>
                </c:pt>
                <c:pt idx="131">
                  <c:v>32.062566406092493</c:v>
                </c:pt>
                <c:pt idx="132">
                  <c:v>31.931693615625743</c:v>
                </c:pt>
                <c:pt idx="133">
                  <c:v>31.803076046578806</c:v>
                </c:pt>
                <c:pt idx="134">
                  <c:v>31.676742308091189</c:v>
                </c:pt>
                <c:pt idx="135">
                  <c:v>31.552718638681434</c:v>
                </c:pt>
                <c:pt idx="136">
                  <c:v>31.431028803684061</c:v>
                </c:pt>
                <c:pt idx="137">
                  <c:v>31.311694003120426</c:v>
                </c:pt>
                <c:pt idx="138">
                  <c:v>31.19473279072561</c:v>
                </c:pt>
                <c:pt idx="139">
                  <c:v>31.080161004753858</c:v>
                </c:pt>
                <c:pt idx="140">
                  <c:v>30.967991711075065</c:v>
                </c:pt>
                <c:pt idx="141">
                  <c:v>30.858235158960241</c:v>
                </c:pt>
                <c:pt idx="142">
                  <c:v>30.75089874983377</c:v>
                </c:pt>
                <c:pt idx="143">
                  <c:v>30.645987019147043</c:v>
                </c:pt>
                <c:pt idx="144">
                  <c:v>30.543501631407118</c:v>
                </c:pt>
                <c:pt idx="145">
                  <c:v>30.443441388269949</c:v>
                </c:pt>
                <c:pt idx="146">
                  <c:v>30.345802249490013</c:v>
                </c:pt>
                <c:pt idx="147">
                  <c:v>30.250577366403956</c:v>
                </c:pt>
                <c:pt idx="148">
                  <c:v>30.157757127515762</c:v>
                </c:pt>
                <c:pt idx="149">
                  <c:v>30.067329215653874</c:v>
                </c:pt>
                <c:pt idx="150">
                  <c:v>29.979278676075474</c:v>
                </c:pt>
                <c:pt idx="151">
                  <c:v>29.893587994814283</c:v>
                </c:pt>
                <c:pt idx="152">
                  <c:v>29.81023718649557</c:v>
                </c:pt>
                <c:pt idx="153">
                  <c:v>29.729203890784028</c:v>
                </c:pt>
                <c:pt idx="154">
                  <c:v>29.65046347658102</c:v>
                </c:pt>
                <c:pt idx="155">
                  <c:v>29.573989153054665</c:v>
                </c:pt>
                <c:pt idx="156">
                  <c:v>29.499752086558555</c:v>
                </c:pt>
                <c:pt idx="157">
                  <c:v>29.427721522487708</c:v>
                </c:pt>
                <c:pt idx="158">
                  <c:v>29.357864911115069</c:v>
                </c:pt>
                <c:pt idx="159">
                  <c:v>29.290148036465553</c:v>
                </c:pt>
                <c:pt idx="160">
                  <c:v>29.224535147301101</c:v>
                </c:pt>
                <c:pt idx="161">
                  <c:v>29.160989089321664</c:v>
                </c:pt>
                <c:pt idx="162">
                  <c:v>29.099471437722087</c:v>
                </c:pt>
                <c:pt idx="163">
                  <c:v>29.039942629289044</c:v>
                </c:pt>
                <c:pt idx="164">
                  <c:v>28.982362093273174</c:v>
                </c:pt>
                <c:pt idx="165">
                  <c:v>28.926688380323881</c:v>
                </c:pt>
                <c:pt idx="166">
                  <c:v>28.872879288833882</c:v>
                </c:pt>
                <c:pt idx="167">
                  <c:v>28.820891988103405</c:v>
                </c:pt>
                <c:pt idx="168">
                  <c:v>28.770683137792474</c:v>
                </c:pt>
                <c:pt idx="169">
                  <c:v>28.722209003196891</c:v>
                </c:pt>
                <c:pt idx="170">
                  <c:v>28.675425565946121</c:v>
                </c:pt>
                <c:pt idx="171">
                  <c:v>28.630288629782466</c:v>
                </c:pt>
                <c:pt idx="172">
                  <c:v>28.586753921142183</c:v>
                </c:pt>
                <c:pt idx="173">
                  <c:v>28.54477718431972</c:v>
                </c:pt>
                <c:pt idx="174">
                  <c:v>28.504314271048958</c:v>
                </c:pt>
                <c:pt idx="175">
                  <c:v>28.465321224389598</c:v>
                </c:pt>
                <c:pt idx="176">
                  <c:v>28.427754356856486</c:v>
                </c:pt>
                <c:pt idx="177">
                  <c:v>28.391570322774061</c:v>
                </c:pt>
                <c:pt idx="178">
                  <c:v>28.356726184878454</c:v>
                </c:pt>
                <c:pt idx="179">
                  <c:v>28.323179475230368</c:v>
                </c:pt>
                <c:pt idx="180">
                  <c:v>28.290888250530969</c:v>
                </c:pt>
                <c:pt idx="181">
                  <c:v>28.259811141966338</c:v>
                </c:pt>
                <c:pt idx="182">
                  <c:v>28.229907399728134</c:v>
                </c:pt>
                <c:pt idx="183">
                  <c:v>28.20113693238147</c:v>
                </c:pt>
                <c:pt idx="184">
                  <c:v>28.173460341268903</c:v>
                </c:pt>
                <c:pt idx="185">
                  <c:v>28.146838950153501</c:v>
                </c:pt>
                <c:pt idx="186">
                  <c:v>28.121234830314311</c:v>
                </c:pt>
                <c:pt idx="187">
                  <c:v>28.096610821319196</c:v>
                </c:pt>
                <c:pt idx="188">
                  <c:v>28.072930547700842</c:v>
                </c:pt>
                <c:pt idx="189">
                  <c:v>28.050158431769454</c:v>
                </c:pt>
                <c:pt idx="190">
                  <c:v>28.028259702793783</c:v>
                </c:pt>
                <c:pt idx="191">
                  <c:v>28.007200402781848</c:v>
                </c:pt>
                <c:pt idx="192">
                  <c:v>27.986947389090044</c:v>
                </c:pt>
                <c:pt idx="193">
                  <c:v>27.967468334085147</c:v>
                </c:pt>
                <c:pt idx="194">
                  <c:v>27.94873172207804</c:v>
                </c:pt>
                <c:pt idx="195">
                  <c:v>27.930706843740293</c:v>
                </c:pt>
                <c:pt idx="196">
                  <c:v>27.913363788209256</c:v>
                </c:pt>
                <c:pt idx="197">
                  <c:v>27.896673433076799</c:v>
                </c:pt>
                <c:pt idx="198">
                  <c:v>27.880607432449604</c:v>
                </c:pt>
                <c:pt idx="199">
                  <c:v>27.865138203258386</c:v>
                </c:pt>
                <c:pt idx="200">
                  <c:v>27.850238909984771</c:v>
                </c:pt>
                <c:pt idx="201">
                  <c:v>27.835883447964488</c:v>
                </c:pt>
                <c:pt idx="202">
                  <c:v>27.822046425415422</c:v>
                </c:pt>
                <c:pt idx="203">
                  <c:v>27.808703144329936</c:v>
                </c:pt>
                <c:pt idx="204">
                  <c:v>27.795829580360397</c:v>
                </c:pt>
                <c:pt idx="205">
                  <c:v>27.783402361818492</c:v>
                </c:pt>
                <c:pt idx="206">
                  <c:v>27.771398747897745</c:v>
                </c:pt>
                <c:pt idx="207">
                  <c:v>27.75979660622269</c:v>
                </c:pt>
                <c:pt idx="208">
                  <c:v>27.748574389815538</c:v>
                </c:pt>
                <c:pt idx="209">
                  <c:v>27.737711113566661</c:v>
                </c:pt>
                <c:pt idx="210">
                  <c:v>27.727186330284674</c:v>
                </c:pt>
                <c:pt idx="211">
                  <c:v>27.716980106395166</c:v>
                </c:pt>
                <c:pt idx="212">
                  <c:v>27.707072997350373</c:v>
                </c:pt>
                <c:pt idx="213">
                  <c:v>27.697446022804471</c:v>
                </c:pt>
                <c:pt idx="214">
                  <c:v>27.68808064160309</c:v>
                </c:pt>
                <c:pt idx="215">
                  <c:v>27.678958726630555</c:v>
                </c:pt>
                <c:pt idx="216">
                  <c:v>27.670062539550582</c:v>
                </c:pt>
                <c:pt idx="217">
                  <c:v>27.661374705473776</c:v>
                </c:pt>
                <c:pt idx="218">
                  <c:v>27.652878187578352</c:v>
                </c:pt>
                <c:pt idx="219">
                  <c:v>27.644556261706601</c:v>
                </c:pt>
                <c:pt idx="220">
                  <c:v>27.63639249095672</c:v>
                </c:pt>
                <c:pt idx="221">
                  <c:v>27.62837070028408</c:v>
                </c:pt>
                <c:pt idx="222">
                  <c:v>27.620474951124329</c:v>
                </c:pt>
                <c:pt idx="223">
                  <c:v>27.612689516046672</c:v>
                </c:pt>
                <c:pt idx="224">
                  <c:v>27.604998853444258</c:v>
                </c:pt>
                <c:pt idx="225">
                  <c:v>27.597387582263657</c:v>
                </c:pt>
                <c:pt idx="226">
                  <c:v>27.589840456778184</c:v>
                </c:pt>
                <c:pt idx="227">
                  <c:v>27.582342341402594</c:v>
                </c:pt>
                <c:pt idx="228">
                  <c:v>27.574878185548506</c:v>
                </c:pt>
                <c:pt idx="229">
                  <c:v>27.567432998520101</c:v>
                </c:pt>
                <c:pt idx="230">
                  <c:v>27.559991824444566</c:v>
                </c:pt>
                <c:pt idx="231">
                  <c:v>27.552539717235231</c:v>
                </c:pt>
                <c:pt idx="232">
                  <c:v>27.54506171558273</c:v>
                </c:pt>
                <c:pt idx="233">
                  <c:v>27.537542817972071</c:v>
                </c:pt>
                <c:pt idx="234">
                  <c:v>27.529967957719897</c:v>
                </c:pt>
                <c:pt idx="235">
                  <c:v>27.522321978031627</c:v>
                </c:pt>
                <c:pt idx="236">
                  <c:v>27.514589607074548</c:v>
                </c:pt>
                <c:pt idx="237">
                  <c:v>27.506755433068626</c:v>
                </c:pt>
                <c:pt idx="238">
                  <c:v>27.498803879393741</c:v>
                </c:pt>
                <c:pt idx="239">
                  <c:v>27.49071917971834</c:v>
                </c:pt>
                <c:pt idx="240">
                  <c:v>27.482485353151617</c:v>
                </c:pt>
                <c:pt idx="241">
                  <c:v>27.474086179430422</c:v>
                </c:pt>
                <c:pt idx="242">
                  <c:v>27.465505174146454</c:v>
                </c:pt>
                <c:pt idx="243">
                  <c:v>27.456725564031103</c:v>
                </c:pt>
                <c:pt idx="244">
                  <c:v>27.447730262311126</c:v>
                </c:pt>
                <c:pt idx="245">
                  <c:v>27.438501844158054</c:v>
                </c:pt>
                <c:pt idx="246">
                  <c:v>27.429022522253227</c:v>
                </c:pt>
                <c:pt idx="247">
                  <c:v>27.419274122499896</c:v>
                </c:pt>
                <c:pt idx="248">
                  <c:v>27.409238059913012</c:v>
                </c:pt>
                <c:pt idx="249">
                  <c:v>27.398895314728339</c:v>
                </c:pt>
                <c:pt idx="250">
                  <c:v>27.38822640877256</c:v>
                </c:pt>
                <c:pt idx="251">
                  <c:v>27.377211382146672</c:v>
                </c:pt>
                <c:pt idx="252">
                  <c:v>27.365829770276893</c:v>
                </c:pt>
                <c:pt idx="253">
                  <c:v>27.354060581398024</c:v>
                </c:pt>
                <c:pt idx="254">
                  <c:v>27.341882274537085</c:v>
                </c:pt>
                <c:pt idx="255">
                  <c:v>27.329272738076909</c:v>
                </c:pt>
                <c:pt idx="256">
                  <c:v>27.316209268980725</c:v>
                </c:pt>
                <c:pt idx="257">
                  <c:v>27.302668552774641</c:v>
                </c:pt>
                <c:pt idx="258">
                  <c:v>27.288626644384362</c:v>
                </c:pt>
                <c:pt idx="259">
                  <c:v>27.274058949938901</c:v>
                </c:pt>
                <c:pt idx="260">
                  <c:v>27.258940209655847</c:v>
                </c:pt>
                <c:pt idx="261">
                  <c:v>27.243244481935701</c:v>
                </c:pt>
                <c:pt idx="262">
                  <c:v>27.226945128800097</c:v>
                </c:pt>
                <c:pt idx="263">
                  <c:v>27.210014802816197</c:v>
                </c:pt>
                <c:pt idx="264">
                  <c:v>27.19242543566039</c:v>
                </c:pt>
                <c:pt idx="265">
                  <c:v>27.174148228480188</c:v>
                </c:pt>
                <c:pt idx="266">
                  <c:v>27.155153644222668</c:v>
                </c:pt>
                <c:pt idx="267">
                  <c:v>27.135411402106318</c:v>
                </c:pt>
                <c:pt idx="268">
                  <c:v>27.114890474415908</c:v>
                </c:pt>
                <c:pt idx="269">
                  <c:v>27.093559085811702</c:v>
                </c:pt>
                <c:pt idx="270">
                  <c:v>27.071384715345147</c:v>
                </c:pt>
                <c:pt idx="271">
                  <c:v>27.048334101379151</c:v>
                </c:pt>
                <c:pt idx="272">
                  <c:v>27.024373249614314</c:v>
                </c:pt>
                <c:pt idx="273">
                  <c:v>26.999467444422507</c:v>
                </c:pt>
                <c:pt idx="274">
                  <c:v>26.973581263690424</c:v>
                </c:pt>
                <c:pt idx="275">
                  <c:v>26.946678597372173</c:v>
                </c:pt>
                <c:pt idx="276">
                  <c:v>26.91872266994622</c:v>
                </c:pt>
                <c:pt idx="277">
                  <c:v>26.889676066967063</c:v>
                </c:pt>
                <c:pt idx="278">
                  <c:v>26.859500765889315</c:v>
                </c:pt>
                <c:pt idx="279">
                  <c:v>26.828158171333687</c:v>
                </c:pt>
                <c:pt idx="280">
                  <c:v>26.795609154947584</c:v>
                </c:pt>
                <c:pt idx="281">
                  <c:v>26.761814099995259</c:v>
                </c:pt>
                <c:pt idx="282">
                  <c:v>26.72673295079365</c:v>
                </c:pt>
                <c:pt idx="283">
                  <c:v>26.690325267080858</c:v>
                </c:pt>
                <c:pt idx="284">
                  <c:v>26.652550283383331</c:v>
                </c:pt>
                <c:pt idx="285">
                  <c:v>26.613366973409299</c:v>
                </c:pt>
                <c:pt idx="286">
                  <c:v>26.572734119467157</c:v>
                </c:pt>
                <c:pt idx="287">
                  <c:v>26.530610386866663</c:v>
                </c:pt>
                <c:pt idx="288">
                  <c:v>26.48695440321935</c:v>
                </c:pt>
                <c:pt idx="289">
                  <c:v>26.441724842513153</c:v>
                </c:pt>
                <c:pt idx="290">
                  <c:v>26.394880513786276</c:v>
                </c:pt>
                <c:pt idx="291">
                  <c:v>26.346380454178188</c:v>
                </c:pt>
                <c:pt idx="292">
                  <c:v>26.296184026084909</c:v>
                </c:pt>
                <c:pt idx="293">
                  <c:v>26.244251018091798</c:v>
                </c:pt>
                <c:pt idx="294">
                  <c:v>26.190541749306313</c:v>
                </c:pt>
                <c:pt idx="295">
                  <c:v>26.135017176658998</c:v>
                </c:pt>
                <c:pt idx="296">
                  <c:v>26.077639004688695</c:v>
                </c:pt>
                <c:pt idx="297">
                  <c:v>26.018369797278456</c:v>
                </c:pt>
                <c:pt idx="298">
                  <c:v>25.957173090759426</c:v>
                </c:pt>
                <c:pt idx="299">
                  <c:v>25.894013507755872</c:v>
                </c:pt>
                <c:pt idx="300">
                  <c:v>25.828856871103252</c:v>
                </c:pt>
                <c:pt idx="301">
                  <c:v>25.761670317136215</c:v>
                </c:pt>
                <c:pt idx="302">
                  <c:v>25.692422407613833</c:v>
                </c:pt>
                <c:pt idx="303">
                  <c:v>25.621083239526836</c:v>
                </c:pt>
                <c:pt idx="304">
                  <c:v>25.547624552015755</c:v>
                </c:pt>
                <c:pt idx="305">
                  <c:v>25.472019829623672</c:v>
                </c:pt>
                <c:pt idx="306">
                  <c:v>25.394244401107898</c:v>
                </c:pt>
                <c:pt idx="307">
                  <c:v>25.314275533046139</c:v>
                </c:pt>
                <c:pt idx="308">
                  <c:v>25.232092517495261</c:v>
                </c:pt>
                <c:pt idx="309">
                  <c:v>25.147676752989113</c:v>
                </c:pt>
                <c:pt idx="310">
                  <c:v>25.061011818201759</c:v>
                </c:pt>
                <c:pt idx="311">
                  <c:v>24.972083537654424</c:v>
                </c:pt>
                <c:pt idx="312">
                  <c:v>24.880880038898489</c:v>
                </c:pt>
                <c:pt idx="313">
                  <c:v>24.787391800675451</c:v>
                </c:pt>
                <c:pt idx="314">
                  <c:v>24.691611691627429</c:v>
                </c:pt>
                <c:pt idx="315">
                  <c:v>24.593534999212142</c:v>
                </c:pt>
                <c:pt idx="316">
                  <c:v>24.493159448559787</c:v>
                </c:pt>
                <c:pt idx="317">
                  <c:v>24.390485211099246</c:v>
                </c:pt>
                <c:pt idx="318">
                  <c:v>24.285514902873317</c:v>
                </c:pt>
                <c:pt idx="319">
                  <c:v>24.178253572553722</c:v>
                </c:pt>
                <c:pt idx="320">
                  <c:v>24.068708679259949</c:v>
                </c:pt>
                <c:pt idx="321">
                  <c:v>23.956890060377994</c:v>
                </c:pt>
                <c:pt idx="322">
                  <c:v>23.842809889661453</c:v>
                </c:pt>
                <c:pt idx="323">
                  <c:v>23.726482625982428</c:v>
                </c:pt>
                <c:pt idx="324">
                  <c:v>23.607924953176827</c:v>
                </c:pt>
                <c:pt idx="325">
                  <c:v>23.487155711500549</c:v>
                </c:pt>
                <c:pt idx="326">
                  <c:v>23.364195821277587</c:v>
                </c:pt>
                <c:pt idx="327">
                  <c:v>23.23906819937628</c:v>
                </c:pt>
                <c:pt idx="328">
                  <c:v>23.111797669195777</c:v>
                </c:pt>
                <c:pt idx="329">
                  <c:v>22.982410864883377</c:v>
                </c:pt>
                <c:pt idx="330">
                  <c:v>22.850936130531455</c:v>
                </c:pt>
                <c:pt idx="331">
                  <c:v>22.717403415119204</c:v>
                </c:pt>
                <c:pt idx="332">
                  <c:v>22.581844163975031</c:v>
                </c:pt>
                <c:pt idx="333">
                  <c:v>22.444291207533674</c:v>
                </c:pt>
                <c:pt idx="334">
                  <c:v>22.304778648154041</c:v>
                </c:pt>
                <c:pt idx="335">
                  <c:v>22.163341745745559</c:v>
                </c:pt>
                <c:pt idx="336">
                  <c:v>22.020016802928694</c:v>
                </c:pt>
                <c:pt idx="337">
                  <c:v>21.874841050419018</c:v>
                </c:pt>
                <c:pt idx="338">
                  <c:v>21.727852533293536</c:v>
                </c:pt>
                <c:pt idx="339">
                  <c:v>21.579089998752199</c:v>
                </c:pt>
                <c:pt idx="340">
                  <c:v>21.428592785940875</c:v>
                </c:pt>
                <c:pt idx="341">
                  <c:v>21.276400718357316</c:v>
                </c:pt>
                <c:pt idx="342">
                  <c:v>21.122553999305779</c:v>
                </c:pt>
                <c:pt idx="343">
                  <c:v>20.967093110817181</c:v>
                </c:pt>
                <c:pt idx="344">
                  <c:v>20.810058716395488</c:v>
                </c:pt>
                <c:pt idx="345">
                  <c:v>20.651491567901722</c:v>
                </c:pt>
                <c:pt idx="346">
                  <c:v>20.491432416830992</c:v>
                </c:pt>
                <c:pt idx="347">
                  <c:v>20.329921930191254</c:v>
                </c:pt>
                <c:pt idx="348">
                  <c:v>20.167000611140431</c:v>
                </c:pt>
                <c:pt idx="349">
                  <c:v>20.002708724495765</c:v>
                </c:pt>
                <c:pt idx="350">
                  <c:v>19.837086227181999</c:v>
                </c:pt>
                <c:pt idx="351">
                  <c:v>19.670172703649527</c:v>
                </c:pt>
                <c:pt idx="352">
                  <c:v>19.502007306250569</c:v>
                </c:pt>
                <c:pt idx="353">
                  <c:v>19.332628700532872</c:v>
                </c:pt>
                <c:pt idx="354">
                  <c:v>19.162075015375887</c:v>
                </c:pt>
                <c:pt idx="355">
                  <c:v>18.990383797872699</c:v>
                </c:pt>
                <c:pt idx="356">
                  <c:v>18.817591972828247</c:v>
                </c:pt>
                <c:pt idx="357">
                  <c:v>18.643735806736707</c:v>
                </c:pt>
                <c:pt idx="358">
                  <c:v>18.468850876069947</c:v>
                </c:pt>
                <c:pt idx="359">
                  <c:v>18.292972039708253</c:v>
                </c:pt>
                <c:pt idx="360">
                  <c:v>18.116133415321428</c:v>
                </c:pt>
                <c:pt idx="361">
                  <c:v>17.938368359509095</c:v>
                </c:pt>
                <c:pt idx="362">
                  <c:v>17.759709451496406</c:v>
                </c:pt>
                <c:pt idx="363">
                  <c:v>17.580188480182358</c:v>
                </c:pt>
                <c:pt idx="364">
                  <c:v>17.399836434332148</c:v>
                </c:pt>
                <c:pt idx="365">
                  <c:v>17.218683495707843</c:v>
                </c:pt>
                <c:pt idx="366">
                  <c:v>17.036759034931883</c:v>
                </c:pt>
                <c:pt idx="367">
                  <c:v>16.854091609881475</c:v>
                </c:pt>
                <c:pt idx="368">
                  <c:v>16.670708966415798</c:v>
                </c:pt>
                <c:pt idx="369">
                  <c:v>16.486638041243676</c:v>
                </c:pt>
                <c:pt idx="370">
                  <c:v>16.301904966745351</c:v>
                </c:pt>
                <c:pt idx="371">
                  <c:v>16.116535077568969</c:v>
                </c:pt>
                <c:pt idx="372">
                  <c:v>15.930552918829084</c:v>
                </c:pt>
                <c:pt idx="373">
                  <c:v>15.743982255744239</c:v>
                </c:pt>
                <c:pt idx="374">
                  <c:v>15.556846084555895</c:v>
                </c:pt>
                <c:pt idx="375">
                  <c:v>15.369166644582105</c:v>
                </c:pt>
                <c:pt idx="376">
                  <c:v>15.180965431266351</c:v>
                </c:pt>
                <c:pt idx="377">
                  <c:v>14.992263210090535</c:v>
                </c:pt>
                <c:pt idx="378">
                  <c:v>14.803080031229666</c:v>
                </c:pt>
                <c:pt idx="379">
                  <c:v>14.613435244833621</c:v>
                </c:pt>
                <c:pt idx="380">
                  <c:v>14.423347516830813</c:v>
                </c:pt>
                <c:pt idx="381">
                  <c:v>14.232834845154896</c:v>
                </c:pt>
                <c:pt idx="382">
                  <c:v>14.041914576302775</c:v>
                </c:pt>
                <c:pt idx="383">
                  <c:v>13.850603422143013</c:v>
                </c:pt>
                <c:pt idx="384">
                  <c:v>13.658917476896015</c:v>
                </c:pt>
                <c:pt idx="385">
                  <c:v>13.466872234217067</c:v>
                </c:pt>
                <c:pt idx="386">
                  <c:v>13.274482604319999</c:v>
                </c:pt>
                <c:pt idx="387">
                  <c:v>13.081762931082492</c:v>
                </c:pt>
                <c:pt idx="388">
                  <c:v>12.888727009082569</c:v>
                </c:pt>
                <c:pt idx="389">
                  <c:v>12.695388100519873</c:v>
                </c:pt>
                <c:pt idx="390">
                  <c:v>12.501758951980662</c:v>
                </c:pt>
                <c:pt idx="391">
                  <c:v>12.307851811009009</c:v>
                </c:pt>
                <c:pt idx="392">
                  <c:v>12.113678442453777</c:v>
                </c:pt>
                <c:pt idx="393">
                  <c:v>11.919250144561747</c:v>
                </c:pt>
                <c:pt idx="394">
                  <c:v>11.724577764793057</c:v>
                </c:pt>
                <c:pt idx="395">
                  <c:v>11.529671715338177</c:v>
                </c:pt>
                <c:pt idx="396">
                  <c:v>11.334541988318758</c:v>
                </c:pt>
                <c:pt idx="397">
                  <c:v>11.139198170657064</c:v>
                </c:pt>
                <c:pt idx="398">
                  <c:v>10.943649458602277</c:v>
                </c:pt>
                <c:pt idx="399">
                  <c:v>10.747904671904081</c:v>
                </c:pt>
                <c:pt idx="400">
                  <c:v>10.551972267625549</c:v>
                </c:pt>
                <c:pt idx="401">
                  <c:v>10.355860353590653</c:v>
                </c:pt>
                <c:pt idx="402">
                  <c:v>10.159576701461848</c:v>
                </c:pt>
                <c:pt idx="403">
                  <c:v>9.9631287594467253</c:v>
                </c:pt>
                <c:pt idx="404">
                  <c:v>9.7665236646321745</c:v>
                </c:pt>
                <c:pt idx="405">
                  <c:v>9.5697682549478706</c:v>
                </c:pt>
                <c:pt idx="406">
                  <c:v>9.3728690807603279</c:v>
                </c:pt>
                <c:pt idx="407">
                  <c:v>9.1758324161008211</c:v>
                </c:pt>
                <c:pt idx="408">
                  <c:v>8.9786642695310377</c:v>
                </c:pt>
                <c:pt idx="409">
                  <c:v>8.7813703946509065</c:v>
                </c:pt>
                <c:pt idx="410">
                  <c:v>8.5839563002545063</c:v>
                </c:pt>
                <c:pt idx="411">
                  <c:v>8.3864272601394347</c:v>
                </c:pt>
                <c:pt idx="412">
                  <c:v>8.1887883225768689</c:v>
                </c:pt>
                <c:pt idx="413">
                  <c:v>7.9910443194481529</c:v>
                </c:pt>
                <c:pt idx="414">
                  <c:v>7.7931998750564659</c:v>
                </c:pt>
                <c:pt idx="415">
                  <c:v>7.5952594146200347</c:v>
                </c:pt>
                <c:pt idx="416">
                  <c:v>7.3972271724551071</c:v>
                </c:pt>
                <c:pt idx="417">
                  <c:v>7.1991071998572531</c:v>
                </c:pt>
                <c:pt idx="418">
                  <c:v>7.0009033726874259</c:v>
                </c:pt>
                <c:pt idx="419">
                  <c:v>6.802619398673273</c:v>
                </c:pt>
                <c:pt idx="420">
                  <c:v>6.6042588244315859</c:v>
                </c:pt>
                <c:pt idx="421">
                  <c:v>6.4058250422218421</c:v>
                </c:pt>
                <c:pt idx="422">
                  <c:v>6.207321296438236</c:v>
                </c:pt>
                <c:pt idx="423">
                  <c:v>6.0087506898483181</c:v>
                </c:pt>
                <c:pt idx="424">
                  <c:v>5.8101161895870295</c:v>
                </c:pt>
                <c:pt idx="425">
                  <c:v>5.6114206329131902</c:v>
                </c:pt>
                <c:pt idx="426">
                  <c:v>5.4126667327367928</c:v>
                </c:pt>
                <c:pt idx="427">
                  <c:v>5.2138570829253075</c:v>
                </c:pt>
                <c:pt idx="428">
                  <c:v>5.0149941633966009</c:v>
                </c:pt>
                <c:pt idx="429">
                  <c:v>4.8160803450032557</c:v>
                </c:pt>
                <c:pt idx="430">
                  <c:v>4.6171178942214492</c:v>
                </c:pt>
                <c:pt idx="431">
                  <c:v>4.4181089776448488</c:v>
                </c:pt>
                <c:pt idx="432">
                  <c:v>4.2190556662960779</c:v>
                </c:pt>
                <c:pt idx="433">
                  <c:v>4.0199599397583112</c:v>
                </c:pt>
                <c:pt idx="434">
                  <c:v>3.8208236901369435</c:v>
                </c:pt>
                <c:pt idx="435">
                  <c:v>3.6216487258554428</c:v>
                </c:pt>
                <c:pt idx="436">
                  <c:v>3.4224367752930398</c:v>
                </c:pt>
                <c:pt idx="437">
                  <c:v>3.2231894902697498</c:v>
                </c:pt>
                <c:pt idx="438">
                  <c:v>3.0239084493845052</c:v>
                </c:pt>
                <c:pt idx="439">
                  <c:v>2.8245951612130527</c:v>
                </c:pt>
                <c:pt idx="440">
                  <c:v>2.6252510673697342</c:v>
                </c:pt>
                <c:pt idx="441">
                  <c:v>2.4258775454395325</c:v>
                </c:pt>
                <c:pt idx="442">
                  <c:v>2.2264759117850059</c:v>
                </c:pt>
                <c:pt idx="443">
                  <c:v>2.0270474242345369</c:v>
                </c:pt>
                <c:pt idx="444">
                  <c:v>1.8275932846534131</c:v>
                </c:pt>
                <c:pt idx="445">
                  <c:v>1.6281146414066812</c:v>
                </c:pt>
                <c:pt idx="446">
                  <c:v>1.4286125917147094</c:v>
                </c:pt>
                <c:pt idx="447">
                  <c:v>1.2290881839084791</c:v>
                </c:pt>
                <c:pt idx="448">
                  <c:v>1.0295424195859157</c:v>
                </c:pt>
                <c:pt idx="449">
                  <c:v>0.82997625567671107</c:v>
                </c:pt>
                <c:pt idx="450">
                  <c:v>0.63039060641585887</c:v>
                </c:pt>
                <c:pt idx="451">
                  <c:v>0.43078634523301818</c:v>
                </c:pt>
                <c:pt idx="452">
                  <c:v>0.23116430655930653</c:v>
                </c:pt>
                <c:pt idx="453">
                  <c:v>3.1525287554638008E-2</c:v>
                </c:pt>
                <c:pt idx="454">
                  <c:v>-0.16812995023960789</c:v>
                </c:pt>
                <c:pt idx="455">
                  <c:v>-0.3678006793202</c:v>
                </c:pt>
                <c:pt idx="456">
                  <c:v>-0.56748620471043365</c:v>
                </c:pt>
                <c:pt idx="457">
                  <c:v>-0.76718586251585474</c:v>
                </c:pt>
                <c:pt idx="458">
                  <c:v>-0.96689901854213878</c:v>
                </c:pt>
                <c:pt idx="459">
                  <c:v>-1.1666250669743696</c:v>
                </c:pt>
                <c:pt idx="460">
                  <c:v>-1.3663634291140521</c:v>
                </c:pt>
                <c:pt idx="461">
                  <c:v>-1.5661135521717098</c:v>
                </c:pt>
                <c:pt idx="462">
                  <c:v>-1.7658749081130576</c:v>
                </c:pt>
                <c:pt idx="463">
                  <c:v>-1.9656469925554134</c:v>
                </c:pt>
                <c:pt idx="464">
                  <c:v>-2.1654293237135542</c:v>
                </c:pt>
                <c:pt idx="465">
                  <c:v>-2.3652214413913653</c:v>
                </c:pt>
                <c:pt idx="466">
                  <c:v>-2.5650229060189504</c:v>
                </c:pt>
                <c:pt idx="467">
                  <c:v>-2.7648332977313399</c:v>
                </c:pt>
                <c:pt idx="468">
                  <c:v>-2.9646522154889561</c:v>
                </c:pt>
                <c:pt idx="469">
                  <c:v>-3.1644792762364156</c:v>
                </c:pt>
                <c:pt idx="470">
                  <c:v>-3.3643141140988044</c:v>
                </c:pt>
                <c:pt idx="471">
                  <c:v>-3.56415637961413</c:v>
                </c:pt>
                <c:pt idx="472">
                  <c:v>-3.7640057389987938</c:v>
                </c:pt>
                <c:pt idx="473">
                  <c:v>-3.9638618734465938</c:v>
                </c:pt>
                <c:pt idx="474">
                  <c:v>-4.1637244784586711</c:v>
                </c:pt>
                <c:pt idx="475">
                  <c:v>-4.3635932632031995</c:v>
                </c:pt>
                <c:pt idx="476">
                  <c:v>-4.5634679499034858</c:v>
                </c:pt>
                <c:pt idx="477">
                  <c:v>-4.763348273253353</c:v>
                </c:pt>
                <c:pt idx="478">
                  <c:v>-4.9632339798589253</c:v>
                </c:pt>
                <c:pt idx="479">
                  <c:v>-5.1631248277046637</c:v>
                </c:pt>
                <c:pt idx="480">
                  <c:v>-5.3630205856438504</c:v>
                </c:pt>
                <c:pt idx="481">
                  <c:v>-5.5629210329110617</c:v>
                </c:pt>
                <c:pt idx="482">
                  <c:v>-5.7628259586575918</c:v>
                </c:pt>
                <c:pt idx="483">
                  <c:v>-5.9627351615060142</c:v>
                </c:pt>
                <c:pt idx="484">
                  <c:v>-6.1626484491260509</c:v>
                </c:pt>
                <c:pt idx="485">
                  <c:v>-6.3625656378287232</c:v>
                </c:pt>
                <c:pt idx="486">
                  <c:v>-6.5624865521785214</c:v>
                </c:pt>
                <c:pt idx="487">
                  <c:v>-6.7624110246236135</c:v>
                </c:pt>
                <c:pt idx="488">
                  <c:v>-6.9623388951415466</c:v>
                </c:pt>
                <c:pt idx="489">
                  <c:v>-7.1622700109018229</c:v>
                </c:pt>
                <c:pt idx="490">
                  <c:v>-7.3622042259429925</c:v>
                </c:pt>
                <c:pt idx="491">
                  <c:v>-7.5621414008639949</c:v>
                </c:pt>
                <c:pt idx="492">
                  <c:v>-7.7620814025304066</c:v>
                </c:pt>
                <c:pt idx="493">
                  <c:v>-7.962024103792368</c:v>
                </c:pt>
                <c:pt idx="494">
                  <c:v>-8.1619693832160838</c:v>
                </c:pt>
                <c:pt idx="495">
                  <c:v>-8.3619171248273521</c:v>
                </c:pt>
                <c:pt idx="496">
                  <c:v>-8.561867217866121</c:v>
                </c:pt>
                <c:pt idx="497">
                  <c:v>-8.76181955655235</c:v>
                </c:pt>
                <c:pt idx="498">
                  <c:v>-8.9617740398625063</c:v>
                </c:pt>
                <c:pt idx="499">
                  <c:v>-9.1617305713154487</c:v>
                </c:pt>
                <c:pt idx="500">
                  <c:v>-9.3616890587688868</c:v>
                </c:pt>
                <c:pt idx="501">
                  <c:v>-9.561649414224016</c:v>
                </c:pt>
                <c:pt idx="502">
                  <c:v>-9.761611553639499</c:v>
                </c:pt>
                <c:pt idx="503">
                  <c:v>-9.9615753967535809</c:v>
                </c:pt>
                <c:pt idx="504">
                  <c:v>-10.161540866914526</c:v>
                </c:pt>
                <c:pt idx="505">
                  <c:v>-10.361507890917665</c:v>
                </c:pt>
                <c:pt idx="506">
                  <c:v>-10.561476398851308</c:v>
                </c:pt>
                <c:pt idx="507">
                  <c:v>-10.761446323948078</c:v>
                </c:pt>
                <c:pt idx="508">
                  <c:v>-10.96141760244382</c:v>
                </c:pt>
                <c:pt idx="509">
                  <c:v>-11.161390173442793</c:v>
                </c:pt>
                <c:pt idx="510">
                  <c:v>-11.361363978788406</c:v>
                </c:pt>
                <c:pt idx="511">
                  <c:v>-11.561338962939971</c:v>
                </c:pt>
                <c:pt idx="512">
                  <c:v>-11.761315072855652</c:v>
                </c:pt>
                <c:pt idx="513">
                  <c:v>-11.961292257879489</c:v>
                </c:pt>
                <c:pt idx="514">
                  <c:v>-12.161270469634376</c:v>
                </c:pt>
                <c:pt idx="515">
                  <c:v>-12.361249661919782</c:v>
                </c:pt>
                <c:pt idx="516">
                  <c:v>-12.561229790613416</c:v>
                </c:pt>
                <c:pt idx="517">
                  <c:v>-12.761210813578236</c:v>
                </c:pt>
                <c:pt idx="518">
                  <c:v>-12.961192690572902</c:v>
                </c:pt>
                <c:pt idx="519">
                  <c:v>-13.161175383166521</c:v>
                </c:pt>
                <c:pt idx="520">
                  <c:v>-13.361158854657235</c:v>
                </c:pt>
                <c:pt idx="521">
                  <c:v>-13.561143069994749</c:v>
                </c:pt>
                <c:pt idx="522">
                  <c:v>-13.761127995705557</c:v>
                </c:pt>
                <c:pt idx="523">
                  <c:v>-13.961113599822134</c:v>
                </c:pt>
                <c:pt idx="524">
                  <c:v>-14.161099851815617</c:v>
                </c:pt>
                <c:pt idx="525">
                  <c:v>-14.361086722530629</c:v>
                </c:pt>
                <c:pt idx="526">
                  <c:v>-14.561074184123859</c:v>
                </c:pt>
                <c:pt idx="527">
                  <c:v>-14.76106221000456</c:v>
                </c:pt>
                <c:pt idx="528">
                  <c:v>-14.961050774778355</c:v>
                </c:pt>
                <c:pt idx="529">
                  <c:v>-15.161039854194115</c:v>
                </c:pt>
                <c:pt idx="530">
                  <c:v>-15.361029425091445</c:v>
                </c:pt>
                <c:pt idx="531">
                  <c:v>-15.561019465352466</c:v>
                </c:pt>
                <c:pt idx="532">
                  <c:v>-15.76100995385411</c:v>
                </c:pt>
                <c:pt idx="533">
                  <c:v>-15.961000870424227</c:v>
                </c:pt>
                <c:pt idx="534">
                  <c:v>-16.16099219579824</c:v>
                </c:pt>
                <c:pt idx="535">
                  <c:v>-16.360983911578785</c:v>
                </c:pt>
                <c:pt idx="536">
                  <c:v>-16.560976000195705</c:v>
                </c:pt>
                <c:pt idx="537">
                  <c:v>-16.760968444869984</c:v>
                </c:pt>
                <c:pt idx="538">
                  <c:v>-16.960961229577734</c:v>
                </c:pt>
                <c:pt idx="539">
                  <c:v>-17.160954339015912</c:v>
                </c:pt>
                <c:pt idx="540">
                  <c:v>-17.360947758570269</c:v>
                </c:pt>
                <c:pt idx="541">
                  <c:v>-17.560941474284096</c:v>
                </c:pt>
              </c:numCache>
            </c:numRef>
          </c:yVal>
          <c:smooth val="1"/>
          <c:extLst>
            <c:ext xmlns:c16="http://schemas.microsoft.com/office/drawing/2014/chart" uri="{C3380CC4-5D6E-409C-BE32-E72D297353CC}">
              <c16:uniqueId val="{00000000-3DFE-43A9-93A4-11C3658A6E80}"/>
            </c:ext>
          </c:extLst>
        </c:ser>
        <c:dLbls>
          <c:showLegendKey val="0"/>
          <c:showVal val="0"/>
          <c:showCatName val="0"/>
          <c:showSerName val="0"/>
          <c:showPercent val="0"/>
          <c:showBubbleSize val="0"/>
        </c:dLbls>
        <c:axId val="337758080"/>
        <c:axId val="384032768"/>
      </c:scatterChart>
      <c:scatterChart>
        <c:scatterStyle val="smoothMarker"/>
        <c:varyColors val="0"/>
        <c:ser>
          <c:idx val="1"/>
          <c:order val="1"/>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CCM_Loop_Modeling_Isolated!$AU$19:$AU$560</c:f>
              <c:numCache>
                <c:formatCode>General</c:formatCode>
                <c:ptCount val="542"/>
                <c:pt idx="0">
                  <c:v>91.893017905240583</c:v>
                </c:pt>
                <c:pt idx="1">
                  <c:v>91.937100459397584</c:v>
                </c:pt>
                <c:pt idx="2">
                  <c:v>91.982208997465122</c:v>
                </c:pt>
                <c:pt idx="3">
                  <c:v>92.028367357249095</c:v>
                </c:pt>
                <c:pt idx="4">
                  <c:v>92.075599927364067</c:v>
                </c:pt>
                <c:pt idx="5">
                  <c:v>92.123931659730417</c:v>
                </c:pt>
                <c:pt idx="6">
                  <c:v>92.173388082336984</c:v>
                </c:pt>
                <c:pt idx="7">
                  <c:v>92.223995312273559</c:v>
                </c:pt>
                <c:pt idx="8">
                  <c:v>92.275780069036855</c:v>
                </c:pt>
                <c:pt idx="9">
                  <c:v>92.328769688114278</c:v>
                </c:pt>
                <c:pt idx="10">
                  <c:v>92.382992134849502</c:v>
                </c:pt>
                <c:pt idx="11">
                  <c:v>92.438476018592894</c:v>
                </c:pt>
                <c:pt idx="12">
                  <c:v>92.495250607141102</c:v>
                </c:pt>
                <c:pt idx="13">
                  <c:v>92.553345841469053</c:v>
                </c:pt>
                <c:pt idx="14">
                  <c:v>92.612792350757147</c:v>
                </c:pt>
                <c:pt idx="15">
                  <c:v>92.673621467717041</c:v>
                </c:pt>
                <c:pt idx="16">
                  <c:v>92.7358652442188</c:v>
                </c:pt>
                <c:pt idx="17">
                  <c:v>92.799556467221109</c:v>
                </c:pt>
                <c:pt idx="18">
                  <c:v>92.864728675007314</c:v>
                </c:pt>
                <c:pt idx="19">
                  <c:v>92.931416173728934</c:v>
                </c:pt>
                <c:pt idx="20">
                  <c:v>92.999654054256908</c:v>
                </c:pt>
                <c:pt idx="21">
                  <c:v>93.069478209342634</c:v>
                </c:pt>
                <c:pt idx="22">
                  <c:v>93.140925351087674</c:v>
                </c:pt>
                <c:pt idx="23">
                  <c:v>93.214033028722625</c:v>
                </c:pt>
                <c:pt idx="24">
                  <c:v>93.288839646693049</c:v>
                </c:pt>
                <c:pt idx="25">
                  <c:v>93.365384483052026</c:v>
                </c:pt>
                <c:pt idx="26">
                  <c:v>93.443707708153738</c:v>
                </c:pt>
                <c:pt idx="27">
                  <c:v>93.523850403648026</c:v>
                </c:pt>
                <c:pt idx="28">
                  <c:v>93.605854581767204</c:v>
                </c:pt>
                <c:pt idx="29">
                  <c:v>93.689763204902334</c:v>
                </c:pt>
                <c:pt idx="30">
                  <c:v>93.775620205459262</c:v>
                </c:pt>
                <c:pt idx="31">
                  <c:v>93.863470505987252</c:v>
                </c:pt>
                <c:pt idx="32">
                  <c:v>93.953360039567968</c:v>
                </c:pt>
                <c:pt idx="33">
                  <c:v>94.045335770455083</c:v>
                </c:pt>
                <c:pt idx="34">
                  <c:v>94.139445714948025</c:v>
                </c:pt>
                <c:pt idx="35">
                  <c:v>94.235738962484163</c:v>
                </c:pt>
                <c:pt idx="36">
                  <c:v>94.334265696932292</c:v>
                </c:pt>
                <c:pt idx="37">
                  <c:v>94.435077218063512</c:v>
                </c:pt>
                <c:pt idx="38">
                  <c:v>94.538225963177027</c:v>
                </c:pt>
                <c:pt idx="39">
                  <c:v>94.64376552885382</c:v>
                </c:pt>
                <c:pt idx="40">
                  <c:v>94.751750692804691</c:v>
                </c:pt>
                <c:pt idx="41">
                  <c:v>94.862237435781765</c:v>
                </c:pt>
                <c:pt idx="42">
                  <c:v>94.975282963511773</c:v>
                </c:pt>
                <c:pt idx="43">
                  <c:v>95.09094572860792</c:v>
                </c:pt>
                <c:pt idx="44">
                  <c:v>95.209285452413212</c:v>
                </c:pt>
                <c:pt idx="45">
                  <c:v>95.330363146720117</c:v>
                </c:pt>
                <c:pt idx="46">
                  <c:v>95.454241135306376</c:v>
                </c:pt>
                <c:pt idx="47">
                  <c:v>95.580983075221525</c:v>
                </c:pt>
                <c:pt idx="48">
                  <c:v>95.710653977748507</c:v>
                </c:pt>
                <c:pt idx="49">
                  <c:v>95.843320228960508</c:v>
                </c:pt>
                <c:pt idx="50">
                  <c:v>95.979049609782479</c:v>
                </c:pt>
                <c:pt idx="51">
                  <c:v>96.117911315456979</c:v>
                </c:pt>
                <c:pt idx="52">
                  <c:v>96.259975974306187</c:v>
                </c:pt>
                <c:pt idx="53">
                  <c:v>96.405315665669988</c:v>
                </c:pt>
                <c:pt idx="54">
                  <c:v>96.554003936886147</c:v>
                </c:pt>
                <c:pt idx="55">
                  <c:v>96.706115819170961</c:v>
                </c:pt>
                <c:pt idx="56">
                  <c:v>96.861727842238267</c:v>
                </c:pt>
                <c:pt idx="57">
                  <c:v>97.020918047487086</c:v>
                </c:pt>
                <c:pt idx="58">
                  <c:v>97.183765999564955</c:v>
                </c:pt>
                <c:pt idx="59">
                  <c:v>97.350352796104104</c:v>
                </c:pt>
                <c:pt idx="60">
                  <c:v>97.520761075402987</c:v>
                </c:pt>
                <c:pt idx="61">
                  <c:v>97.695075021810069</c:v>
                </c:pt>
                <c:pt idx="62">
                  <c:v>97.873380368544247</c:v>
                </c:pt>
                <c:pt idx="63">
                  <c:v>98.055764397664618</c:v>
                </c:pt>
                <c:pt idx="64">
                  <c:v>98.242315936878597</c:v>
                </c:pt>
                <c:pt idx="65">
                  <c:v>98.433125352852556</c:v>
                </c:pt>
                <c:pt idx="66">
                  <c:v>98.62828454066053</c:v>
                </c:pt>
                <c:pt idx="67">
                  <c:v>98.827886908986784</c:v>
                </c:pt>
                <c:pt idx="68">
                  <c:v>99.032027360656627</c:v>
                </c:pt>
                <c:pt idx="69">
                  <c:v>99.240802268052761</c:v>
                </c:pt>
                <c:pt idx="70">
                  <c:v>99.454309442935198</c:v>
                </c:pt>
                <c:pt idx="71">
                  <c:v>99.672648100153893</c:v>
                </c:pt>
                <c:pt idx="72">
                  <c:v>99.895918814711237</c:v>
                </c:pt>
                <c:pt idx="73">
                  <c:v>100.12422347159773</c:v>
                </c:pt>
                <c:pt idx="74">
                  <c:v>100.35766520778897</c:v>
                </c:pt>
                <c:pt idx="75">
                  <c:v>100.59634834576538</c:v>
                </c:pt>
                <c:pt idx="76">
                  <c:v>100.8403783178772</c:v>
                </c:pt>
                <c:pt idx="77">
                  <c:v>101.0898615808493</c:v>
                </c:pt>
                <c:pt idx="78">
                  <c:v>101.34490551968972</c:v>
                </c:pt>
                <c:pt idx="79">
                  <c:v>101.60561834024018</c:v>
                </c:pt>
                <c:pt idx="80">
                  <c:v>101.87210894958031</c:v>
                </c:pt>
                <c:pt idx="81">
                  <c:v>102.14448682347776</c:v>
                </c:pt>
                <c:pt idx="82">
                  <c:v>102.42286186006076</c:v>
                </c:pt>
                <c:pt idx="83">
                  <c:v>102.7073442188771</c:v>
                </c:pt>
                <c:pt idx="84">
                  <c:v>102.99804414450368</c:v>
                </c:pt>
                <c:pt idx="85">
                  <c:v>103.29507177386887</c:v>
                </c:pt>
                <c:pt idx="86">
                  <c:v>103.59853692646782</c:v>
                </c:pt>
                <c:pt idx="87">
                  <c:v>103.90854887667025</c:v>
                </c:pt>
                <c:pt idx="88">
                  <c:v>104.22521610735762</c:v>
                </c:pt>
                <c:pt idx="89">
                  <c:v>104.54864604416801</c:v>
                </c:pt>
                <c:pt idx="90">
                  <c:v>104.87894476969433</c:v>
                </c:pt>
                <c:pt idx="91">
                  <c:v>105.21621671705351</c:v>
                </c:pt>
                <c:pt idx="92">
                  <c:v>105.5605643423376</c:v>
                </c:pt>
                <c:pt idx="93">
                  <c:v>105.91208777556875</c:v>
                </c:pt>
                <c:pt idx="94">
                  <c:v>106.27088444991281</c:v>
                </c:pt>
                <c:pt idx="95">
                  <c:v>106.63704870904407</c:v>
                </c:pt>
                <c:pt idx="96">
                  <c:v>107.01067139273864</c:v>
                </c:pt>
                <c:pt idx="97">
                  <c:v>107.3918394009507</c:v>
                </c:pt>
                <c:pt idx="98">
                  <c:v>107.78063523684246</c:v>
                </c:pt>
                <c:pt idx="99">
                  <c:v>108.1771365294703</c:v>
                </c:pt>
                <c:pt idx="100">
                  <c:v>108.58141553707868</c:v>
                </c:pt>
                <c:pt idx="101">
                  <c:v>108.99353863222359</c:v>
                </c:pt>
                <c:pt idx="102">
                  <c:v>109.41356577023535</c:v>
                </c:pt>
                <c:pt idx="103">
                  <c:v>109.84154994283409</c:v>
                </c:pt>
                <c:pt idx="104">
                  <c:v>110.27753661901993</c:v>
                </c:pt>
                <c:pt idx="105">
                  <c:v>110.72156317568975</c:v>
                </c:pt>
                <c:pt idx="106">
                  <c:v>111.17365832075549</c:v>
                </c:pt>
                <c:pt idx="107">
                  <c:v>111.63384151187293</c:v>
                </c:pt>
                <c:pt idx="108">
                  <c:v>112.10212237420701</c:v>
                </c:pt>
                <c:pt idx="109">
                  <c:v>112.57850012098284</c:v>
                </c:pt>
                <c:pt idx="110">
                  <c:v>113.062962980865</c:v>
                </c:pt>
                <c:pt idx="111">
                  <c:v>113.55548763648419</c:v>
                </c:pt>
                <c:pt idx="112">
                  <c:v>114.05603867868525</c:v>
                </c:pt>
                <c:pt idx="113">
                  <c:v>114.56456808127675</c:v>
                </c:pt>
                <c:pt idx="114">
                  <c:v>115.08101470123867</c:v>
                </c:pt>
                <c:pt idx="115">
                  <c:v>115.60530380947154</c:v>
                </c:pt>
                <c:pt idx="116">
                  <c:v>116.137346657235</c:v>
                </c:pt>
                <c:pt idx="117">
                  <c:v>116.67704008344424</c:v>
                </c:pt>
                <c:pt idx="118">
                  <c:v>117.22426616793391</c:v>
                </c:pt>
                <c:pt idx="119">
                  <c:v>117.77889193568618</c:v>
                </c:pt>
                <c:pt idx="120">
                  <c:v>118.34076911682364</c:v>
                </c:pt>
                <c:pt idx="121">
                  <c:v>118.90973396691605</c:v>
                </c:pt>
                <c:pt idx="122">
                  <c:v>119.48560715180416</c:v>
                </c:pt>
                <c:pt idx="123">
                  <c:v>120.06819370074942</c:v>
                </c:pt>
                <c:pt idx="124">
                  <c:v>120.65728303124042</c:v>
                </c:pt>
                <c:pt idx="125">
                  <c:v>121.25264904824284</c:v>
                </c:pt>
                <c:pt idx="126">
                  <c:v>121.85405032009231</c:v>
                </c:pt>
                <c:pt idx="127">
                  <c:v>122.46123033256556</c:v>
                </c:pt>
                <c:pt idx="128">
                  <c:v>123.07391782197205</c:v>
                </c:pt>
                <c:pt idx="129">
                  <c:v>123.69182718738541</c:v>
                </c:pt>
                <c:pt idx="130">
                  <c:v>124.31465898135261</c:v>
                </c:pt>
                <c:pt idx="131">
                  <c:v>124.94210047767135</c:v>
                </c:pt>
                <c:pt idx="132">
                  <c:v>125.57382631402515</c:v>
                </c:pt>
                <c:pt idx="133">
                  <c:v>126.20949920651984</c:v>
                </c:pt>
                <c:pt idx="134">
                  <c:v>126.84877073239592</c:v>
                </c:pt>
                <c:pt idx="135">
                  <c:v>127.4912821764956</c:v>
                </c:pt>
                <c:pt idx="136">
                  <c:v>128.13666543638004</c:v>
                </c:pt>
                <c:pt idx="137">
                  <c:v>128.78454398038454</c:v>
                </c:pt>
                <c:pt idx="138">
                  <c:v>129.43453385234116</c:v>
                </c:pt>
                <c:pt idx="139">
                  <c:v>130.08624471623492</c:v>
                </c:pt>
                <c:pt idx="140">
                  <c:v>130.73928093364199</c:v>
                </c:pt>
                <c:pt idx="141">
                  <c:v>131.39324266651755</c:v>
                </c:pt>
                <c:pt idx="142">
                  <c:v>132.04772699765363</c:v>
                </c:pt>
                <c:pt idx="143">
                  <c:v>132.70232906102916</c:v>
                </c:pt>
                <c:pt idx="144">
                  <c:v>133.35664317422859</c:v>
                </c:pt>
                <c:pt idx="145">
                  <c:v>134.01026396518182</c:v>
                </c:pt>
                <c:pt idx="146">
                  <c:v>134.66278748562323</c:v>
                </c:pt>
                <c:pt idx="147">
                  <c:v>135.31381230392688</c:v>
                </c:pt>
                <c:pt idx="148">
                  <c:v>135.96294057028572</c:v>
                </c:pt>
                <c:pt idx="149">
                  <c:v>136.60977904761668</c:v>
                </c:pt>
                <c:pt idx="150">
                  <c:v>137.25394010202928</c:v>
                </c:pt>
                <c:pt idx="151">
                  <c:v>137.89504264723476</c:v>
                </c:pt>
                <c:pt idx="152">
                  <c:v>138.53271303783444</c:v>
                </c:pt>
                <c:pt idx="153">
                  <c:v>139.16658590704697</c:v>
                </c:pt>
                <c:pt idx="154">
                  <c:v>139.79630494506921</c:v>
                </c:pt>
                <c:pt idx="155">
                  <c:v>140.42152361492879</c:v>
                </c:pt>
                <c:pt idx="156">
                  <c:v>141.0419058033446</c:v>
                </c:pt>
                <c:pt idx="157">
                  <c:v>141.6571264047823</c:v>
                </c:pt>
                <c:pt idx="158">
                  <c:v>142.26687183753197</c:v>
                </c:pt>
                <c:pt idx="159">
                  <c:v>142.8708404912791</c:v>
                </c:pt>
                <c:pt idx="160">
                  <c:v>143.46874310623014</c:v>
                </c:pt>
                <c:pt idx="161">
                  <c:v>144.06030308442934</c:v>
                </c:pt>
                <c:pt idx="162">
                  <c:v>144.64525673443418</c:v>
                </c:pt>
                <c:pt idx="163">
                  <c:v>145.22335345099134</c:v>
                </c:pt>
                <c:pt idx="164">
                  <c:v>145.79435583180185</c:v>
                </c:pt>
                <c:pt idx="165">
                  <c:v>146.35803973383793</c:v>
                </c:pt>
                <c:pt idx="166">
                  <c:v>146.91419427202064</c:v>
                </c:pt>
                <c:pt idx="167">
                  <c:v>147.46262176333335</c:v>
                </c:pt>
                <c:pt idx="168">
                  <c:v>148.00313761968914</c:v>
                </c:pt>
                <c:pt idx="169">
                  <c:v>148.53557019303565</c:v>
                </c:pt>
                <c:pt idx="170">
                  <c:v>149.05976057632162</c:v>
                </c:pt>
                <c:pt idx="171">
                  <c:v>149.57556236402507</c:v>
                </c:pt>
                <c:pt idx="172">
                  <c:v>150.08284137598321</c:v>
                </c:pt>
                <c:pt idx="173">
                  <c:v>150.58147534827012</c:v>
                </c:pt>
                <c:pt idx="174">
                  <c:v>151.07135359482487</c:v>
                </c:pt>
                <c:pt idx="175">
                  <c:v>151.55237664346666</c:v>
                </c:pt>
                <c:pt idx="176">
                  <c:v>152.02445584983613</c:v>
                </c:pt>
                <c:pt idx="177">
                  <c:v>152.48751299268329</c:v>
                </c:pt>
                <c:pt idx="178">
                  <c:v>152.94147985377185</c:v>
                </c:pt>
                <c:pt idx="179">
                  <c:v>153.38629778551768</c:v>
                </c:pt>
                <c:pt idx="180">
                  <c:v>153.82191726930458</c:v>
                </c:pt>
                <c:pt idx="181">
                  <c:v>154.24829746723171</c:v>
                </c:pt>
                <c:pt idx="182">
                  <c:v>154.66540576986918</c:v>
                </c:pt>
                <c:pt idx="183">
                  <c:v>155.07321734238667</c:v>
                </c:pt>
                <c:pt idx="184">
                  <c:v>155.47171467124551</c:v>
                </c:pt>
                <c:pt idx="185">
                  <c:v>155.86088711343209</c:v>
                </c:pt>
                <c:pt idx="186">
                  <c:v>156.2407304500266</c:v>
                </c:pt>
                <c:pt idx="187">
                  <c:v>156.61124644571871</c:v>
                </c:pt>
                <c:pt idx="188">
                  <c:v>156.97244241568561</c:v>
                </c:pt>
                <c:pt idx="189">
                  <c:v>157.32433080109442</c:v>
                </c:pt>
                <c:pt idx="190">
                  <c:v>157.66692875430607</c:v>
                </c:pt>
                <c:pt idx="191">
                  <c:v>158.0002577347141</c:v>
                </c:pt>
                <c:pt idx="192">
                  <c:v>158.32434311599661</c:v>
                </c:pt>
                <c:pt idx="193">
                  <c:v>158.63921380542882</c:v>
                </c:pt>
                <c:pt idx="194">
                  <c:v>158.94490187577</c:v>
                </c:pt>
                <c:pt idx="195">
                  <c:v>159.24144221012568</c:v>
                </c:pt>
                <c:pt idx="196">
                  <c:v>159.52887216007588</c:v>
                </c:pt>
                <c:pt idx="197">
                  <c:v>159.80723121726538</c:v>
                </c:pt>
                <c:pt idx="198">
                  <c:v>160.07656069856154</c:v>
                </c:pt>
                <c:pt idx="199">
                  <c:v>160.33690344480723</c:v>
                </c:pt>
                <c:pt idx="200">
                  <c:v>160.5883035331284</c:v>
                </c:pt>
                <c:pt idx="201">
                  <c:v>160.83080600269179</c:v>
                </c:pt>
                <c:pt idx="202">
                  <c:v>161.06445659375615</c:v>
                </c:pt>
                <c:pt idx="203">
                  <c:v>161.28930149981517</c:v>
                </c:pt>
                <c:pt idx="204">
                  <c:v>161.50538713258996</c:v>
                </c:pt>
                <c:pt idx="205">
                  <c:v>161.71275989959764</c:v>
                </c:pt>
                <c:pt idx="206">
                  <c:v>161.91146599399417</c:v>
                </c:pt>
                <c:pt idx="207">
                  <c:v>162.1015511963744</c:v>
                </c:pt>
                <c:pt idx="208">
                  <c:v>162.28306068818642</c:v>
                </c:pt>
                <c:pt idx="209">
                  <c:v>162.45603887641846</c:v>
                </c:pt>
                <c:pt idx="210">
                  <c:v>162.62052922919938</c:v>
                </c:pt>
                <c:pt idx="211">
                  <c:v>162.77657412195651</c:v>
                </c:pt>
                <c:pt idx="212">
                  <c:v>162.92421469377339</c:v>
                </c:pt>
                <c:pt idx="213">
                  <c:v>163.06349071359281</c:v>
                </c:pt>
                <c:pt idx="214">
                  <c:v>163.19444045591678</c:v>
                </c:pt>
                <c:pt idx="215">
                  <c:v>163.31710058566628</c:v>
                </c:pt>
                <c:pt idx="216">
                  <c:v>163.43150605186813</c:v>
                </c:pt>
                <c:pt idx="217">
                  <c:v>163.53768998985751</c:v>
                </c:pt>
                <c:pt idx="218">
                  <c:v>163.63568363169097</c:v>
                </c:pt>
                <c:pt idx="219">
                  <c:v>163.72551622448452</c:v>
                </c:pt>
                <c:pt idx="220">
                  <c:v>163.80721495640978</c:v>
                </c:pt>
                <c:pt idx="221">
                  <c:v>163.8808048900934</c:v>
                </c:pt>
                <c:pt idx="222">
                  <c:v>163.94630890319132</c:v>
                </c:pt>
                <c:pt idx="223">
                  <c:v>164.00374763592248</c:v>
                </c:pt>
                <c:pt idx="224">
                  <c:v>164.0531394453715</c:v>
                </c:pt>
                <c:pt idx="225">
                  <c:v>164.09450036638793</c:v>
                </c:pt>
                <c:pt idx="226">
                  <c:v>164.12784407893383</c:v>
                </c:pt>
                <c:pt idx="227">
                  <c:v>164.1531818817495</c:v>
                </c:pt>
                <c:pt idx="228">
                  <c:v>164.17052267223195</c:v>
                </c:pt>
                <c:pt idx="229">
                  <c:v>164.17987293244164</c:v>
                </c:pt>
                <c:pt idx="230">
                  <c:v>164.18123672117702</c:v>
                </c:pt>
                <c:pt idx="231">
                  <c:v>164.17461567207445</c:v>
                </c:pt>
                <c:pt idx="232">
                  <c:v>164.1600089977191</c:v>
                </c:pt>
                <c:pt idx="233">
                  <c:v>164.13741349977028</c:v>
                </c:pt>
                <c:pt idx="234">
                  <c:v>164.10682358512881</c:v>
                </c:pt>
                <c:pt idx="235">
                  <c:v>164.0682312881963</c:v>
                </c:pt>
                <c:pt idx="236">
                  <c:v>164.02162629929674</c:v>
                </c:pt>
                <c:pt idx="237">
                  <c:v>163.96699599935368</c:v>
                </c:pt>
                <c:pt idx="238">
                  <c:v>163.90432550093621</c:v>
                </c:pt>
                <c:pt idx="239">
                  <c:v>163.83359769580903</c:v>
                </c:pt>
                <c:pt idx="240">
                  <c:v>163.75479330914141</c:v>
                </c:pt>
                <c:pt idx="241">
                  <c:v>163.66789096054865</c:v>
                </c:pt>
                <c:pt idx="242">
                  <c:v>163.57286723215964</c:v>
                </c:pt>
                <c:pt idx="243">
                  <c:v>163.46969674392417</c:v>
                </c:pt>
                <c:pt idx="244">
                  <c:v>163.35835223638398</c:v>
                </c:pt>
                <c:pt idx="245">
                  <c:v>163.23880466115722</c:v>
                </c:pt>
                <c:pt idx="246">
                  <c:v>163.11102327939122</c:v>
                </c:pt>
                <c:pt idx="247">
                  <c:v>162.97497576845916</c:v>
                </c:pt>
                <c:pt idx="248">
                  <c:v>162.83062833718296</c:v>
                </c:pt>
                <c:pt idx="249">
                  <c:v>162.67794584987794</c:v>
                </c:pt>
                <c:pt idx="250">
                  <c:v>162.51689195951732</c:v>
                </c:pt>
                <c:pt idx="251">
                  <c:v>162.34742925032887</c:v>
                </c:pt>
                <c:pt idx="252">
                  <c:v>162.16951939012733</c:v>
                </c:pt>
                <c:pt idx="253">
                  <c:v>161.98312329269532</c:v>
                </c:pt>
                <c:pt idx="254">
                  <c:v>161.78820129051621</c:v>
                </c:pt>
                <c:pt idx="255">
                  <c:v>161.58471331815784</c:v>
                </c:pt>
                <c:pt idx="256">
                  <c:v>161.37261910659419</c:v>
                </c:pt>
                <c:pt idx="257">
                  <c:v>161.15187838873425</c:v>
                </c:pt>
                <c:pt idx="258">
                  <c:v>160.92245111641085</c:v>
                </c:pt>
                <c:pt idx="259">
                  <c:v>160.68429768905372</c:v>
                </c:pt>
                <c:pt idx="260">
                  <c:v>160.43737919423896</c:v>
                </c:pt>
                <c:pt idx="261">
                  <c:v>160.18165766027477</c:v>
                </c:pt>
                <c:pt idx="262">
                  <c:v>159.91709632093287</c:v>
                </c:pt>
                <c:pt idx="263">
                  <c:v>159.64365989238942</c:v>
                </c:pt>
                <c:pt idx="264">
                  <c:v>159.36131486237898</c:v>
                </c:pt>
                <c:pt idx="265">
                  <c:v>159.07002979150047</c:v>
                </c:pt>
                <c:pt idx="266">
                  <c:v>158.76977562654062</c:v>
                </c:pt>
                <c:pt idx="267">
                  <c:v>158.46052602559681</c:v>
                </c:pt>
                <c:pt idx="268">
                  <c:v>158.14225769469405</c:v>
                </c:pt>
                <c:pt idx="269">
                  <c:v>157.8149507354884</c:v>
                </c:pt>
                <c:pt idx="270">
                  <c:v>157.47858900354447</c:v>
                </c:pt>
                <c:pt idx="271">
                  <c:v>157.13316047655562</c:v>
                </c:pt>
                <c:pt idx="272">
                  <c:v>156.77865763175257</c:v>
                </c:pt>
                <c:pt idx="273">
                  <c:v>156.41507783161273</c:v>
                </c:pt>
                <c:pt idx="274">
                  <c:v>156.04242371683668</c:v>
                </c:pt>
                <c:pt idx="275">
                  <c:v>155.66070360542162</c:v>
                </c:pt>
                <c:pt idx="276">
                  <c:v>155.26993189649173</c:v>
                </c:pt>
                <c:pt idx="277">
                  <c:v>154.87012947739998</c:v>
                </c:pt>
                <c:pt idx="278">
                  <c:v>154.46132413244001</c:v>
                </c:pt>
                <c:pt idx="279">
                  <c:v>154.04355095134977</c:v>
                </c:pt>
                <c:pt idx="280">
                  <c:v>153.61685273561579</c:v>
                </c:pt>
                <c:pt idx="281">
                  <c:v>153.18128040042072</c:v>
                </c:pt>
                <c:pt idx="282">
                  <c:v>152.7368933699141</c:v>
                </c:pt>
                <c:pt idx="283">
                  <c:v>152.28375996333628</c:v>
                </c:pt>
                <c:pt idx="284">
                  <c:v>151.82195776935924</c:v>
                </c:pt>
                <c:pt idx="285">
                  <c:v>151.35157400589148</c:v>
                </c:pt>
                <c:pt idx="286">
                  <c:v>150.87270586245575</c:v>
                </c:pt>
                <c:pt idx="287">
                  <c:v>150.38546082214617</c:v>
                </c:pt>
                <c:pt idx="288">
                  <c:v>149.8899569600957</c:v>
                </c:pt>
                <c:pt idx="289">
                  <c:v>149.38632321530588</c:v>
                </c:pt>
                <c:pt idx="290">
                  <c:v>148.8746996326791</c:v>
                </c:pt>
                <c:pt idx="291">
                  <c:v>148.35523757207395</c:v>
                </c:pt>
                <c:pt idx="292">
                  <c:v>147.82809988124274</c:v>
                </c:pt>
                <c:pt idx="293">
                  <c:v>147.29346102958294</c:v>
                </c:pt>
                <c:pt idx="294">
                  <c:v>146.7515071997299</c:v>
                </c:pt>
                <c:pt idx="295">
                  <c:v>146.2024363341755</c:v>
                </c:pt>
                <c:pt idx="296">
                  <c:v>145.64645813428325</c:v>
                </c:pt>
                <c:pt idx="297">
                  <c:v>145.08379400930542</c:v>
                </c:pt>
                <c:pt idx="298">
                  <c:v>144.51467697328422</c:v>
                </c:pt>
                <c:pt idx="299">
                  <c:v>143.93935148803794</c:v>
                </c:pt>
                <c:pt idx="300">
                  <c:v>143.35807325079386</c:v>
                </c:pt>
                <c:pt idx="301">
                  <c:v>142.77110892543166</c:v>
                </c:pt>
                <c:pt idx="302">
                  <c:v>142.17873581673442</c:v>
                </c:pt>
                <c:pt idx="303">
                  <c:v>141.5812414875063</c:v>
                </c:pt>
                <c:pt idx="304">
                  <c:v>140.97892331892075</c:v>
                </c:pt>
                <c:pt idx="305">
                  <c:v>140.37208801496348</c:v>
                </c:pt>
                <c:pt idx="306">
                  <c:v>139.76105105236837</c:v>
                </c:pt>
                <c:pt idx="307">
                  <c:v>139.14613607797628</c:v>
                </c:pt>
                <c:pt idx="308">
                  <c:v>138.52767425597847</c:v>
                </c:pt>
                <c:pt idx="309">
                  <c:v>137.90600356802884</c:v>
                </c:pt>
                <c:pt idx="310">
                  <c:v>137.28146806971196</c:v>
                </c:pt>
                <c:pt idx="311">
                  <c:v>136.65441710733506</c:v>
                </c:pt>
                <c:pt idx="312">
                  <c:v>136.02520449944907</c:v>
                </c:pt>
                <c:pt idx="313">
                  <c:v>135.39418768791154</c:v>
                </c:pt>
                <c:pt idx="314">
                  <c:v>134.76172686364924</c:v>
                </c:pt>
                <c:pt idx="315">
                  <c:v>134.12818407257745</c:v>
                </c:pt>
                <c:pt idx="316">
                  <c:v>133.49392230736018</c:v>
                </c:pt>
                <c:pt idx="317">
                  <c:v>132.85930459086808</c:v>
                </c:pt>
                <c:pt idx="318">
                  <c:v>132.2246930572864</c:v>
                </c:pt>
                <c:pt idx="319">
                  <c:v>131.59044803684887</c:v>
                </c:pt>
                <c:pt idx="320">
                  <c:v>130.95692715013209</c:v>
                </c:pt>
                <c:pt idx="321">
                  <c:v>130.32448441772647</c:v>
                </c:pt>
                <c:pt idx="322">
                  <c:v>129.6934693909169</c:v>
                </c:pt>
                <c:pt idx="323">
                  <c:v>129.06422630875556</c:v>
                </c:pt>
                <c:pt idx="324">
                  <c:v>128.43709328659472</c:v>
                </c:pt>
                <c:pt idx="325">
                  <c:v>127.81240154079558</c:v>
                </c:pt>
                <c:pt idx="326">
                  <c:v>127.19047465390311</c:v>
                </c:pt>
                <c:pt idx="327">
                  <c:v>126.57162788412495</c:v>
                </c:pt>
                <c:pt idx="328">
                  <c:v>125.95616752248695</c:v>
                </c:pt>
                <c:pt idx="329">
                  <c:v>125.34439030048404</c:v>
                </c:pt>
                <c:pt idx="330">
                  <c:v>124.73658285058617</c:v>
                </c:pt>
                <c:pt idx="331">
                  <c:v>124.13302122134684</c:v>
                </c:pt>
                <c:pt idx="332">
                  <c:v>123.53397044840609</c:v>
                </c:pt>
                <c:pt idx="333">
                  <c:v>122.93968418209056</c:v>
                </c:pt>
                <c:pt idx="334">
                  <c:v>122.35040437185737</c:v>
                </c:pt>
                <c:pt idx="335">
                  <c:v>121.76636100730255</c:v>
                </c:pt>
                <c:pt idx="336">
                  <c:v>121.18777191502491</c:v>
                </c:pt>
                <c:pt idx="337">
                  <c:v>120.61484261018569</c:v>
                </c:pt>
                <c:pt idx="338">
                  <c:v>120.04776620123806</c:v>
                </c:pt>
                <c:pt idx="339">
                  <c:v>119.4867233459306</c:v>
                </c:pt>
                <c:pt idx="340">
                  <c:v>118.9318822563981</c:v>
                </c:pt>
                <c:pt idx="341">
                  <c:v>118.38339875086618</c:v>
                </c:pt>
                <c:pt idx="342">
                  <c:v>117.84141634930154</c:v>
                </c:pt>
                <c:pt idx="343">
                  <c:v>117.30606641013472</c:v>
                </c:pt>
                <c:pt idx="344">
                  <c:v>116.77746830506428</c:v>
                </c:pt>
                <c:pt idx="345">
                  <c:v>116.25572962884259</c:v>
                </c:pt>
                <c:pt idx="346">
                  <c:v>115.74094644089497</c:v>
                </c:pt>
                <c:pt idx="347">
                  <c:v>115.23320353559805</c:v>
                </c:pt>
                <c:pt idx="348">
                  <c:v>114.73257473804945</c:v>
                </c:pt>
                <c:pt idx="349">
                  <c:v>114.23912322221187</c:v>
                </c:pt>
                <c:pt idx="350">
                  <c:v>113.75290184837453</c:v>
                </c:pt>
                <c:pt idx="351">
                  <c:v>113.27395351696853</c:v>
                </c:pt>
                <c:pt idx="352">
                  <c:v>112.80231153588328</c:v>
                </c:pt>
                <c:pt idx="353">
                  <c:v>112.33799999856105</c:v>
                </c:pt>
                <c:pt idx="354">
                  <c:v>111.88103417028003</c:v>
                </c:pt>
                <c:pt idx="355">
                  <c:v>111.43142088020485</c:v>
                </c:pt>
                <c:pt idx="356">
                  <c:v>110.98915891691856</c:v>
                </c:pt>
                <c:pt idx="357">
                  <c:v>110.55423942534208</c:v>
                </c:pt>
                <c:pt idx="358">
                  <c:v>110.12664630308953</c:v>
                </c:pt>
                <c:pt idx="359">
                  <c:v>109.70635659449677</c:v>
                </c:pt>
                <c:pt idx="360">
                  <c:v>109.29334088071023</c:v>
                </c:pt>
                <c:pt idx="361">
                  <c:v>108.88756366440066</c:v>
                </c:pt>
                <c:pt idx="362">
                  <c:v>108.48898374781521</c:v>
                </c:pt>
                <c:pt idx="363">
                  <c:v>108.09755460304292</c:v>
                </c:pt>
                <c:pt idx="364">
                  <c:v>107.71322473350968</c:v>
                </c:pt>
                <c:pt idx="365">
                  <c:v>107.33593802586672</c:v>
                </c:pt>
                <c:pt idx="366">
                  <c:v>106.96563409155772</c:v>
                </c:pt>
                <c:pt idx="367">
                  <c:v>106.60224859748732</c:v>
                </c:pt>
                <c:pt idx="368">
                  <c:v>106.24571358531594</c:v>
                </c:pt>
                <c:pt idx="369">
                  <c:v>105.89595777902267</c:v>
                </c:pt>
                <c:pt idx="370">
                  <c:v>105.55290688047242</c:v>
                </c:pt>
                <c:pt idx="371">
                  <c:v>105.21648385281097</c:v>
                </c:pt>
                <c:pt idx="372">
                  <c:v>104.88660919159709</c:v>
                </c:pt>
                <c:pt idx="373">
                  <c:v>104.5632011836543</c:v>
                </c:pt>
                <c:pt idx="374">
                  <c:v>104.24617615368496</c:v>
                </c:pt>
                <c:pt idx="375">
                  <c:v>103.9354486987545</c:v>
                </c:pt>
                <c:pt idx="376">
                  <c:v>103.63093191079935</c:v>
                </c:pt>
                <c:pt idx="377">
                  <c:v>103.33253758736222</c:v>
                </c:pt>
                <c:pt idx="378">
                  <c:v>103.04017643078951</c:v>
                </c:pt>
                <c:pt idx="379">
                  <c:v>102.75375823616518</c:v>
                </c:pt>
                <c:pt idx="380">
                  <c:v>102.47319206827855</c:v>
                </c:pt>
                <c:pt idx="381">
                  <c:v>102.19838642794986</c:v>
                </c:pt>
                <c:pt idx="382">
                  <c:v>101.92924940804814</c:v>
                </c:pt>
                <c:pt idx="383">
                  <c:v>101.66568883955976</c:v>
                </c:pt>
                <c:pt idx="384">
                  <c:v>101.40761242806859</c:v>
                </c:pt>
                <c:pt idx="385">
                  <c:v>101.15492788101872</c:v>
                </c:pt>
                <c:pt idx="386">
                  <c:v>100.90754302613566</c:v>
                </c:pt>
                <c:pt idx="387">
                  <c:v>100.66536592138073</c:v>
                </c:pt>
                <c:pt idx="388">
                  <c:v>100.42830495681548</c:v>
                </c:pt>
                <c:pt idx="389">
                  <c:v>100.19626894874771</c:v>
                </c:pt>
                <c:pt idx="390">
                  <c:v>99.969167226529166</c:v>
                </c:pt>
                <c:pt idx="391">
                  <c:v>99.746909712363291</c:v>
                </c:pt>
                <c:pt idx="392">
                  <c:v>99.529406994482926</c:v>
                </c:pt>
                <c:pt idx="393">
                  <c:v>99.316570394039729</c:v>
                </c:pt>
                <c:pt idx="394">
                  <c:v>99.108312026046022</c:v>
                </c:pt>
                <c:pt idx="395">
                  <c:v>98.904544854693555</c:v>
                </c:pt>
                <c:pt idx="396">
                  <c:v>98.705182743368752</c:v>
                </c:pt>
                <c:pt idx="397">
                  <c:v>98.510140499668566</c:v>
                </c:pt>
                <c:pt idx="398">
                  <c:v>98.319333915711596</c:v>
                </c:pt>
                <c:pt idx="399">
                  <c:v>98.132679804029507</c:v>
                </c:pt>
                <c:pt idx="400">
                  <c:v>97.950096029308256</c:v>
                </c:pt>
                <c:pt idx="401">
                  <c:v>97.771501536241729</c:v>
                </c:pt>
                <c:pt idx="402">
                  <c:v>97.596816373744673</c:v>
                </c:pt>
                <c:pt idx="403">
                  <c:v>97.425961715763947</c:v>
                </c:pt>
                <c:pt idx="404">
                  <c:v>97.258859878913356</c:v>
                </c:pt>
                <c:pt idx="405">
                  <c:v>97.095434337148419</c:v>
                </c:pt>
                <c:pt idx="406">
                  <c:v>96.935609733684487</c:v>
                </c:pt>
                <c:pt idx="407">
                  <c:v>96.779311890353668</c:v>
                </c:pt>
                <c:pt idx="408">
                  <c:v>96.626467814583734</c:v>
                </c:pt>
                <c:pt idx="409">
                  <c:v>96.47700570417318</c:v>
                </c:pt>
                <c:pt idx="410">
                  <c:v>96.330854950028026</c:v>
                </c:pt>
                <c:pt idx="411">
                  <c:v>96.187946137014507</c:v>
                </c:pt>
                <c:pt idx="412">
                  <c:v>96.048211043075682</c:v>
                </c:pt>
                <c:pt idx="413">
                  <c:v>95.911582636749202</c:v>
                </c:pt>
                <c:pt idx="414">
                  <c:v>95.777995073217227</c:v>
                </c:pt>
                <c:pt idx="415">
                  <c:v>95.647383689010056</c:v>
                </c:pt>
                <c:pt idx="416">
                  <c:v>95.519684995479167</c:v>
                </c:pt>
                <c:pt idx="417">
                  <c:v>95.39483667114709</c:v>
                </c:pt>
                <c:pt idx="418">
                  <c:v>95.27277755303588</c:v>
                </c:pt>
                <c:pt idx="419">
                  <c:v>95.15344762706826</c:v>
                </c:pt>
                <c:pt idx="420">
                  <c:v>95.036788017630812</c:v>
                </c:pt>
                <c:pt idx="421">
                  <c:v>94.922740976381633</c:v>
                </c:pt>
                <c:pt idx="422">
                  <c:v>94.811249870381118</c:v>
                </c:pt>
                <c:pt idx="423">
                  <c:v>94.702259169616099</c:v>
                </c:pt>
                <c:pt idx="424">
                  <c:v>94.595714433987254</c:v>
                </c:pt>
                <c:pt idx="425">
                  <c:v>94.491562299821013</c:v>
                </c:pt>
                <c:pt idx="426">
                  <c:v>94.389750465964283</c:v>
                </c:pt>
                <c:pt idx="427">
                  <c:v>94.290227679518054</c:v>
                </c:pt>
                <c:pt idx="428">
                  <c:v>94.192943721259056</c:v>
                </c:pt>
                <c:pt idx="429">
                  <c:v>94.097849390795361</c:v>
                </c:pt>
                <c:pt idx="430">
                  <c:v>94.004896491502151</c:v>
                </c:pt>
                <c:pt idx="431">
                  <c:v>93.91403781527535</c:v>
                </c:pt>
                <c:pt idx="432">
                  <c:v>93.825227127141318</c:v>
                </c:pt>
                <c:pt idx="433">
                  <c:v>93.738419149756893</c:v>
                </c:pt>
                <c:pt idx="434">
                  <c:v>93.653569547830983</c:v>
                </c:pt>
                <c:pt idx="435">
                  <c:v>93.570634912497766</c:v>
                </c:pt>
                <c:pt idx="436">
                  <c:v>93.489572745667033</c:v>
                </c:pt>
                <c:pt idx="437">
                  <c:v>93.410341444377678</c:v>
                </c:pt>
                <c:pt idx="438">
                  <c:v>93.332900285175512</c:v>
                </c:pt>
                <c:pt idx="439">
                  <c:v>93.257209408537378</c:v>
                </c:pt>
                <c:pt idx="440">
                  <c:v>93.183229803359509</c:v>
                </c:pt>
                <c:pt idx="441">
                  <c:v>93.110923291527257</c:v>
                </c:pt>
                <c:pt idx="442">
                  <c:v>93.040252512582882</c:v>
                </c:pt>
                <c:pt idx="443">
                  <c:v>92.971180908504166</c:v>
                </c:pt>
                <c:pt idx="444">
                  <c:v>92.903672708607758</c:v>
                </c:pt>
                <c:pt idx="445">
                  <c:v>92.837692914588089</c:v>
                </c:pt>
                <c:pt idx="446">
                  <c:v>92.773207285702739</c:v>
                </c:pt>
                <c:pt idx="447">
                  <c:v>92.710182324113163</c:v>
                </c:pt>
                <c:pt idx="448">
                  <c:v>92.648585260389339</c:v>
                </c:pt>
                <c:pt idx="449">
                  <c:v>92.588384039185428</c:v>
                </c:pt>
                <c:pt idx="450">
                  <c:v>92.529547305093004</c:v>
                </c:pt>
                <c:pt idx="451">
                  <c:v>92.472044388677588</c:v>
                </c:pt>
                <c:pt idx="452">
                  <c:v>92.415845292703111</c:v>
                </c:pt>
                <c:pt idx="453">
                  <c:v>92.360920678548936</c:v>
                </c:pt>
                <c:pt idx="454">
                  <c:v>92.307241852822401</c:v>
                </c:pt>
                <c:pt idx="455">
                  <c:v>92.254780754170341</c:v>
                </c:pt>
                <c:pt idx="456">
                  <c:v>92.203509940292093</c:v>
                </c:pt>
                <c:pt idx="457">
                  <c:v>92.15340257515517</c:v>
                </c:pt>
                <c:pt idx="458">
                  <c:v>92.104432416415818</c:v>
                </c:pt>
                <c:pt idx="459">
                  <c:v>92.056573803045168</c:v>
                </c:pt>
                <c:pt idx="460">
                  <c:v>92.009801643161509</c:v>
                </c:pt>
                <c:pt idx="461">
                  <c:v>91.964091402069144</c:v>
                </c:pt>
                <c:pt idx="462">
                  <c:v>91.919419090503766</c:v>
                </c:pt>
                <c:pt idx="463">
                  <c:v>91.875761253083738</c:v>
                </c:pt>
                <c:pt idx="464">
                  <c:v>91.833094956966818</c:v>
                </c:pt>
                <c:pt idx="465">
                  <c:v>91.791397780711776</c:v>
                </c:pt>
                <c:pt idx="466">
                  <c:v>91.750647803342886</c:v>
                </c:pt>
                <c:pt idx="467">
                  <c:v>91.710823593617064</c:v>
                </c:pt>
                <c:pt idx="468">
                  <c:v>91.671904199491209</c:v>
                </c:pt>
                <c:pt idx="469">
                  <c:v>91.633869137788778</c:v>
                </c:pt>
                <c:pt idx="470">
                  <c:v>91.596698384063274</c:v>
                </c:pt>
                <c:pt idx="471">
                  <c:v>91.560372362656821</c:v>
                </c:pt>
                <c:pt idx="472">
                  <c:v>91.52487193695201</c:v>
                </c:pt>
                <c:pt idx="473">
                  <c:v>91.49017839981444</c:v>
                </c:pt>
                <c:pt idx="474">
                  <c:v>91.456273464223742</c:v>
                </c:pt>
                <c:pt idx="475">
                  <c:v>91.423139254091026</c:v>
                </c:pt>
                <c:pt idx="476">
                  <c:v>91.390758295259872</c:v>
                </c:pt>
                <c:pt idx="477">
                  <c:v>91.359113506688658</c:v>
                </c:pt>
                <c:pt idx="478">
                  <c:v>91.328188191811606</c:v>
                </c:pt>
                <c:pt idx="479">
                  <c:v>91.297966030075742</c:v>
                </c:pt>
                <c:pt idx="480">
                  <c:v>91.268431068651452</c:v>
                </c:pt>
                <c:pt idx="481">
                  <c:v>91.239567714313736</c:v>
                </c:pt>
                <c:pt idx="482">
                  <c:v>91.211360725491531</c:v>
                </c:pt>
                <c:pt idx="483">
                  <c:v>91.183795204482323</c:v>
                </c:pt>
                <c:pt idx="484">
                  <c:v>91.156856589829459</c:v>
                </c:pt>
                <c:pt idx="485">
                  <c:v>91.130530648859349</c:v>
                </c:pt>
                <c:pt idx="486">
                  <c:v>91.104803470375799</c:v>
                </c:pt>
                <c:pt idx="487">
                  <c:v>91.079661457508635</c:v>
                </c:pt>
                <c:pt idx="488">
                  <c:v>91.055091320714368</c:v>
                </c:pt>
                <c:pt idx="489">
                  <c:v>91.031080070925469</c:v>
                </c:pt>
                <c:pt idx="490">
                  <c:v>91.007615012846131</c:v>
                </c:pt>
                <c:pt idx="491">
                  <c:v>90.984683738391595</c:v>
                </c:pt>
                <c:pt idx="492">
                  <c:v>90.962274120268305</c:v>
                </c:pt>
                <c:pt idx="493">
                  <c:v>90.940374305692472</c:v>
                </c:pt>
                <c:pt idx="494">
                  <c:v>90.918972710244233</c:v>
                </c:pt>
                <c:pt idx="495">
                  <c:v>90.8980580118548</c:v>
                </c:pt>
                <c:pt idx="496">
                  <c:v>90.877619144924196</c:v>
                </c:pt>
                <c:pt idx="497">
                  <c:v>90.85764529456678</c:v>
                </c:pt>
                <c:pt idx="498">
                  <c:v>90.838125890982326</c:v>
                </c:pt>
                <c:pt idx="499">
                  <c:v>90.819050603950046</c:v>
                </c:pt>
                <c:pt idx="500">
                  <c:v>90.800409337442915</c:v>
                </c:pt>
                <c:pt idx="501">
                  <c:v>90.782192224360244</c:v>
                </c:pt>
                <c:pt idx="502">
                  <c:v>90.764389621375869</c:v>
                </c:pt>
                <c:pt idx="503">
                  <c:v>90.746992103899615</c:v>
                </c:pt>
                <c:pt idx="504">
                  <c:v>90.729990461149825</c:v>
                </c:pt>
                <c:pt idx="505">
                  <c:v>90.713375691334619</c:v>
                </c:pt>
                <c:pt idx="506">
                  <c:v>90.697138996939586</c:v>
                </c:pt>
                <c:pt idx="507">
                  <c:v>90.6812717801198</c:v>
                </c:pt>
                <c:pt idx="508">
                  <c:v>90.665765638193861</c:v>
                </c:pt>
                <c:pt idx="509">
                  <c:v>90.650612359237996</c:v>
                </c:pt>
                <c:pt idx="510">
                  <c:v>90.635803917777963</c:v>
                </c:pt>
                <c:pt idx="511">
                  <c:v>90.621332470576633</c:v>
                </c:pt>
                <c:pt idx="512">
                  <c:v>90.607190352515616</c:v>
                </c:pt>
                <c:pt idx="513">
                  <c:v>90.593370072568334</c:v>
                </c:pt>
                <c:pt idx="514">
                  <c:v>90.579864309863154</c:v>
                </c:pt>
                <c:pt idx="515">
                  <c:v>90.566665909834327</c:v>
                </c:pt>
                <c:pt idx="516">
                  <c:v>90.553767880458835</c:v>
                </c:pt>
                <c:pt idx="517">
                  <c:v>90.54116338857753</c:v>
                </c:pt>
                <c:pt idx="518">
                  <c:v>90.528845756298651</c:v>
                </c:pt>
                <c:pt idx="519">
                  <c:v>90.516808457481659</c:v>
                </c:pt>
                <c:pt idx="520">
                  <c:v>90.505045114300188</c:v>
                </c:pt>
                <c:pt idx="521">
                  <c:v>90.493549493881801</c:v>
                </c:pt>
                <c:pt idx="522">
                  <c:v>90.482315505023493</c:v>
                </c:pt>
                <c:pt idx="523">
                  <c:v>90.47133719498062</c:v>
                </c:pt>
                <c:pt idx="524">
                  <c:v>90.460608746328333</c:v>
                </c:pt>
                <c:pt idx="525">
                  <c:v>90.45012447389324</c:v>
                </c:pt>
                <c:pt idx="526">
                  <c:v>90.439878821754434</c:v>
                </c:pt>
                <c:pt idx="527">
                  <c:v>90.429866360311806</c:v>
                </c:pt>
                <c:pt idx="528">
                  <c:v>90.420081783420514</c:v>
                </c:pt>
                <c:pt idx="529">
                  <c:v>90.410519905589922</c:v>
                </c:pt>
                <c:pt idx="530">
                  <c:v>90.401175659245808</c:v>
                </c:pt>
                <c:pt idx="531">
                  <c:v>90.392044092054192</c:v>
                </c:pt>
                <c:pt idx="532">
                  <c:v>90.383120364305654</c:v>
                </c:pt>
                <c:pt idx="533">
                  <c:v>90.374399746358606</c:v>
                </c:pt>
                <c:pt idx="534">
                  <c:v>90.365877616140381</c:v>
                </c:pt>
                <c:pt idx="535">
                  <c:v>90.357549456704731</c:v>
                </c:pt>
                <c:pt idx="536">
                  <c:v>90.349410853844461</c:v>
                </c:pt>
                <c:pt idx="537">
                  <c:v>90.341457493758142</c:v>
                </c:pt>
                <c:pt idx="538">
                  <c:v>90.333685160769534</c:v>
                </c:pt>
                <c:pt idx="539">
                  <c:v>90.326089735098506</c:v>
                </c:pt>
                <c:pt idx="540">
                  <c:v>90.318667190682604</c:v>
                </c:pt>
                <c:pt idx="541">
                  <c:v>90.311413593047632</c:v>
                </c:pt>
              </c:numCache>
            </c:numRef>
          </c:yVal>
          <c:smooth val="1"/>
          <c:extLst>
            <c:ext xmlns:c16="http://schemas.microsoft.com/office/drawing/2014/chart" uri="{C3380CC4-5D6E-409C-BE32-E72D297353CC}">
              <c16:uniqueId val="{00000001-3DFE-43A9-93A4-11C3658A6E80}"/>
            </c:ext>
          </c:extLst>
        </c:ser>
        <c:dLbls>
          <c:showLegendKey val="0"/>
          <c:showVal val="0"/>
          <c:showCatName val="0"/>
          <c:showSerName val="0"/>
          <c:showPercent val="0"/>
          <c:showBubbleSize val="0"/>
        </c:dLbls>
        <c:axId val="384036224"/>
        <c:axId val="384034688"/>
      </c:scatterChart>
      <c:valAx>
        <c:axId val="337758080"/>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84032768"/>
        <c:crosses val="autoZero"/>
        <c:crossBetween val="midCat"/>
      </c:valAx>
      <c:valAx>
        <c:axId val="384032768"/>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37758080"/>
        <c:crosses val="autoZero"/>
        <c:crossBetween val="midCat"/>
        <c:majorUnit val="20"/>
        <c:minorUnit val="10"/>
      </c:valAx>
      <c:valAx>
        <c:axId val="384034688"/>
        <c:scaling>
          <c:orientation val="minMax"/>
          <c:max val="180"/>
          <c:min val="-180"/>
        </c:scaling>
        <c:delete val="0"/>
        <c:axPos val="r"/>
        <c:numFmt formatCode="General" sourceLinked="1"/>
        <c:majorTickMark val="out"/>
        <c:minorTickMark val="none"/>
        <c:tickLblPos val="nextTo"/>
        <c:crossAx val="384036224"/>
        <c:crosses val="max"/>
        <c:crossBetween val="midCat"/>
        <c:majorUnit val="90"/>
        <c:minorUnit val="45"/>
      </c:valAx>
      <c:valAx>
        <c:axId val="384036224"/>
        <c:scaling>
          <c:logBase val="10"/>
          <c:orientation val="minMax"/>
        </c:scaling>
        <c:delete val="1"/>
        <c:axPos val="b"/>
        <c:numFmt formatCode="0.00" sourceLinked="1"/>
        <c:majorTickMark val="out"/>
        <c:minorTickMark val="none"/>
        <c:tickLblPos val="nextTo"/>
        <c:crossAx val="384034688"/>
        <c:crosses val="autoZero"/>
        <c:crossBetween val="midCat"/>
      </c:valAx>
    </c:plotArea>
    <c:legend>
      <c:legendPos val="r"/>
      <c:layout>
        <c:manualLayout>
          <c:xMode val="edge"/>
          <c:yMode val="edge"/>
          <c:x val="0.79880558209512509"/>
          <c:y val="0.14321997959862004"/>
          <c:w val="0.13485048155591431"/>
          <c:h val="0.10528624969913696"/>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aseline="0"/>
              <a:t>Bode Plot</a:t>
            </a:r>
          </a:p>
        </c:rich>
      </c:tx>
      <c:layout>
        <c:manualLayout>
          <c:xMode val="edge"/>
          <c:yMode val="edge"/>
          <c:x val="9.4354157174953393E-2"/>
          <c:y val="3.9916010498687662E-3"/>
        </c:manualLayout>
      </c:layout>
      <c:overlay val="0"/>
    </c:title>
    <c:autoTitleDeleted val="0"/>
    <c:plotArea>
      <c:layout>
        <c:manualLayout>
          <c:layoutTarget val="inner"/>
          <c:xMode val="edge"/>
          <c:yMode val="edge"/>
          <c:x val="8.7413438847232044E-2"/>
          <c:y val="8.915804101931861E-2"/>
          <c:w val="0.80965876742891785"/>
          <c:h val="0.76159168715027026"/>
        </c:manualLayout>
      </c:layout>
      <c:scatterChart>
        <c:scatterStyle val="smoothMarker"/>
        <c:varyColors val="0"/>
        <c:ser>
          <c:idx val="0"/>
          <c:order val="0"/>
          <c:tx>
            <c:v>Gain (dB)</c:v>
          </c:tx>
          <c:spPr>
            <a:ln w="28575">
              <a:solidFill>
                <a:srgbClr val="FF0000"/>
              </a:solidFill>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CCM_Loop_Modeling_Isolated!$AW$19:$AW$560</c:f>
              <c:numCache>
                <c:formatCode>0.000</c:formatCode>
                <c:ptCount val="542"/>
                <c:pt idx="0">
                  <c:v>99.305878738631336</c:v>
                </c:pt>
                <c:pt idx="1">
                  <c:v>99.085656445547571</c:v>
                </c:pt>
                <c:pt idx="2">
                  <c:v>98.864583493905585</c:v>
                </c:pt>
                <c:pt idx="3">
                  <c:v>98.642628576570928</c:v>
                </c:pt>
                <c:pt idx="4">
                  <c:v>98.419759614829147</c:v>
                </c:pt>
                <c:pt idx="5">
                  <c:v>98.195943772005435</c:v>
                </c:pt>
                <c:pt idx="6">
                  <c:v>97.971147470463208</c:v>
                </c:pt>
                <c:pt idx="7">
                  <c:v>97.745336412189829</c:v>
                </c:pt>
                <c:pt idx="8">
                  <c:v>97.518475603173016</c:v>
                </c:pt>
                <c:pt idx="9">
                  <c:v>97.290529381766476</c:v>
                </c:pt>
                <c:pt idx="10">
                  <c:v>97.061461451232859</c:v>
                </c:pt>
                <c:pt idx="11">
                  <c:v>96.831234916646196</c:v>
                </c:pt>
                <c:pt idx="12">
                  <c:v>96.599812326315586</c:v>
                </c:pt>
                <c:pt idx="13">
                  <c:v>96.367155717880905</c:v>
                </c:pt>
                <c:pt idx="14">
                  <c:v>96.133226669209137</c:v>
                </c:pt>
                <c:pt idx="15">
                  <c:v>95.897986354195154</c:v>
                </c:pt>
                <c:pt idx="16">
                  <c:v>95.661395603548499</c:v>
                </c:pt>
                <c:pt idx="17">
                  <c:v>95.423414970612384</c:v>
                </c:pt>
                <c:pt idx="18">
                  <c:v>95.18400480223292</c:v>
                </c:pt>
                <c:pt idx="19">
                  <c:v>94.943125314655987</c:v>
                </c:pt>
                <c:pt idx="20">
                  <c:v>94.700736674391507</c:v>
                </c:pt>
                <c:pt idx="21">
                  <c:v>94.45679908394078</c:v>
                </c:pt>
                <c:pt idx="22">
                  <c:v>94.211272872236776</c:v>
                </c:pt>
                <c:pt idx="23">
                  <c:v>93.964118589600758</c:v>
                </c:pt>
                <c:pt idx="24">
                  <c:v>93.715297106965707</c:v>
                </c:pt>
                <c:pt idx="25">
                  <c:v>93.464769719067078</c:v>
                </c:pt>
                <c:pt idx="26">
                  <c:v>93.212498251250651</c:v>
                </c:pt>
                <c:pt idx="27">
                  <c:v>92.958445169489153</c:v>
                </c:pt>
                <c:pt idx="28">
                  <c:v>92.702573693153241</c:v>
                </c:pt>
                <c:pt idx="29">
                  <c:v>92.444847910027121</c:v>
                </c:pt>
                <c:pt idx="30">
                  <c:v>92.185232893012895</c:v>
                </c:pt>
                <c:pt idx="31">
                  <c:v>91.923694817918559</c:v>
                </c:pt>
                <c:pt idx="32">
                  <c:v>91.660201081688598</c:v>
                </c:pt>
                <c:pt idx="33">
                  <c:v>91.394720420390811</c:v>
                </c:pt>
                <c:pt idx="34">
                  <c:v>91.127223026250519</c:v>
                </c:pt>
                <c:pt idx="35">
                  <c:v>90.857680662991754</c:v>
                </c:pt>
                <c:pt idx="36">
                  <c:v>90.586066778729759</c:v>
                </c:pt>
                <c:pt idx="37">
                  <c:v>90.312356615652973</c:v>
                </c:pt>
                <c:pt idx="38">
                  <c:v>90.036527315725948</c:v>
                </c:pt>
                <c:pt idx="39">
                  <c:v>89.758558021658459</c:v>
                </c:pt>
                <c:pt idx="40">
                  <c:v>89.478429972401742</c:v>
                </c:pt>
                <c:pt idx="41">
                  <c:v>89.196126592459052</c:v>
                </c:pt>
                <c:pt idx="42">
                  <c:v>88.91163357433804</c:v>
                </c:pt>
                <c:pt idx="43">
                  <c:v>88.624938953515837</c:v>
                </c:pt>
                <c:pt idx="44">
                  <c:v>88.336033175345378</c:v>
                </c:pt>
                <c:pt idx="45">
                  <c:v>88.044909153393135</c:v>
                </c:pt>
                <c:pt idx="46">
                  <c:v>87.751562318773111</c:v>
                </c:pt>
                <c:pt idx="47">
                  <c:v>87.45599066011637</c:v>
                </c:pt>
                <c:pt idx="48">
                  <c:v>87.158194753902038</c:v>
                </c:pt>
                <c:pt idx="49">
                  <c:v>86.858177784962976</c:v>
                </c:pt>
                <c:pt idx="50">
                  <c:v>86.555945557070316</c:v>
                </c:pt>
                <c:pt idx="51">
                  <c:v>86.251506493594533</c:v>
                </c:pt>
                <c:pt idx="52">
                  <c:v>85.944871628334184</c:v>
                </c:pt>
                <c:pt idx="53">
                  <c:v>85.636054586694641</c:v>
                </c:pt>
                <c:pt idx="54">
                  <c:v>85.325071557490361</c:v>
                </c:pt>
                <c:pt idx="55">
                  <c:v>85.011941255729383</c:v>
                </c:pt>
                <c:pt idx="56">
                  <c:v>84.696684876817031</c:v>
                </c:pt>
                <c:pt idx="57">
                  <c:v>84.379326042693549</c:v>
                </c:pt>
                <c:pt idx="58">
                  <c:v>84.059890740485983</c:v>
                </c:pt>
                <c:pt idx="59">
                  <c:v>83.738407254311113</c:v>
                </c:pt>
                <c:pt idx="60">
                  <c:v>83.414906090918649</c:v>
                </c:pt>
                <c:pt idx="61">
                  <c:v>83.089419899904087</c:v>
                </c:pt>
                <c:pt idx="62">
                  <c:v>82.76198338924948</c:v>
                </c:pt>
                <c:pt idx="63">
                  <c:v>82.432633236972379</c:v>
                </c:pt>
                <c:pt idx="64">
                  <c:v>82.101407999676013</c:v>
                </c:pt>
                <c:pt idx="65">
                  <c:v>81.768348018791812</c:v>
                </c:pt>
                <c:pt idx="66">
                  <c:v>81.433495325301081</c:v>
                </c:pt>
                <c:pt idx="67">
                  <c:v>81.096893543704368</c:v>
                </c:pt>
                <c:pt idx="68">
                  <c:v>80.758587795984852</c:v>
                </c:pt>
                <c:pt idx="69">
                  <c:v>80.418624606277092</c:v>
                </c:pt>
                <c:pt idx="70">
                  <c:v>80.077051806918874</c:v>
                </c:pt>
                <c:pt idx="71">
                  <c:v>79.733918446516412</c:v>
                </c:pt>
                <c:pt idx="72">
                  <c:v>79.389274700605753</c:v>
                </c:pt>
                <c:pt idx="73">
                  <c:v>79.043171785440606</c:v>
                </c:pt>
                <c:pt idx="74">
                  <c:v>78.695661875381703</c:v>
                </c:pt>
                <c:pt idx="75">
                  <c:v>78.346798024301563</c:v>
                </c:pt>
                <c:pt idx="76">
                  <c:v>77.996634091362836</c:v>
                </c:pt>
                <c:pt idx="77">
                  <c:v>77.645224671464504</c:v>
                </c:pt>
                <c:pt idx="78">
                  <c:v>77.292625030589775</c:v>
                </c:pt>
                <c:pt idx="79">
                  <c:v>76.938891046230836</c:v>
                </c:pt>
                <c:pt idx="80">
                  <c:v>76.584079153002079</c:v>
                </c:pt>
                <c:pt idx="81">
                  <c:v>76.228246293499197</c:v>
                </c:pt>
                <c:pt idx="82">
                  <c:v>75.871449874400611</c:v>
                </c:pt>
                <c:pt idx="83">
                  <c:v>75.513747727755486</c:v>
                </c:pt>
                <c:pt idx="84">
                  <c:v>75.155198077347251</c:v>
                </c:pt>
                <c:pt idx="85">
                  <c:v>74.79585950997452</c:v>
                </c:pt>
                <c:pt idx="86">
                  <c:v>74.435790951437738</c:v>
                </c:pt>
                <c:pt idx="87">
                  <c:v>74.075051646980597</c:v>
                </c:pt>
                <c:pt idx="88">
                  <c:v>73.713701145885864</c:v>
                </c:pt>
                <c:pt idx="89">
                  <c:v>73.351799289890351</c:v>
                </c:pt>
                <c:pt idx="90">
                  <c:v>72.989406205042442</c:v>
                </c:pt>
                <c:pt idx="91">
                  <c:v>72.626582296592005</c:v>
                </c:pt>
                <c:pt idx="92">
                  <c:v>72.263388246470598</c:v>
                </c:pt>
                <c:pt idx="93">
                  <c:v>71.899885012889257</c:v>
                </c:pt>
                <c:pt idx="94">
                  <c:v>71.536133831556114</c:v>
                </c:pt>
                <c:pt idx="95">
                  <c:v>71.172196217992123</c:v>
                </c:pt>
                <c:pt idx="96">
                  <c:v>70.808133970402821</c:v>
                </c:pt>
                <c:pt idx="97">
                  <c:v>70.444009172548334</c:v>
                </c:pt>
                <c:pt idx="98">
                  <c:v>70.079884196038634</c:v>
                </c:pt>
                <c:pt idx="99">
                  <c:v>69.715821701475093</c:v>
                </c:pt>
                <c:pt idx="100">
                  <c:v>69.351884637851498</c:v>
                </c:pt>
                <c:pt idx="101">
                  <c:v>68.988136239628986</c:v>
                </c:pt>
                <c:pt idx="102">
                  <c:v>68.624640020902916</c:v>
                </c:pt>
                <c:pt idx="103">
                  <c:v>68.26145976609024</c:v>
                </c:pt>
                <c:pt idx="104">
                  <c:v>67.898659516580565</c:v>
                </c:pt>
                <c:pt idx="105">
                  <c:v>67.536303552814104</c:v>
                </c:pt>
                <c:pt idx="106">
                  <c:v>67.174456371280527</c:v>
                </c:pt>
                <c:pt idx="107">
                  <c:v>66.813182655961498</c:v>
                </c:pt>
                <c:pt idx="108">
                  <c:v>66.452547243784366</c:v>
                </c:pt>
                <c:pt idx="109">
                  <c:v>66.092615083698561</c:v>
                </c:pt>
                <c:pt idx="110">
                  <c:v>65.733451189042114</c:v>
                </c:pt>
                <c:pt idx="111">
                  <c:v>65.375120582924282</c:v>
                </c:pt>
                <c:pt idx="112">
                  <c:v>65.017688236418934</c:v>
                </c:pt>
                <c:pt idx="113">
                  <c:v>64.661218999434581</c:v>
                </c:pt>
                <c:pt idx="114">
                  <c:v>64.305777524207102</c:v>
                </c:pt>
                <c:pt idx="115">
                  <c:v>63.951428181443617</c:v>
                </c:pt>
                <c:pt idx="116">
                  <c:v>63.598234969234106</c:v>
                </c:pt>
                <c:pt idx="117">
                  <c:v>63.246261414937877</c:v>
                </c:pt>
                <c:pt idx="118">
                  <c:v>62.895570470346023</c:v>
                </c:pt>
                <c:pt idx="119">
                  <c:v>62.546224400514781</c:v>
                </c:pt>
                <c:pt idx="120">
                  <c:v>62.198284666757033</c:v>
                </c:pt>
                <c:pt idx="121">
                  <c:v>61.851811804374925</c:v>
                </c:pt>
                <c:pt idx="122">
                  <c:v>61.506865295800488</c:v>
                </c:pt>
                <c:pt idx="123">
                  <c:v>61.163503439901213</c:v>
                </c:pt>
                <c:pt idx="124">
                  <c:v>60.821783218281453</c:v>
                </c:pt>
                <c:pt idx="125">
                  <c:v>60.481760159482775</c:v>
                </c:pt>
                <c:pt idx="126">
                  <c:v>60.143488202048204</c:v>
                </c:pt>
                <c:pt idx="127">
                  <c:v>59.807019557469388</c:v>
                </c:pt>
                <c:pt idx="128">
                  <c:v>59.472404574069266</c:v>
                </c:pt>
                <c:pt idx="129">
                  <c:v>59.139691602907561</c:v>
                </c:pt>
                <c:pt idx="130">
                  <c:v>58.808926866809358</c:v>
                </c:pt>
                <c:pt idx="131">
                  <c:v>58.480154333613761</c:v>
                </c:pt>
                <c:pt idx="132">
                  <c:v>58.153415594733033</c:v>
                </c:pt>
                <c:pt idx="133">
                  <c:v>57.828749750078849</c:v>
                </c:pt>
                <c:pt idx="134">
                  <c:v>57.506193300377426</c:v>
                </c:pt>
                <c:pt idx="135">
                  <c:v>57.185780047833859</c:v>
                </c:pt>
                <c:pt idx="136">
                  <c:v>56.867541006041947</c:v>
                </c:pt>
                <c:pt idx="137">
                  <c:v>56.551504319956962</c:v>
                </c:pt>
                <c:pt idx="138">
                  <c:v>56.237695196653739</c:v>
                </c:pt>
                <c:pt idx="139">
                  <c:v>55.926135847495708</c:v>
                </c:pt>
                <c:pt idx="140">
                  <c:v>55.616845442232297</c:v>
                </c:pt>
                <c:pt idx="141">
                  <c:v>55.309840075424177</c:v>
                </c:pt>
                <c:pt idx="142">
                  <c:v>55.005132745482456</c:v>
                </c:pt>
                <c:pt idx="143">
                  <c:v>54.702733346480599</c:v>
                </c:pt>
                <c:pt idx="144">
                  <c:v>54.402648672778817</c:v>
                </c:pt>
                <c:pt idx="145">
                  <c:v>54.104882436378581</c:v>
                </c:pt>
                <c:pt idx="146">
                  <c:v>53.809435296804239</c:v>
                </c:pt>
                <c:pt idx="147">
                  <c:v>53.516304903199618</c:v>
                </c:pt>
                <c:pt idx="148">
                  <c:v>53.225485948211841</c:v>
                </c:pt>
                <c:pt idx="149">
                  <c:v>52.936970233142837</c:v>
                </c:pt>
                <c:pt idx="150">
                  <c:v>52.650746743751462</c:v>
                </c:pt>
                <c:pt idx="151">
                  <c:v>52.36680173600913</c:v>
                </c:pt>
                <c:pt idx="152">
                  <c:v>52.085118831044213</c:v>
                </c:pt>
                <c:pt idx="153">
                  <c:v>51.80567911844512</c:v>
                </c:pt>
                <c:pt idx="154">
                  <c:v>51.528461267049337</c:v>
                </c:pt>
                <c:pt idx="155">
                  <c:v>51.253441642310648</c:v>
                </c:pt>
                <c:pt idx="156">
                  <c:v>50.980594429305768</c:v>
                </c:pt>
                <c:pt idx="157">
                  <c:v>50.70989176043949</c:v>
                </c:pt>
                <c:pt idx="158">
                  <c:v>50.441303846898194</c:v>
                </c:pt>
                <c:pt idx="159">
                  <c:v>50.17479911291835</c:v>
                </c:pt>
                <c:pt idx="160">
                  <c:v>49.910344331948238</c:v>
                </c:pt>
                <c:pt idx="161">
                  <c:v>49.647904763818502</c:v>
                </c:pt>
                <c:pt idx="162">
                  <c:v>49.38744429206649</c:v>
                </c:pt>
                <c:pt idx="163">
                  <c:v>49.128925560607811</c:v>
                </c:pt>
                <c:pt idx="164">
                  <c:v>48.872310108995059</c:v>
                </c:pt>
                <c:pt idx="165">
                  <c:v>48.617558505560609</c:v>
                </c:pt>
                <c:pt idx="166">
                  <c:v>48.364630477795309</c:v>
                </c:pt>
                <c:pt idx="167">
                  <c:v>48.113485039380052</c:v>
                </c:pt>
                <c:pt idx="168">
                  <c:v>47.864080613345905</c:v>
                </c:pt>
                <c:pt idx="169">
                  <c:v>47.616375150903345</c:v>
                </c:pt>
                <c:pt idx="170">
                  <c:v>47.370326245545471</c:v>
                </c:pt>
                <c:pt idx="171">
                  <c:v>47.125891242090383</c:v>
                </c:pt>
                <c:pt idx="172">
                  <c:v>46.88302734038907</c:v>
                </c:pt>
                <c:pt idx="173">
                  <c:v>46.641691693484574</c:v>
                </c:pt>
                <c:pt idx="174">
                  <c:v>46.401841500063384</c:v>
                </c:pt>
                <c:pt idx="175">
                  <c:v>46.163434091090451</c:v>
                </c:pt>
                <c:pt idx="176">
                  <c:v>45.926427010571118</c:v>
                </c:pt>
                <c:pt idx="177">
                  <c:v>45.690778090428559</c:v>
                </c:pt>
                <c:pt idx="178">
                  <c:v>45.456445519520358</c:v>
                </c:pt>
                <c:pt idx="179">
                  <c:v>45.223387906865675</c:v>
                </c:pt>
                <c:pt idx="180">
                  <c:v>44.991564339176605</c:v>
                </c:pt>
                <c:pt idx="181">
                  <c:v>44.760934432824769</c:v>
                </c:pt>
                <c:pt idx="182">
                  <c:v>44.531458380395144</c:v>
                </c:pt>
                <c:pt idx="183">
                  <c:v>44.303096992000171</c:v>
                </c:pt>
                <c:pt idx="184">
                  <c:v>44.075811731548704</c:v>
                </c:pt>
                <c:pt idx="185">
                  <c:v>43.849564748175553</c:v>
                </c:pt>
                <c:pt idx="186">
                  <c:v>43.624318903047822</c:v>
                </c:pt>
                <c:pt idx="187">
                  <c:v>43.400037791777002</c:v>
                </c:pt>
                <c:pt idx="188">
                  <c:v>43.176685762666061</c:v>
                </c:pt>
                <c:pt idx="189">
                  <c:v>42.954227931026942</c:v>
                </c:pt>
                <c:pt idx="190">
                  <c:v>42.732630189804397</c:v>
                </c:pt>
                <c:pt idx="191">
                  <c:v>42.511859216739047</c:v>
                </c:pt>
                <c:pt idx="192">
                  <c:v>42.291882478302568</c:v>
                </c:pt>
                <c:pt idx="193">
                  <c:v>42.072668230630576</c:v>
                </c:pt>
                <c:pt idx="194">
                  <c:v>41.854185517675688</c:v>
                </c:pt>
                <c:pt idx="195">
                  <c:v>41.636404166793923</c:v>
                </c:pt>
                <c:pt idx="196">
                  <c:v>41.419294781972205</c:v>
                </c:pt>
                <c:pt idx="197">
                  <c:v>41.202828734895043</c:v>
                </c:pt>
                <c:pt idx="198">
                  <c:v>40.986978154039342</c:v>
                </c:pt>
                <c:pt idx="199">
                  <c:v>40.771715911978191</c:v>
                </c:pt>
                <c:pt idx="200">
                  <c:v>40.557015611062937</c:v>
                </c:pt>
                <c:pt idx="201">
                  <c:v>40.342851567645411</c:v>
                </c:pt>
                <c:pt idx="202">
                  <c:v>40.129198794990081</c:v>
                </c:pt>
                <c:pt idx="203">
                  <c:v>39.916032985016905</c:v>
                </c:pt>
                <c:pt idx="204">
                  <c:v>39.703330489006639</c:v>
                </c:pt>
                <c:pt idx="205">
                  <c:v>39.491068297389852</c:v>
                </c:pt>
                <c:pt idx="206">
                  <c:v>39.279224018731554</c:v>
                </c:pt>
                <c:pt idx="207">
                  <c:v>39.067775858015501</c:v>
                </c:pt>
                <c:pt idx="208">
                  <c:v>38.856702594321348</c:v>
                </c:pt>
                <c:pt idx="209">
                  <c:v>38.645983557982014</c:v>
                </c:pt>
                <c:pt idx="210">
                  <c:v>38.435598607298587</c:v>
                </c:pt>
                <c:pt idx="211">
                  <c:v>38.225528104883196</c:v>
                </c:pt>
                <c:pt idx="212">
                  <c:v>38.015752893693254</c:v>
                </c:pt>
                <c:pt idx="213">
                  <c:v>37.806254272813518</c:v>
                </c:pt>
                <c:pt idx="214">
                  <c:v>37.597013973035416</c:v>
                </c:pt>
                <c:pt idx="215">
                  <c:v>37.388014132278464</c:v>
                </c:pt>
                <c:pt idx="216">
                  <c:v>37.179237270890596</c:v>
                </c:pt>
                <c:pt idx="217">
                  <c:v>36.970666266862537</c:v>
                </c:pt>
                <c:pt idx="218">
                  <c:v>36.762284330982816</c:v>
                </c:pt>
                <c:pt idx="219">
                  <c:v>36.554074981957811</c:v>
                </c:pt>
                <c:pt idx="220">
                  <c:v>36.346022021517058</c:v>
                </c:pt>
                <c:pt idx="221">
                  <c:v>36.138109509519545</c:v>
                </c:pt>
                <c:pt idx="222">
                  <c:v>35.930321739073825</c:v>
                </c:pt>
                <c:pt idx="223">
                  <c:v>35.722643211681422</c:v>
                </c:pt>
                <c:pt idx="224">
                  <c:v>35.515058612412339</c:v>
                </c:pt>
                <c:pt idx="225">
                  <c:v>35.307552785114424</c:v>
                </c:pt>
                <c:pt idx="226">
                  <c:v>35.100110707662722</c:v>
                </c:pt>
                <c:pt idx="227">
                  <c:v>34.892717467248545</c:v>
                </c:pt>
                <c:pt idx="228">
                  <c:v>34.685358235706971</c:v>
                </c:pt>
                <c:pt idx="229">
                  <c:v>34.478018244883529</c:v>
                </c:pt>
                <c:pt idx="230">
                  <c:v>34.27068276203731</c:v>
                </c:pt>
                <c:pt idx="231">
                  <c:v>34.063337065276428</c:v>
                </c:pt>
                <c:pt idx="232">
                  <c:v>33.85596641902589</c:v>
                </c:pt>
                <c:pt idx="233">
                  <c:v>33.648556049522696</c:v>
                </c:pt>
                <c:pt idx="234">
                  <c:v>33.441091120337084</c:v>
                </c:pt>
                <c:pt idx="235">
                  <c:v>33.233556707918183</c:v>
                </c:pt>
                <c:pt idx="236">
                  <c:v>33.025937777162596</c:v>
                </c:pt>
                <c:pt idx="237">
                  <c:v>32.818219157007768</c:v>
                </c:pt>
                <c:pt idx="238">
                  <c:v>32.610385516050798</c:v>
                </c:pt>
                <c:pt idx="239">
                  <c:v>32.402421338197996</c:v>
                </c:pt>
                <c:pt idx="240">
                  <c:v>32.194310898349201</c:v>
                </c:pt>
                <c:pt idx="241">
                  <c:v>31.986038238127943</c:v>
                </c:pt>
                <c:pt idx="242">
                  <c:v>31.777587141666096</c:v>
                </c:pt>
                <c:pt idx="243">
                  <c:v>31.568941111459363</c:v>
                </c:pt>
                <c:pt idx="244">
                  <c:v>31.36008334431002</c:v>
                </c:pt>
                <c:pt idx="245">
                  <c:v>31.150996707379576</c:v>
                </c:pt>
                <c:pt idx="246">
                  <c:v>30.941663714374993</c:v>
                </c:pt>
                <c:pt idx="247">
                  <c:v>30.732066501902295</c:v>
                </c:pt>
                <c:pt idx="248">
                  <c:v>30.52218680601742</c:v>
                </c:pt>
                <c:pt idx="249">
                  <c:v>30.312005939019549</c:v>
                </c:pt>
                <c:pt idx="250">
                  <c:v>30.101504766528457</c:v>
                </c:pt>
                <c:pt idx="251">
                  <c:v>29.890663684900435</c:v>
                </c:pt>
                <c:pt idx="252">
                  <c:v>29.679462599039642</c:v>
                </c:pt>
                <c:pt idx="253">
                  <c:v>29.467880900668106</c:v>
                </c:pt>
                <c:pt idx="254">
                  <c:v>29.255897447128355</c:v>
                </c:pt>
                <c:pt idx="255">
                  <c:v>29.043490540795617</c:v>
                </c:pt>
                <c:pt idx="256">
                  <c:v>28.830637909187836</c:v>
                </c:pt>
                <c:pt idx="257">
                  <c:v>28.617316685865891</c:v>
                </c:pt>
                <c:pt idx="258">
                  <c:v>28.403503392227627</c:v>
                </c:pt>
                <c:pt idx="259">
                  <c:v>28.189173920308441</c:v>
                </c:pt>
                <c:pt idx="260">
                  <c:v>27.97430351670458</c:v>
                </c:pt>
                <c:pt idx="261">
                  <c:v>27.758866767750511</c:v>
                </c:pt>
                <c:pt idx="262">
                  <c:v>27.542837586086026</c:v>
                </c:pt>
                <c:pt idx="263">
                  <c:v>27.32618919875825</c:v>
                </c:pt>
                <c:pt idx="264">
                  <c:v>27.108894137015554</c:v>
                </c:pt>
                <c:pt idx="265">
                  <c:v>26.89092422795289</c:v>
                </c:pt>
                <c:pt idx="266">
                  <c:v>26.672250588180987</c:v>
                </c:pt>
                <c:pt idx="267">
                  <c:v>26.45284361969879</c:v>
                </c:pt>
                <c:pt idx="268">
                  <c:v>26.232673008152343</c:v>
                </c:pt>
                <c:pt idx="269">
                  <c:v>26.011707723673418</c:v>
                </c:pt>
                <c:pt idx="270">
                  <c:v>25.789916024495096</c:v>
                </c:pt>
                <c:pt idx="271">
                  <c:v>25.56726546354415</c:v>
                </c:pt>
                <c:pt idx="272">
                  <c:v>25.343722898217131</c:v>
                </c:pt>
                <c:pt idx="273">
                  <c:v>25.119254503542905</c:v>
                </c:pt>
                <c:pt idx="274">
                  <c:v>24.893825788941086</c:v>
                </c:pt>
                <c:pt idx="275">
                  <c:v>24.667401618778172</c:v>
                </c:pt>
                <c:pt idx="276">
                  <c:v>24.439946236919855</c:v>
                </c:pt>
                <c:pt idx="277">
                  <c:v>24.211423295478205</c:v>
                </c:pt>
                <c:pt idx="278">
                  <c:v>23.981795887931213</c:v>
                </c:pt>
                <c:pt idx="279">
                  <c:v>23.751026586794197</c:v>
                </c:pt>
                <c:pt idx="280">
                  <c:v>23.519077485997514</c:v>
                </c:pt>
                <c:pt idx="281">
                  <c:v>23.285910248112632</c:v>
                </c:pt>
                <c:pt idx="282">
                  <c:v>23.051486156547995</c:v>
                </c:pt>
                <c:pt idx="283">
                  <c:v>22.815766172808075</c:v>
                </c:pt>
                <c:pt idx="284">
                  <c:v>22.578710998887942</c:v>
                </c:pt>
                <c:pt idx="285">
                  <c:v>22.340281144836528</c:v>
                </c:pt>
                <c:pt idx="286">
                  <c:v>22.10043700149609</c:v>
                </c:pt>
                <c:pt idx="287">
                  <c:v>21.859138918380904</c:v>
                </c:pt>
                <c:pt idx="288">
                  <c:v>21.616347286620968</c:v>
                </c:pt>
                <c:pt idx="289">
                  <c:v>21.372022626851933</c:v>
                </c:pt>
                <c:pt idx="290">
                  <c:v>21.126125681886322</c:v>
                </c:pt>
                <c:pt idx="291">
                  <c:v>20.878617513950516</c:v>
                </c:pt>
                <c:pt idx="292">
                  <c:v>20.629459606225524</c:v>
                </c:pt>
                <c:pt idx="293">
                  <c:v>20.378613968372736</c:v>
                </c:pt>
                <c:pt idx="294">
                  <c:v>20.126043245677248</c:v>
                </c:pt>
                <c:pt idx="295">
                  <c:v>19.871710831387691</c:v>
                </c:pt>
                <c:pt idx="296">
                  <c:v>19.615580981778109</c:v>
                </c:pt>
                <c:pt idx="297">
                  <c:v>19.357618933409729</c:v>
                </c:pt>
                <c:pt idx="298">
                  <c:v>19.097791022021863</c:v>
                </c:pt>
                <c:pt idx="299">
                  <c:v>18.836064802435175</c:v>
                </c:pt>
                <c:pt idx="300">
                  <c:v>18.572409168813206</c:v>
                </c:pt>
                <c:pt idx="301">
                  <c:v>18.306794474590539</c:v>
                </c:pt>
                <c:pt idx="302">
                  <c:v>18.03919265134741</c:v>
                </c:pt>
                <c:pt idx="303">
                  <c:v>17.769577325890523</c:v>
                </c:pt>
                <c:pt idx="304">
                  <c:v>17.497923934780285</c:v>
                </c:pt>
                <c:pt idx="305">
                  <c:v>17.224209835544219</c:v>
                </c:pt>
                <c:pt idx="306">
                  <c:v>16.948414413814024</c:v>
                </c:pt>
                <c:pt idx="307">
                  <c:v>16.670519185636746</c:v>
                </c:pt>
                <c:pt idx="308">
                  <c:v>16.390507894232488</c:v>
                </c:pt>
                <c:pt idx="309">
                  <c:v>16.108366600500858</c:v>
                </c:pt>
                <c:pt idx="310">
                  <c:v>15.824083766616926</c:v>
                </c:pt>
                <c:pt idx="311">
                  <c:v>15.537650332109983</c:v>
                </c:pt>
                <c:pt idx="312">
                  <c:v>15.24905978187288</c:v>
                </c:pt>
                <c:pt idx="313">
                  <c:v>14.958308205616781</c:v>
                </c:pt>
                <c:pt idx="314">
                  <c:v>14.665394348360659</c:v>
                </c:pt>
                <c:pt idx="315">
                  <c:v>14.370319651622463</c:v>
                </c:pt>
                <c:pt idx="316">
                  <c:v>14.073088285062843</c:v>
                </c:pt>
                <c:pt idx="317">
                  <c:v>13.773707168422362</c:v>
                </c:pt>
                <c:pt idx="318">
                  <c:v>13.472185983682618</c:v>
                </c:pt>
                <c:pt idx="319">
                  <c:v>13.168537177472981</c:v>
                </c:pt>
                <c:pt idx="320">
                  <c:v>12.862775953836072</c:v>
                </c:pt>
                <c:pt idx="321">
                  <c:v>12.554920257555235</c:v>
                </c:pt>
                <c:pt idx="322">
                  <c:v>12.244990748331237</c:v>
                </c:pt>
                <c:pt idx="323">
                  <c:v>11.933010766179555</c:v>
                </c:pt>
                <c:pt idx="324">
                  <c:v>11.619006288491335</c:v>
                </c:pt>
                <c:pt idx="325">
                  <c:v>11.303005879272913</c:v>
                </c:pt>
                <c:pt idx="326">
                  <c:v>10.985040631137903</c:v>
                </c:pt>
                <c:pt idx="327">
                  <c:v>10.665144100676153</c:v>
                </c:pt>
                <c:pt idx="328">
                  <c:v>10.343352237867894</c:v>
                </c:pt>
                <c:pt idx="329">
                  <c:v>10.019703310241493</c:v>
                </c:pt>
                <c:pt idx="330">
                  <c:v>9.6942378224997086</c:v>
                </c:pt>
                <c:pt idx="331">
                  <c:v>9.3669984323436566</c:v>
                </c:pt>
                <c:pt idx="332">
                  <c:v>9.0380298632352059</c:v>
                </c:pt>
                <c:pt idx="333">
                  <c:v>8.7073788148199291</c:v>
                </c:pt>
                <c:pt idx="334">
                  <c:v>8.3750938717257188</c:v>
                </c:pt>
                <c:pt idx="335">
                  <c:v>8.0412254114171233</c:v>
                </c:pt>
                <c:pt idx="336">
                  <c:v>7.7058255117600609</c:v>
                </c:pt>
                <c:pt idx="337">
                  <c:v>7.3689478588989541</c:v>
                </c:pt>
                <c:pt idx="338">
                  <c:v>7.0306476560121016</c:v>
                </c:pt>
                <c:pt idx="339">
                  <c:v>6.690981533450655</c:v>
                </c:pt>
                <c:pt idx="340">
                  <c:v>6.3500074607082517</c:v>
                </c:pt>
                <c:pt idx="341">
                  <c:v>6.0077846606109642</c:v>
                </c:pt>
                <c:pt idx="342">
                  <c:v>5.6643735260483723</c:v>
                </c:pt>
                <c:pt idx="343">
                  <c:v>5.3198355395043961</c:v>
                </c:pt>
                <c:pt idx="344">
                  <c:v>4.974233195575831</c:v>
                </c:pt>
                <c:pt idx="345">
                  <c:v>4.6276299266038317</c:v>
                </c:pt>
                <c:pt idx="346">
                  <c:v>4.2800900314731756</c:v>
                </c:pt>
                <c:pt idx="347">
                  <c:v>3.9316786075749839</c:v>
                </c:pt>
                <c:pt idx="348">
                  <c:v>3.5824614858611352</c:v>
                </c:pt>
                <c:pt idx="349">
                  <c:v>3.2325051688652562</c:v>
                </c:pt>
                <c:pt idx="350">
                  <c:v>2.8818767715043192</c:v>
                </c:pt>
                <c:pt idx="351">
                  <c:v>2.5306439644304053</c:v>
                </c:pt>
                <c:pt idx="352">
                  <c:v>2.178874919647166</c:v>
                </c:pt>
                <c:pt idx="353">
                  <c:v>1.8266382580724065</c:v>
                </c:pt>
                <c:pt idx="354">
                  <c:v>1.4740029986836276</c:v>
                </c:pt>
                <c:pt idx="355">
                  <c:v>1.1210385088635264</c:v>
                </c:pt>
                <c:pt idx="356">
                  <c:v>0.76781445552265182</c:v>
                </c:pt>
                <c:pt idx="357">
                  <c:v>0.41440075657264314</c:v>
                </c:pt>
                <c:pt idx="358">
                  <c:v>6.086753230075833E-2</c:v>
                </c:pt>
                <c:pt idx="359">
                  <c:v>-0.29271494380490354</c:v>
                </c:pt>
                <c:pt idx="360">
                  <c:v>-0.64627629523369212</c:v>
                </c:pt>
                <c:pt idx="361">
                  <c:v>-0.99974609407664983</c:v>
                </c:pt>
                <c:pt idx="362">
                  <c:v>-1.3530539145352702</c:v>
                </c:pt>
                <c:pt idx="363">
                  <c:v>-1.7061293887232278</c:v>
                </c:pt>
                <c:pt idx="364">
                  <c:v>-2.0589022651558979</c:v>
                </c:pt>
                <c:pt idx="365">
                  <c:v>-2.4113024702839234</c:v>
                </c:pt>
                <c:pt idx="366">
                  <c:v>-2.7632601733957833</c:v>
                </c:pt>
                <c:pt idx="367">
                  <c:v>-3.114705855168904</c:v>
                </c:pt>
                <c:pt idx="368">
                  <c:v>-3.4655703801078488</c:v>
                </c:pt>
                <c:pt idx="369">
                  <c:v>-3.8157850730522314</c:v>
                </c:pt>
                <c:pt idx="370">
                  <c:v>-4.1652817998853431</c:v>
                </c:pt>
                <c:pt idx="371">
                  <c:v>-4.5139930525160841</c:v>
                </c:pt>
                <c:pt idx="372">
                  <c:v>-4.8618520381460817</c:v>
                </c:pt>
                <c:pt idx="373">
                  <c:v>-5.2087927727688399</c:v>
                </c:pt>
                <c:pt idx="374">
                  <c:v>-5.554750178785536</c:v>
                </c:pt>
                <c:pt idx="375">
                  <c:v>-5.899660186555308</c:v>
                </c:pt>
                <c:pt idx="376">
                  <c:v>-6.2434598396317149</c:v>
                </c:pt>
                <c:pt idx="377">
                  <c:v>-6.5860874033711188</c:v>
                </c:pt>
                <c:pt idx="378">
                  <c:v>-6.9274824765384153</c:v>
                </c:pt>
                <c:pt idx="379">
                  <c:v>-7.267586105468923</c:v>
                </c:pt>
                <c:pt idx="380">
                  <c:v>-7.6063409002890854</c:v>
                </c:pt>
                <c:pt idx="381">
                  <c:v>-7.9436911526441643</c:v>
                </c:pt>
                <c:pt idx="382">
                  <c:v>-8.2795829543293067</c:v>
                </c:pt>
                <c:pt idx="383">
                  <c:v>-8.6139643161750197</c:v>
                </c:pt>
                <c:pt idx="384">
                  <c:v>-8.9467852865000665</c:v>
                </c:pt>
                <c:pt idx="385">
                  <c:v>-9.2779980684112697</c:v>
                </c:pt>
                <c:pt idx="386">
                  <c:v>-9.6075571352055498</c:v>
                </c:pt>
                <c:pt idx="387">
                  <c:v>-9.9354193431116826</c:v>
                </c:pt>
                <c:pt idx="388">
                  <c:v>-10.261544040600924</c:v>
                </c:pt>
                <c:pt idx="389">
                  <c:v>-10.58589317349629</c:v>
                </c:pt>
                <c:pt idx="390">
                  <c:v>-10.908431385117161</c:v>
                </c:pt>
                <c:pt idx="391">
                  <c:v>-11.229126110720124</c:v>
                </c:pt>
                <c:pt idx="392">
                  <c:v>-11.547947665515913</c:v>
                </c:pt>
                <c:pt idx="393">
                  <c:v>-11.86486932558925</c:v>
                </c:pt>
                <c:pt idx="394">
                  <c:v>-12.179867401086369</c:v>
                </c:pt>
                <c:pt idx="395">
                  <c:v>-12.492921301094526</c:v>
                </c:pt>
                <c:pt idx="396">
                  <c:v>-12.804013589697384</c:v>
                </c:pt>
                <c:pt idx="397">
                  <c:v>-13.113130032761667</c:v>
                </c:pt>
                <c:pt idx="398">
                  <c:v>-13.420259635085523</c:v>
                </c:pt>
                <c:pt idx="399">
                  <c:v>-13.725394667620524</c:v>
                </c:pt>
                <c:pt idx="400">
                  <c:v>-14.028530684565359</c:v>
                </c:pt>
                <c:pt idx="401">
                  <c:v>-14.329666530216885</c:v>
                </c:pt>
                <c:pt idx="402">
                  <c:v>-14.628804335556325</c:v>
                </c:pt>
                <c:pt idx="403">
                  <c:v>-14.925949504637542</c:v>
                </c:pt>
                <c:pt idx="404">
                  <c:v>-15.221110690934355</c:v>
                </c:pt>
                <c:pt idx="405">
                  <c:v>-15.514299763892861</c:v>
                </c:pt>
                <c:pt idx="406">
                  <c:v>-15.805531766017044</c:v>
                </c:pt>
                <c:pt idx="407">
                  <c:v>-16.09482486089529</c:v>
                </c:pt>
                <c:pt idx="408">
                  <c:v>-16.382200272649641</c:v>
                </c:pt>
                <c:pt idx="409">
                  <c:v>-16.667682217354923</c:v>
                </c:pt>
                <c:pt idx="410">
                  <c:v>-16.951297827032203</c:v>
                </c:pt>
                <c:pt idx="411">
                  <c:v>-17.233077066872603</c:v>
                </c:pt>
                <c:pt idx="412">
                  <c:v>-17.513052646385574</c:v>
                </c:pt>
                <c:pt idx="413">
                  <c:v>-17.791259925199373</c:v>
                </c:pt>
                <c:pt idx="414">
                  <c:v>-18.067736814258431</c:v>
                </c:pt>
                <c:pt idx="415">
                  <c:v>-18.342523673177734</c:v>
                </c:pt>
                <c:pt idx="416">
                  <c:v>-18.615663204513666</c:v>
                </c:pt>
                <c:pt idx="417">
                  <c:v>-18.887200345701491</c:v>
                </c:pt>
                <c:pt idx="418">
                  <c:v>-19.157182159397227</c:v>
                </c:pt>
                <c:pt idx="419">
                  <c:v>-19.425657722931405</c:v>
                </c:pt>
                <c:pt idx="420">
                  <c:v>-19.692678017554101</c:v>
                </c:pt>
                <c:pt idx="421">
                  <c:v>-19.958295818107011</c:v>
                </c:pt>
                <c:pt idx="422">
                  <c:v>-20.222565583716104</c:v>
                </c:pt>
                <c:pt idx="423">
                  <c:v>-20.485543350045582</c:v>
                </c:pt>
                <c:pt idx="424">
                  <c:v>-20.747286623599098</c:v>
                </c:pt>
                <c:pt idx="425">
                  <c:v>-21.007854278496708</c:v>
                </c:pt>
                <c:pt idx="426">
                  <c:v>-21.267306456095604</c:v>
                </c:pt>
                <c:pt idx="427">
                  <c:v>-21.525704467757947</c:v>
                </c:pt>
                <c:pt idx="428">
                  <c:v>-21.783110701009502</c:v>
                </c:pt>
                <c:pt idx="429">
                  <c:v>-22.039588529271008</c:v>
                </c:pt>
                <c:pt idx="430">
                  <c:v>-22.295202225273716</c:v>
                </c:pt>
                <c:pt idx="431">
                  <c:v>-22.550016878224671</c:v>
                </c:pt>
                <c:pt idx="432">
                  <c:v>-22.804098314714231</c:v>
                </c:pt>
                <c:pt idx="433">
                  <c:v>-23.057513023314719</c:v>
                </c:pt>
                <c:pt idx="434">
                  <c:v>-23.310328082757966</c:v>
                </c:pt>
                <c:pt idx="435">
                  <c:v>-23.562611093536937</c:v>
                </c:pt>
                <c:pt idx="436">
                  <c:v>-23.814430112726576</c:v>
                </c:pt>
                <c:pt idx="437">
                  <c:v>-24.065853591782528</c:v>
                </c:pt>
                <c:pt idx="438">
                  <c:v>-24.316950317036159</c:v>
                </c:pt>
                <c:pt idx="439">
                  <c:v>-24.567789352573829</c:v>
                </c:pt>
                <c:pt idx="440">
                  <c:v>-24.818439985161934</c:v>
                </c:pt>
                <c:pt idx="441">
                  <c:v>-25.068971670855028</c:v>
                </c:pt>
                <c:pt idx="442">
                  <c:v>-25.319453982906982</c:v>
                </c:pt>
                <c:pt idx="443">
                  <c:v>-25.569956560592104</c:v>
                </c:pt>
                <c:pt idx="444">
                  <c:v>-25.820549058538191</c:v>
                </c:pt>
                <c:pt idx="445">
                  <c:v>-26.071301096164262</c:v>
                </c:pt>
                <c:pt idx="446">
                  <c:v>-26.322282206825452</c:v>
                </c:pt>
                <c:pt idx="447">
                  <c:v>-26.573561786267828</c:v>
                </c:pt>
                <c:pt idx="448">
                  <c:v>-26.825209040013508</c:v>
                </c:pt>
                <c:pt idx="449">
                  <c:v>-27.07729292930847</c:v>
                </c:pt>
                <c:pt idx="450">
                  <c:v>-27.329882115291024</c:v>
                </c:pt>
                <c:pt idx="451">
                  <c:v>-27.583044901063005</c:v>
                </c:pt>
                <c:pt idx="452">
                  <c:v>-27.836849171376738</c:v>
                </c:pt>
                <c:pt idx="453">
                  <c:v>-28.091362329690639</c:v>
                </c:pt>
                <c:pt idx="454">
                  <c:v>-28.346651232378722</c:v>
                </c:pt>
                <c:pt idx="455">
                  <c:v>-28.602782119930353</c:v>
                </c:pt>
                <c:pt idx="456">
                  <c:v>-28.859820545019591</c:v>
                </c:pt>
                <c:pt idx="457">
                  <c:v>-29.117831297379816</c:v>
                </c:pt>
                <c:pt idx="458">
                  <c:v>-29.376878325466688</c:v>
                </c:pt>
                <c:pt idx="459">
                  <c:v>-29.637024654956626</c:v>
                </c:pt>
                <c:pt idx="460">
                  <c:v>-29.898332304182951</c:v>
                </c:pt>
                <c:pt idx="461">
                  <c:v>-30.160862196673499</c:v>
                </c:pt>
                <c:pt idx="462">
                  <c:v>-30.424674071016259</c:v>
                </c:pt>
                <c:pt idx="463">
                  <c:v>-30.689826388338997</c:v>
                </c:pt>
                <c:pt idx="464">
                  <c:v>-30.956376237753137</c:v>
                </c:pt>
                <c:pt idx="465">
                  <c:v>-31.224379240167863</c:v>
                </c:pt>
                <c:pt idx="466">
                  <c:v>-31.493889450942593</c:v>
                </c:pt>
                <c:pt idx="467">
                  <c:v>-31.764959261893445</c:v>
                </c:pt>
                <c:pt idx="468">
                  <c:v>-32.037639303227586</c:v>
                </c:pt>
                <c:pt idx="469">
                  <c:v>-32.311978346014875</c:v>
                </c:pt>
                <c:pt idx="470">
                  <c:v>-32.588023205852892</c:v>
                </c:pt>
                <c:pt idx="471">
                  <c:v>-32.865818648408094</c:v>
                </c:pt>
                <c:pt idx="472">
                  <c:v>-33.145407297541468</c:v>
                </c:pt>
                <c:pt idx="473">
                  <c:v>-33.426829546744507</c:v>
                </c:pt>
                <c:pt idx="474">
                  <c:v>-33.710123474615308</c:v>
                </c:pt>
                <c:pt idx="475">
                  <c:v>-33.9953247651043</c:v>
                </c:pt>
                <c:pt idx="476">
                  <c:v>-34.282466633245164</c:v>
                </c:pt>
                <c:pt idx="477">
                  <c:v>-34.571579757064633</c:v>
                </c:pt>
                <c:pt idx="478">
                  <c:v>-34.862692216333919</c:v>
                </c:pt>
                <c:pt idx="479">
                  <c:v>-35.155829438780316</c:v>
                </c:pt>
                <c:pt idx="480">
                  <c:v>-35.451014154328462</c:v>
                </c:pt>
                <c:pt idx="481">
                  <c:v>-35.748266357879274</c:v>
                </c:pt>
                <c:pt idx="482">
                  <c:v>-36.047603281069279</c:v>
                </c:pt>
                <c:pt idx="483">
                  <c:v>-36.349039373373458</c:v>
                </c:pt>
                <c:pt idx="484">
                  <c:v>-36.652586292842329</c:v>
                </c:pt>
                <c:pt idx="485">
                  <c:v>-36.958252906666388</c:v>
                </c:pt>
                <c:pt idx="486">
                  <c:v>-37.266045301688067</c:v>
                </c:pt>
                <c:pt idx="487">
                  <c:v>-37.575966804873765</c:v>
                </c:pt>
                <c:pt idx="488">
                  <c:v>-37.88801801368183</c:v>
                </c:pt>
                <c:pt idx="489">
                  <c:v>-38.202196836162564</c:v>
                </c:pt>
                <c:pt idx="490">
                  <c:v>-38.5184985405417</c:v>
                </c:pt>
                <c:pt idx="491">
                  <c:v>-38.836915813955585</c:v>
                </c:pt>
                <c:pt idx="492">
                  <c:v>-39.157438829924871</c:v>
                </c:pt>
                <c:pt idx="493">
                  <c:v>-39.480055324079409</c:v>
                </c:pt>
                <c:pt idx="494">
                  <c:v>-39.804750677584217</c:v>
                </c:pt>
                <c:pt idx="495">
                  <c:v>-40.131508007655825</c:v>
                </c:pt>
                <c:pt idx="496">
                  <c:v>-40.460308264506892</c:v>
                </c:pt>
                <c:pt idx="497">
                  <c:v>-40.791130334020892</c:v>
                </c:pt>
                <c:pt idx="498">
                  <c:v>-41.123951145424002</c:v>
                </c:pt>
                <c:pt idx="499">
                  <c:v>-41.458745783199987</c:v>
                </c:pt>
                <c:pt idx="500">
                  <c:v>-41.795487602484428</c:v>
                </c:pt>
                <c:pt idx="501">
                  <c:v>-42.134148347168122</c:v>
                </c:pt>
                <c:pt idx="502">
                  <c:v>-42.474698269947751</c:v>
                </c:pt>
                <c:pt idx="503">
                  <c:v>-42.817106253576441</c:v>
                </c:pt>
                <c:pt idx="504">
                  <c:v>-43.161339932585712</c:v>
                </c:pt>
                <c:pt idx="505">
                  <c:v>-43.507365814782766</c:v>
                </c:pt>
                <c:pt idx="506">
                  <c:v>-43.855149401860615</c:v>
                </c:pt>
                <c:pt idx="507">
                  <c:v>-44.204655308495582</c:v>
                </c:pt>
                <c:pt idx="508">
                  <c:v>-44.555847379358184</c:v>
                </c:pt>
                <c:pt idx="509">
                  <c:v>-44.908688803502073</c:v>
                </c:pt>
                <c:pt idx="510">
                  <c:v>-45.263142225654093</c:v>
                </c:pt>
                <c:pt idx="511">
                  <c:v>-45.619169853975635</c:v>
                </c:pt>
                <c:pt idx="512">
                  <c:v>-45.976733563920163</c:v>
                </c:pt>
                <c:pt idx="513">
                  <c:v>-46.335794997864355</c:v>
                </c:pt>
                <c:pt idx="514">
                  <c:v>-46.696315660241595</c:v>
                </c:pt>
                <c:pt idx="515">
                  <c:v>-47.058257007960016</c:v>
                </c:pt>
                <c:pt idx="516">
                  <c:v>-47.421580535932932</c:v>
                </c:pt>
                <c:pt idx="517">
                  <c:v>-47.786247857600884</c:v>
                </c:pt>
                <c:pt idx="518">
                  <c:v>-48.152220780364402</c:v>
                </c:pt>
                <c:pt idx="519">
                  <c:v>-48.519461375890629</c:v>
                </c:pt>
                <c:pt idx="520">
                  <c:v>-48.887932045296616</c:v>
                </c:pt>
                <c:pt idx="521">
                  <c:v>-49.257595579242548</c:v>
                </c:pt>
                <c:pt idx="522">
                  <c:v>-49.628415213003798</c:v>
                </c:pt>
                <c:pt idx="523">
                  <c:v>-50.000354676617576</c:v>
                </c:pt>
                <c:pt idx="524">
                  <c:v>-50.37337824022466</c:v>
                </c:pt>
                <c:pt idx="525">
                  <c:v>-50.747450754747121</c:v>
                </c:pt>
                <c:pt idx="526">
                  <c:v>-51.122537688062764</c:v>
                </c:pt>
                <c:pt idx="527">
                  <c:v>-51.498605156851596</c:v>
                </c:pt>
                <c:pt idx="528">
                  <c:v>-51.875619954299893</c:v>
                </c:pt>
                <c:pt idx="529">
                  <c:v>-52.253549573862529</c:v>
                </c:pt>
                <c:pt idx="530">
                  <c:v>-52.632362229280432</c:v>
                </c:pt>
                <c:pt idx="531">
                  <c:v>-53.012026871068485</c:v>
                </c:pt>
                <c:pt idx="532">
                  <c:v>-53.392513199678092</c:v>
                </c:pt>
                <c:pt idx="533">
                  <c:v>-53.773791675550704</c:v>
                </c:pt>
                <c:pt idx="534">
                  <c:v>-54.15583352626772</c:v>
                </c:pt>
                <c:pt idx="535">
                  <c:v>-54.538610751007141</c:v>
                </c:pt>
                <c:pt idx="536">
                  <c:v>-54.922096122506275</c:v>
                </c:pt>
                <c:pt idx="537">
                  <c:v>-55.306263186734768</c:v>
                </c:pt>
                <c:pt idx="538">
                  <c:v>-55.691086260463997</c:v>
                </c:pt>
                <c:pt idx="539">
                  <c:v>-56.076540426920829</c:v>
                </c:pt>
                <c:pt idx="540">
                  <c:v>-56.462601529704258</c:v>
                </c:pt>
                <c:pt idx="541">
                  <c:v>-56.84924616513495</c:v>
                </c:pt>
              </c:numCache>
            </c:numRef>
          </c:yVal>
          <c:smooth val="1"/>
          <c:extLst>
            <c:ext xmlns:c16="http://schemas.microsoft.com/office/drawing/2014/chart" uri="{C3380CC4-5D6E-409C-BE32-E72D297353CC}">
              <c16:uniqueId val="{00000000-2860-4C4C-B618-5424CA982335}"/>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2860-4C4C-B618-5424CA982335}"/>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2860-4C4C-B618-5424CA982335}"/>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CCM_Loop_Modeling_Isolated!$O$11</c:f>
              <c:numCache>
                <c:formatCode>0</c:formatCode>
                <c:ptCount val="1"/>
                <c:pt idx="0">
                  <c:v>30.701185010010676</c:v>
                </c:pt>
              </c:numCache>
            </c:numRef>
          </c:xVal>
          <c:yVal>
            <c:numRef>
              <c:f>CCM_Loop_Modeling_Isolated!$AW$11</c:f>
              <c:numCache>
                <c:formatCode>0.000</c:formatCode>
                <c:ptCount val="1"/>
                <c:pt idx="0">
                  <c:v>87.243139796951098</c:v>
                </c:pt>
              </c:numCache>
            </c:numRef>
          </c:yVal>
          <c:smooth val="0"/>
          <c:extLst>
            <c:ext xmlns:c16="http://schemas.microsoft.com/office/drawing/2014/chart" uri="{C3380CC4-5D6E-409C-BE32-E72D297353CC}">
              <c16:uniqueId val="{00000002-2860-4C4C-B618-5424CA982335}"/>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2860-4C4C-B618-5424CA982335}"/>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CCM_Loop_Modeling_Isolated!$O$9</c:f>
              <c:numCache>
                <c:formatCode>0</c:formatCode>
                <c:ptCount val="1"/>
                <c:pt idx="0">
                  <c:v>101588.26154801832</c:v>
                </c:pt>
              </c:numCache>
            </c:numRef>
          </c:xVal>
          <c:yVal>
            <c:numRef>
              <c:f>CCM_Loop_Modeling_Isolated!$AW$9</c:f>
              <c:numCache>
                <c:formatCode>0.000</c:formatCode>
                <c:ptCount val="1"/>
                <c:pt idx="0">
                  <c:v>-13.933062705923051</c:v>
                </c:pt>
              </c:numCache>
            </c:numRef>
          </c:yVal>
          <c:smooth val="1"/>
          <c:extLst>
            <c:ext xmlns:c16="http://schemas.microsoft.com/office/drawing/2014/chart" uri="{C3380CC4-5D6E-409C-BE32-E72D297353CC}">
              <c16:uniqueId val="{00000004-2860-4C4C-B618-5424CA982335}"/>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2860-4C4C-B618-5424CA982335}"/>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2860-4C4C-B618-5424CA982335}"/>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CCM_Loop_Modeling_Isolated!$O$10</c:f>
              <c:numCache>
                <c:formatCode>0</c:formatCode>
                <c:ptCount val="1"/>
                <c:pt idx="0">
                  <c:v>58946.275219220501</c:v>
                </c:pt>
              </c:numCache>
            </c:numRef>
          </c:xVal>
          <c:yVal>
            <c:numRef>
              <c:f>CCM_Loop_Modeling_Isolated!$AW$10</c:f>
              <c:numCache>
                <c:formatCode>0.000</c:formatCode>
                <c:ptCount val="1"/>
                <c:pt idx="0">
                  <c:v>-6.2591222357044458</c:v>
                </c:pt>
              </c:numCache>
            </c:numRef>
          </c:yVal>
          <c:smooth val="1"/>
          <c:extLst>
            <c:ext xmlns:c16="http://schemas.microsoft.com/office/drawing/2014/chart" uri="{C3380CC4-5D6E-409C-BE32-E72D297353CC}">
              <c16:uniqueId val="{00000006-2860-4C4C-B618-5424CA982335}"/>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2860-4C4C-B618-5424CA98233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CCM_Loop_Modeling_Isolated!$O$12</c:f>
              <c:numCache>
                <c:formatCode>General</c:formatCode>
                <c:ptCount val="1"/>
                <c:pt idx="0">
                  <c:v>265.25823848649219</c:v>
                </c:pt>
              </c:numCache>
            </c:numRef>
          </c:xVal>
          <c:yVal>
            <c:numRef>
              <c:f>CCM_Loop_Modeling_Isolated!$AW$12</c:f>
              <c:numCache>
                <c:formatCode>0.000</c:formatCode>
                <c:ptCount val="1"/>
                <c:pt idx="0">
                  <c:v>55.197779088158839</c:v>
                </c:pt>
              </c:numCache>
            </c:numRef>
          </c:yVal>
          <c:smooth val="1"/>
          <c:extLst>
            <c:ext xmlns:c16="http://schemas.microsoft.com/office/drawing/2014/chart" uri="{C3380CC4-5D6E-409C-BE32-E72D297353CC}">
              <c16:uniqueId val="{00000008-2860-4C4C-B618-5424CA982335}"/>
            </c:ext>
          </c:extLst>
        </c:ser>
        <c:dLbls>
          <c:showLegendKey val="0"/>
          <c:showVal val="0"/>
          <c:showCatName val="0"/>
          <c:showSerName val="0"/>
          <c:showPercent val="0"/>
          <c:showBubbleSize val="0"/>
        </c:dLbls>
        <c:axId val="377478144"/>
        <c:axId val="377496704"/>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CCM_Loop_Modeling_Isolated!$AX$19:$AX$560</c:f>
              <c:numCache>
                <c:formatCode>General</c:formatCode>
                <c:ptCount val="542"/>
                <c:pt idx="0">
                  <c:v>73.452433309889088</c:v>
                </c:pt>
                <c:pt idx="1">
                  <c:v>73.09693801058998</c:v>
                </c:pt>
                <c:pt idx="2">
                  <c:v>72.735118406675895</c:v>
                </c:pt>
                <c:pt idx="3">
                  <c:v>72.366946638251264</c:v>
                </c:pt>
                <c:pt idx="4">
                  <c:v>71.992400585531982</c:v>
                </c:pt>
                <c:pt idx="5">
                  <c:v>71.611464248348298</c:v>
                </c:pt>
                <c:pt idx="6">
                  <c:v>71.224128133726538</c:v>
                </c:pt>
                <c:pt idx="7">
                  <c:v>70.830389650441091</c:v>
                </c:pt>
                <c:pt idx="8">
                  <c:v>70.430253509268084</c:v>
                </c:pt>
                <c:pt idx="9">
                  <c:v>70.023732127516766</c:v>
                </c:pt>
                <c:pt idx="10">
                  <c:v>69.610846036246983</c:v>
                </c:pt>
                <c:pt idx="11">
                  <c:v>69.191624288420471</c:v>
                </c:pt>
                <c:pt idx="12">
                  <c:v>68.766104866059834</c:v>
                </c:pt>
                <c:pt idx="13">
                  <c:v>68.334335084322177</c:v>
                </c:pt>
                <c:pt idx="14">
                  <c:v>67.896371990234485</c:v>
                </c:pt>
                <c:pt idx="15">
                  <c:v>67.452282753668356</c:v>
                </c:pt>
                <c:pt idx="16">
                  <c:v>67.002145047988563</c:v>
                </c:pt>
                <c:pt idx="17">
                  <c:v>66.546047417657419</c:v>
                </c:pt>
                <c:pt idx="18">
                  <c:v>66.084089629957759</c:v>
                </c:pt>
                <c:pt idx="19">
                  <c:v>65.61638300787537</c:v>
                </c:pt>
                <c:pt idx="20">
                  <c:v>65.143050741094754</c:v>
                </c:pt>
                <c:pt idx="21">
                  <c:v>64.664228171988668</c:v>
                </c:pt>
                <c:pt idx="22">
                  <c:v>64.180063053438275</c:v>
                </c:pt>
                <c:pt idx="23">
                  <c:v>63.690715775308483</c:v>
                </c:pt>
                <c:pt idx="24">
                  <c:v>63.196359556418862</c:v>
                </c:pt>
                <c:pt idx="25">
                  <c:v>62.697180598905874</c:v>
                </c:pt>
                <c:pt idx="26">
                  <c:v>62.193378201963021</c:v>
                </c:pt>
                <c:pt idx="27">
                  <c:v>61.685164832080702</c:v>
                </c:pt>
                <c:pt idx="28">
                  <c:v>61.172766147075713</c:v>
                </c:pt>
                <c:pt idx="29">
                  <c:v>60.656420971425277</c:v>
                </c:pt>
                <c:pt idx="30">
                  <c:v>60.136381220674814</c:v>
                </c:pt>
                <c:pt idx="31">
                  <c:v>59.612911772992689</c:v>
                </c:pt>
                <c:pt idx="32">
                  <c:v>59.086290286294727</c:v>
                </c:pt>
                <c:pt idx="33">
                  <c:v>58.556806959738644</c:v>
                </c:pt>
                <c:pt idx="34">
                  <c:v>58.02476423881776</c:v>
                </c:pt>
                <c:pt idx="35">
                  <c:v>57.490476463728548</c:v>
                </c:pt>
                <c:pt idx="36">
                  <c:v>56.95426946117621</c:v>
                </c:pt>
                <c:pt idx="37">
                  <c:v>56.416480080284387</c:v>
                </c:pt>
                <c:pt idx="38">
                  <c:v>55.877455673788489</c:v>
                </c:pt>
                <c:pt idx="39">
                  <c:v>55.337553526235595</c:v>
                </c:pt>
                <c:pt idx="40">
                  <c:v>54.797140231424542</c:v>
                </c:pt>
                <c:pt idx="41">
                  <c:v>54.256591021860785</c:v>
                </c:pt>
                <c:pt idx="42">
                  <c:v>53.716289053495082</c:v>
                </c:pt>
                <c:pt idx="43">
                  <c:v>53.176624649503658</c:v>
                </c:pt>
                <c:pt idx="44">
                  <c:v>52.637994507317643</c:v>
                </c:pt>
                <c:pt idx="45">
                  <c:v>52.100800873521337</c:v>
                </c:pt>
                <c:pt idx="46">
                  <c:v>51.565450691596851</c:v>
                </c:pt>
                <c:pt idx="47">
                  <c:v>51.032354727810684</c:v>
                </c:pt>
                <c:pt idx="48">
                  <c:v>50.501926680770808</c:v>
                </c:pt>
                <c:pt idx="49">
                  <c:v>49.974582280383544</c:v>
                </c:pt>
                <c:pt idx="50">
                  <c:v>49.450738382033904</c:v>
                </c:pt>
                <c:pt idx="51">
                  <c:v>48.930812061870796</c:v>
                </c:pt>
                <c:pt idx="52">
                  <c:v>48.415219719040714</c:v>
                </c:pt>
                <c:pt idx="53">
                  <c:v>47.904376190607174</c:v>
                </c:pt>
                <c:pt idx="54">
                  <c:v>47.398693884728175</c:v>
                </c:pt>
                <c:pt idx="55">
                  <c:v>46.898581937425824</c:v>
                </c:pt>
                <c:pt idx="56">
                  <c:v>46.404445397962043</c:v>
                </c:pt>
                <c:pt idx="57">
                  <c:v>45.916684447493388</c:v>
                </c:pt>
                <c:pt idx="58">
                  <c:v>45.435693655252265</c:v>
                </c:pt>
                <c:pt idx="59">
                  <c:v>44.961861276053838</c:v>
                </c:pt>
                <c:pt idx="60">
                  <c:v>44.495568592422735</c:v>
                </c:pt>
                <c:pt idx="61">
                  <c:v>44.03718930412618</c:v>
                </c:pt>
                <c:pt idx="62">
                  <c:v>43.587088967346055</c:v>
                </c:pt>
                <c:pt idx="63">
                  <c:v>43.14562448517556</c:v>
                </c:pt>
                <c:pt idx="64">
                  <c:v>42.713143650568583</c:v>
                </c:pt>
                <c:pt idx="65">
                  <c:v>42.289984742314736</c:v>
                </c:pt>
                <c:pt idx="66">
                  <c:v>41.876476174071129</c:v>
                </c:pt>
                <c:pt idx="67">
                  <c:v>41.472936195969034</c:v>
                </c:pt>
                <c:pt idx="68">
                  <c:v>41.07967264780153</c:v>
                </c:pt>
                <c:pt idx="69">
                  <c:v>40.696982762341847</c:v>
                </c:pt>
                <c:pt idx="70">
                  <c:v>40.325153016904906</c:v>
                </c:pt>
                <c:pt idx="71">
                  <c:v>39.964459030867275</c:v>
                </c:pt>
                <c:pt idx="72">
                  <c:v>39.615165506507239</c:v>
                </c:pt>
                <c:pt idx="73">
                  <c:v>39.27752621021174</c:v>
                </c:pt>
                <c:pt idx="74">
                  <c:v>38.951783990828993</c:v>
                </c:pt>
                <c:pt idx="75">
                  <c:v>38.63817083171692</c:v>
                </c:pt>
                <c:pt idx="76">
                  <c:v>38.336907932856377</c:v>
                </c:pt>
                <c:pt idx="77">
                  <c:v>38.048205819255138</c:v>
                </c:pt>
                <c:pt idx="78">
                  <c:v>37.772264471765773</c:v>
                </c:pt>
                <c:pt idx="79">
                  <c:v>37.509273476387129</c:v>
                </c:pt>
                <c:pt idx="80">
                  <c:v>37.259412188085506</c:v>
                </c:pt>
                <c:pt idx="81">
                  <c:v>37.02284990518767</c:v>
                </c:pt>
                <c:pt idx="82">
                  <c:v>36.799746050438323</c:v>
                </c:pt>
                <c:pt idx="83">
                  <c:v>36.590250354888568</c:v>
                </c:pt>
                <c:pt idx="84">
                  <c:v>36.394503040880288</c:v>
                </c:pt>
                <c:pt idx="85">
                  <c:v>36.212635000521665</c:v>
                </c:pt>
                <c:pt idx="86">
                  <c:v>36.044767966191365</c:v>
                </c:pt>
                <c:pt idx="87">
                  <c:v>35.891014669790493</c:v>
                </c:pt>
                <c:pt idx="88">
                  <c:v>35.751478987642052</c:v>
                </c:pt>
                <c:pt idx="89">
                  <c:v>35.626256068155186</c:v>
                </c:pt>
                <c:pt idx="90">
                  <c:v>35.51543243959636</c:v>
                </c:pt>
                <c:pt idx="91">
                  <c:v>35.419086095553745</c:v>
                </c:pt>
                <c:pt idx="92">
                  <c:v>35.337286555942626</c:v>
                </c:pt>
                <c:pt idx="93">
                  <c:v>35.27009490167115</c:v>
                </c:pt>
                <c:pt idx="94">
                  <c:v>35.217563781386261</c:v>
                </c:pt>
                <c:pt idx="95">
                  <c:v>35.179737389006341</c:v>
                </c:pt>
                <c:pt idx="96">
                  <c:v>35.156651411089385</c:v>
                </c:pt>
                <c:pt idx="97">
                  <c:v>35.148332943396667</c:v>
                </c:pt>
                <c:pt idx="98">
                  <c:v>35.154800376370488</c:v>
                </c:pt>
                <c:pt idx="99">
                  <c:v>35.176063249599821</c:v>
                </c:pt>
                <c:pt idx="100">
                  <c:v>35.212122075716621</c:v>
                </c:pt>
                <c:pt idx="101">
                  <c:v>35.262968134542959</c:v>
                </c:pt>
                <c:pt idx="102">
                  <c:v>35.328583238703281</c:v>
                </c:pt>
                <c:pt idx="103">
                  <c:v>35.408939472307246</c:v>
                </c:pt>
                <c:pt idx="104">
                  <c:v>35.503998904706521</c:v>
                </c:pt>
                <c:pt idx="105">
                  <c:v>35.613713281728536</c:v>
                </c:pt>
                <c:pt idx="106">
                  <c:v>35.738023697189988</c:v>
                </c:pt>
                <c:pt idx="107">
                  <c:v>35.876860247878376</c:v>
                </c:pt>
                <c:pt idx="108">
                  <c:v>36.03014167557064</c:v>
                </c:pt>
                <c:pt idx="109">
                  <c:v>36.197775000015419</c:v>
                </c:pt>
                <c:pt idx="110">
                  <c:v>36.379655147153201</c:v>
                </c:pt>
                <c:pt idx="111">
                  <c:v>36.575664577150015</c:v>
                </c:pt>
                <c:pt idx="112">
                  <c:v>36.785672917105366</c:v>
                </c:pt>
                <c:pt idx="113">
                  <c:v>37.009536603530968</c:v>
                </c:pt>
                <c:pt idx="114">
                  <c:v>37.247098539889571</c:v>
                </c:pt>
                <c:pt idx="115">
                  <c:v>37.498187774619424</c:v>
                </c:pt>
                <c:pt idx="116">
                  <c:v>37.762619205158288</c:v>
                </c:pt>
                <c:pt idx="117">
                  <c:v>38.040193313499302</c:v>
                </c:pt>
                <c:pt idx="118">
                  <c:v>38.330695938761707</c:v>
                </c:pt>
                <c:pt idx="119">
                  <c:v>38.63389809214771</c:v>
                </c:pt>
                <c:pt idx="120">
                  <c:v>38.949555819461168</c:v>
                </c:pt>
                <c:pt idx="121">
                  <c:v>39.277410116109955</c:v>
                </c:pt>
                <c:pt idx="122">
                  <c:v>39.617186899165418</c:v>
                </c:pt>
                <c:pt idx="123">
                  <c:v>39.968597040647445</c:v>
                </c:pt>
                <c:pt idx="124">
                  <c:v>40.331336465726011</c:v>
                </c:pt>
                <c:pt idx="125">
                  <c:v>40.705086318973045</c:v>
                </c:pt>
                <c:pt idx="126">
                  <c:v>41.0895132012025</c:v>
                </c:pt>
                <c:pt idx="127">
                  <c:v>41.484269478765533</c:v>
                </c:pt>
                <c:pt idx="128">
                  <c:v>41.8889936664619</c:v>
                </c:pt>
                <c:pt idx="129">
                  <c:v>42.303310884494174</c:v>
                </c:pt>
                <c:pt idx="130">
                  <c:v>42.726833389102502</c:v>
                </c:pt>
                <c:pt idx="131">
                  <c:v>43.159161175755486</c:v>
                </c:pt>
                <c:pt idx="132">
                  <c:v>43.59988265296117</c:v>
                </c:pt>
                <c:pt idx="133">
                  <c:v>44.048575384006114</c:v>
                </c:pt>
                <c:pt idx="134">
                  <c:v>44.504806893147538</c:v>
                </c:pt>
                <c:pt idx="135">
                  <c:v>44.968135532079529</c:v>
                </c:pt>
                <c:pt idx="136">
                  <c:v>45.438111401795915</c:v>
                </c:pt>
                <c:pt idx="137">
                  <c:v>45.914277324357059</c:v>
                </c:pt>
                <c:pt idx="138">
                  <c:v>46.396169858497167</c:v>
                </c:pt>
                <c:pt idx="139">
                  <c:v>46.88332035253481</c:v>
                </c:pt>
                <c:pt idx="140">
                  <c:v>47.375256027620743</c:v>
                </c:pt>
                <c:pt idx="141">
                  <c:v>47.871501084069415</c:v>
                </c:pt>
                <c:pt idx="142">
                  <c:v>48.371577823258427</c:v>
                </c:pt>
                <c:pt idx="143">
                  <c:v>48.875007777479134</c:v>
                </c:pt>
                <c:pt idx="144">
                  <c:v>49.381312840059401</c:v>
                </c:pt>
                <c:pt idx="145">
                  <c:v>49.890016388155793</c:v>
                </c:pt>
                <c:pt idx="146">
                  <c:v>50.400644390741732</c:v>
                </c:pt>
                <c:pt idx="147">
                  <c:v>50.912726494572787</c:v>
                </c:pt>
                <c:pt idx="148">
                  <c:v>51.425797081216274</c:v>
                </c:pt>
                <c:pt idx="149">
                  <c:v>51.939396288632047</c:v>
                </c:pt>
                <c:pt idx="150">
                  <c:v>52.45307099124814</c:v>
                </c:pt>
                <c:pt idx="151">
                  <c:v>52.96637573300243</c:v>
                </c:pt>
                <c:pt idx="152">
                  <c:v>53.478873608378777</c:v>
                </c:pt>
                <c:pt idx="153">
                  <c:v>53.990137087082367</c:v>
                </c:pt>
                <c:pt idx="154">
                  <c:v>54.499748778624657</c:v>
                </c:pt>
                <c:pt idx="155">
                  <c:v>55.007302133752773</c:v>
                </c:pt>
                <c:pt idx="156">
                  <c:v>55.512402080304206</c:v>
                </c:pt>
                <c:pt idx="157">
                  <c:v>56.014665591737746</c:v>
                </c:pt>
                <c:pt idx="158">
                  <c:v>56.51372218722971</c:v>
                </c:pt>
                <c:pt idx="159">
                  <c:v>57.009214362856561</c:v>
                </c:pt>
                <c:pt idx="160">
                  <c:v>57.500797953978875</c:v>
                </c:pt>
                <c:pt idx="161">
                  <c:v>57.988142429509978</c:v>
                </c:pt>
                <c:pt idx="162">
                  <c:v>58.470931119278532</c:v>
                </c:pt>
                <c:pt idx="163">
                  <c:v>58.948861376168871</c:v>
                </c:pt>
                <c:pt idx="164">
                  <c:v>59.421644675162774</c:v>
                </c:pt>
                <c:pt idx="165">
                  <c:v>59.889006651781912</c:v>
                </c:pt>
                <c:pt idx="166">
                  <c:v>60.350687082768282</c:v>
                </c:pt>
                <c:pt idx="167">
                  <c:v>60.806439812108366</c:v>
                </c:pt>
                <c:pt idx="168">
                  <c:v>61.256032625744211</c:v>
                </c:pt>
                <c:pt idx="169">
                  <c:v>61.699247078481996</c:v>
                </c:pt>
                <c:pt idx="170">
                  <c:v>62.13587827673841</c:v>
                </c:pt>
                <c:pt idx="171">
                  <c:v>62.565734620851721</c:v>
                </c:pt>
                <c:pt idx="172">
                  <c:v>62.98863751071022</c:v>
                </c:pt>
                <c:pt idx="173">
                  <c:v>63.404421018462116</c:v>
                </c:pt>
                <c:pt idx="174">
                  <c:v>63.812931532027498</c:v>
                </c:pt>
                <c:pt idx="175">
                  <c:v>64.214027373056268</c:v>
                </c:pt>
                <c:pt idx="176">
                  <c:v>64.607578392887206</c:v>
                </c:pt>
                <c:pt idx="177">
                  <c:v>64.993465549939089</c:v>
                </c:pt>
                <c:pt idx="178">
                  <c:v>65.371580471810091</c:v>
                </c:pt>
                <c:pt idx="179">
                  <c:v>65.741825005214963</c:v>
                </c:pt>
                <c:pt idx="180">
                  <c:v>66.104110756706319</c:v>
                </c:pt>
                <c:pt idx="181">
                  <c:v>66.458358626944545</c:v>
                </c:pt>
                <c:pt idx="182">
                  <c:v>66.804498341094757</c:v>
                </c:pt>
                <c:pt idx="183">
                  <c:v>67.142467977721324</c:v>
                </c:pt>
                <c:pt idx="184">
                  <c:v>67.47221349837433</c:v>
                </c:pt>
                <c:pt idx="185">
                  <c:v>67.793688279847302</c:v>
                </c:pt>
                <c:pt idx="186">
                  <c:v>68.106852650903605</c:v>
                </c:pt>
                <c:pt idx="187">
                  <c:v>68.411673435083074</c:v>
                </c:pt>
                <c:pt idx="188">
                  <c:v>68.708123501007719</c:v>
                </c:pt>
                <c:pt idx="189">
                  <c:v>68.99618132144505</c:v>
                </c:pt>
                <c:pt idx="190">
                  <c:v>69.275830542209377</c:v>
                </c:pt>
                <c:pt idx="191">
                  <c:v>69.547059561831745</c:v>
                </c:pt>
                <c:pt idx="192">
                  <c:v>69.809861122776852</c:v>
                </c:pt>
                <c:pt idx="193">
                  <c:v>70.064231914851788</c:v>
                </c:pt>
                <c:pt idx="194">
                  <c:v>70.310172191319381</c:v>
                </c:pt>
                <c:pt idx="195">
                  <c:v>70.547685398114254</c:v>
                </c:pt>
                <c:pt idx="196">
                  <c:v>70.776777816450306</c:v>
                </c:pt>
                <c:pt idx="197">
                  <c:v>70.997458219011932</c:v>
                </c:pt>
                <c:pt idx="198">
                  <c:v>71.20973753983219</c:v>
                </c:pt>
                <c:pt idx="199">
                  <c:v>71.413628557882333</c:v>
                </c:pt>
                <c:pt idx="200">
                  <c:v>71.609145594326563</c:v>
                </c:pt>
                <c:pt idx="201">
                  <c:v>71.796304223337287</c:v>
                </c:pt>
                <c:pt idx="202">
                  <c:v>71.975120996307012</c:v>
                </c:pt>
                <c:pt idx="203">
                  <c:v>72.14561317925201</c:v>
                </c:pt>
                <c:pt idx="204">
                  <c:v>72.307798503162104</c:v>
                </c:pt>
                <c:pt idx="205">
                  <c:v>72.461694927017064</c:v>
                </c:pt>
                <c:pt idx="206">
                  <c:v>72.607320413164871</c:v>
                </c:pt>
                <c:pt idx="207">
                  <c:v>72.744692714738164</c:v>
                </c:pt>
                <c:pt idx="208">
                  <c:v>72.873829174763216</c:v>
                </c:pt>
                <c:pt idx="209">
                  <c:v>72.99474653661234</c:v>
                </c:pt>
                <c:pt idx="210">
                  <c:v>73.107460765438148</c:v>
                </c:pt>
                <c:pt idx="211">
                  <c:v>73.211986880226291</c:v>
                </c:pt>
                <c:pt idx="212">
                  <c:v>73.308338796105289</c:v>
                </c:pt>
                <c:pt idx="213">
                  <c:v>73.396529176552718</c:v>
                </c:pt>
                <c:pt idx="214">
                  <c:v>73.476569295144841</c:v>
                </c:pt>
                <c:pt idx="215">
                  <c:v>73.548468906506287</c:v>
                </c:pt>
                <c:pt idx="216">
                  <c:v>73.612236126122667</c:v>
                </c:pt>
                <c:pt idx="217">
                  <c:v>73.667877318697563</c:v>
                </c:pt>
                <c:pt idx="218">
                  <c:v>73.715396994745632</c:v>
                </c:pt>
                <c:pt idx="219">
                  <c:v>73.754797715128177</c:v>
                </c:pt>
                <c:pt idx="220">
                  <c:v>73.786080003260508</c:v>
                </c:pt>
                <c:pt idx="221">
                  <c:v>73.809242264730159</c:v>
                </c:pt>
                <c:pt idx="222">
                  <c:v>73.824280714091415</c:v>
                </c:pt>
                <c:pt idx="223">
                  <c:v>73.831189308615379</c:v>
                </c:pt>
                <c:pt idx="224">
                  <c:v>73.829959688800699</c:v>
                </c:pt>
                <c:pt idx="225">
                  <c:v>73.820581125464258</c:v>
                </c:pt>
                <c:pt idx="226">
                  <c:v>73.803040473260808</c:v>
                </c:pt>
                <c:pt idx="227">
                  <c:v>73.7773221304939</c:v>
                </c:pt>
                <c:pt idx="228">
                  <c:v>73.743408005107767</c:v>
                </c:pt>
                <c:pt idx="229">
                  <c:v>73.701277486770095</c:v>
                </c:pt>
                <c:pt idx="230">
                  <c:v>73.650907424979479</c:v>
                </c:pt>
                <c:pt idx="231">
                  <c:v>73.592272113149789</c:v>
                </c:pt>
                <c:pt idx="232">
                  <c:v>73.525343278651562</c:v>
                </c:pt>
                <c:pt idx="233">
                  <c:v>73.450090078807719</c:v>
                </c:pt>
                <c:pt idx="234">
                  <c:v>73.366479102867885</c:v>
                </c:pt>
                <c:pt idx="235">
                  <c:v>73.274474380002374</c:v>
                </c:pt>
                <c:pt idx="236">
                  <c:v>73.174037393384694</c:v>
                </c:pt>
                <c:pt idx="237">
                  <c:v>73.065127100448478</c:v>
                </c:pt>
                <c:pt idx="238">
                  <c:v>72.94769995942616</c:v>
                </c:pt>
                <c:pt idx="239">
                  <c:v>72.821709962303061</c:v>
                </c:pt>
                <c:pt idx="240">
                  <c:v>72.687108674332151</c:v>
                </c:pt>
                <c:pt idx="241">
                  <c:v>72.543845280282852</c:v>
                </c:pt>
                <c:pt idx="242">
                  <c:v>72.391866637608047</c:v>
                </c:pt>
                <c:pt idx="243">
                  <c:v>72.231117336743608</c:v>
                </c:pt>
                <c:pt idx="244">
                  <c:v>72.061539768754926</c:v>
                </c:pt>
                <c:pt idx="245">
                  <c:v>71.883074200578832</c:v>
                </c:pt>
                <c:pt idx="246">
                  <c:v>71.695658858111429</c:v>
                </c:pt>
                <c:pt idx="247">
                  <c:v>71.499230017412614</c:v>
                </c:pt>
                <c:pt idx="248">
                  <c:v>71.2937221043058</c:v>
                </c:pt>
                <c:pt idx="249">
                  <c:v>71.079067802665762</c:v>
                </c:pt>
                <c:pt idx="250">
                  <c:v>70.855198171688514</c:v>
                </c:pt>
                <c:pt idx="251">
                  <c:v>70.622042772453781</c:v>
                </c:pt>
                <c:pt idx="252">
                  <c:v>70.379529804078715</c:v>
                </c:pt>
                <c:pt idx="253">
                  <c:v>70.127586249775788</c:v>
                </c:pt>
                <c:pt idx="254">
                  <c:v>69.866138033113245</c:v>
                </c:pt>
                <c:pt idx="255">
                  <c:v>69.595110184778505</c:v>
                </c:pt>
                <c:pt idx="256">
                  <c:v>69.314427020127368</c:v>
                </c:pt>
                <c:pt idx="257">
                  <c:v>69.024012327789421</c:v>
                </c:pt>
                <c:pt idx="258">
                  <c:v>68.723789569579665</c:v>
                </c:pt>
                <c:pt idx="259">
                  <c:v>68.413682091943301</c:v>
                </c:pt>
                <c:pt idx="260">
                  <c:v>68.093613349124027</c:v>
                </c:pt>
                <c:pt idx="261">
                  <c:v>67.76350713821752</c:v>
                </c:pt>
                <c:pt idx="262">
                  <c:v>67.423287846221754</c:v>
                </c:pt>
                <c:pt idx="263">
                  <c:v>67.07288070914916</c:v>
                </c:pt>
                <c:pt idx="264">
                  <c:v>66.712212083208072</c:v>
                </c:pt>
                <c:pt idx="265">
                  <c:v>66.341209727995434</c:v>
                </c:pt>
                <c:pt idx="266">
                  <c:v>65.959803101570756</c:v>
                </c:pt>
                <c:pt idx="267">
                  <c:v>65.567923667200219</c:v>
                </c:pt>
                <c:pt idx="268">
                  <c:v>65.165505211468641</c:v>
                </c:pt>
                <c:pt idx="269">
                  <c:v>64.752484173362006</c:v>
                </c:pt>
                <c:pt idx="270">
                  <c:v>64.328799983815415</c:v>
                </c:pt>
                <c:pt idx="271">
                  <c:v>63.894395415103716</c:v>
                </c:pt>
                <c:pt idx="272">
                  <c:v>63.449216939332054</c:v>
                </c:pt>
                <c:pt idx="273">
                  <c:v>62.993215095150823</c:v>
                </c:pt>
                <c:pt idx="274">
                  <c:v>62.526344861672492</c:v>
                </c:pt>
                <c:pt idx="275">
                  <c:v>62.048566038439098</c:v>
                </c:pt>
                <c:pt idx="276">
                  <c:v>61.559843630111423</c:v>
                </c:pt>
                <c:pt idx="277">
                  <c:v>61.060148234416275</c:v>
                </c:pt>
                <c:pt idx="278">
                  <c:v>60.549456431707931</c:v>
                </c:pt>
                <c:pt idx="279">
                  <c:v>60.02775117434814</c:v>
                </c:pt>
                <c:pt idx="280">
                  <c:v>59.495022173936015</c:v>
                </c:pt>
                <c:pt idx="281">
                  <c:v>58.951266284256441</c:v>
                </c:pt>
                <c:pt idx="282">
                  <c:v>58.396487877654252</c:v>
                </c:pt>
                <c:pt idx="283">
                  <c:v>57.830699212395231</c:v>
                </c:pt>
                <c:pt idx="284">
                  <c:v>57.253920788408685</c:v>
                </c:pt>
                <c:pt idx="285">
                  <c:v>56.666181688694245</c:v>
                </c:pt>
                <c:pt idx="286">
                  <c:v>56.067519903540116</c:v>
                </c:pt>
                <c:pt idx="287">
                  <c:v>55.457982634599979</c:v>
                </c:pt>
                <c:pt idx="288">
                  <c:v>54.837626575801124</c:v>
                </c:pt>
                <c:pt idx="289">
                  <c:v>54.206518167985699</c:v>
                </c:pt>
                <c:pt idx="290">
                  <c:v>53.564733824173175</c:v>
                </c:pt>
                <c:pt idx="291">
                  <c:v>52.912360122319853</c:v>
                </c:pt>
                <c:pt idx="292">
                  <c:v>52.249493962489069</c:v>
                </c:pt>
                <c:pt idx="293">
                  <c:v>51.576242685428866</c:v>
                </c:pt>
                <c:pt idx="294">
                  <c:v>50.89272414964563</c:v>
                </c:pt>
                <c:pt idx="295">
                  <c:v>50.199066764230366</c:v>
                </c:pt>
                <c:pt idx="296">
                  <c:v>49.49540947487953</c:v>
                </c:pt>
                <c:pt idx="297">
                  <c:v>48.781901700795018</c:v>
                </c:pt>
                <c:pt idx="298">
                  <c:v>48.058703220426864</c:v>
                </c:pt>
                <c:pt idx="299">
                  <c:v>47.325984004347156</c:v>
                </c:pt>
                <c:pt idx="300">
                  <c:v>46.583923993908094</c:v>
                </c:pt>
                <c:pt idx="301">
                  <c:v>45.832712824746366</c:v>
                </c:pt>
                <c:pt idx="302">
                  <c:v>45.072549494630351</c:v>
                </c:pt>
                <c:pt idx="303">
                  <c:v>44.303641975618454</c:v>
                </c:pt>
                <c:pt idx="304">
                  <c:v>43.526206771003956</c:v>
                </c:pt>
                <c:pt idx="305">
                  <c:v>42.740468418027575</c:v>
                </c:pt>
                <c:pt idx="306">
                  <c:v>41.946658937880436</c:v>
                </c:pt>
                <c:pt idx="307">
                  <c:v>41.145017235053245</c:v>
                </c:pt>
                <c:pt idx="308">
                  <c:v>40.335788448630495</c:v>
                </c:pt>
                <c:pt idx="309">
                  <c:v>39.519223258649653</c:v>
                </c:pt>
                <c:pt idx="310">
                  <c:v>38.69557715115878</c:v>
                </c:pt>
                <c:pt idx="311">
                  <c:v>37.865109646088669</c:v>
                </c:pt>
                <c:pt idx="312">
                  <c:v>37.028083492500308</c:v>
                </c:pt>
                <c:pt idx="313">
                  <c:v>36.184763836179854</c:v>
                </c:pt>
                <c:pt idx="314">
                  <c:v>35.335417364900721</c:v>
                </c:pt>
                <c:pt idx="315">
                  <c:v>34.480311436980763</c:v>
                </c:pt>
                <c:pt idx="316">
                  <c:v>33.619713198989615</c:v>
                </c:pt>
                <c:pt idx="317">
                  <c:v>32.753888698639294</c:v>
                </c:pt>
                <c:pt idx="318">
                  <c:v>31.883101998988117</c:v>
                </c:pt>
                <c:pt idx="319">
                  <c:v>31.00761430011892</c:v>
                </c:pt>
                <c:pt idx="320">
                  <c:v>30.127683074407152</c:v>
                </c:pt>
                <c:pt idx="321">
                  <c:v>29.243561221381697</c:v>
                </c:pt>
                <c:pt idx="322">
                  <c:v>28.355496248000804</c:v>
                </c:pt>
                <c:pt idx="323">
                  <c:v>27.463729479907308</c:v>
                </c:pt>
                <c:pt idx="324">
                  <c:v>26.568495308924454</c:v>
                </c:pt>
                <c:pt idx="325">
                  <c:v>25.67002048168932</c:v>
                </c:pt>
                <c:pt idx="326">
                  <c:v>24.768523433900661</c:v>
                </c:pt>
                <c:pt idx="327">
                  <c:v>23.864213674197398</c:v>
                </c:pt>
                <c:pt idx="328">
                  <c:v>22.957291221221947</c:v>
                </c:pt>
                <c:pt idx="329">
                  <c:v>22.047946096855892</c:v>
                </c:pt>
                <c:pt idx="330">
                  <c:v>21.136357878159693</c:v>
                </c:pt>
                <c:pt idx="331">
                  <c:v>20.222695309922941</c:v>
                </c:pt>
                <c:pt idx="332">
                  <c:v>19.307115979272556</c:v>
                </c:pt>
                <c:pt idx="333">
                  <c:v>18.389766053187618</c:v>
                </c:pt>
                <c:pt idx="334">
                  <c:v>17.470780079307556</c:v>
                </c:pt>
                <c:pt idx="335">
                  <c:v>16.550280849880131</c:v>
                </c:pt>
                <c:pt idx="336">
                  <c:v>15.628379328261287</c:v>
                </c:pt>
                <c:pt idx="337">
                  <c:v>14.705174636911256</c:v>
                </c:pt>
                <c:pt idx="338">
                  <c:v>13.780754105459318</c:v>
                </c:pt>
                <c:pt idx="339">
                  <c:v>12.855193377023474</c:v>
                </c:pt>
                <c:pt idx="340">
                  <c:v>11.92855657066738</c:v>
                </c:pt>
                <c:pt idx="341">
                  <c:v>11.000896497580488</c:v>
                </c:pt>
                <c:pt idx="342">
                  <c:v>10.072254928351988</c:v>
                </c:pt>
                <c:pt idx="343">
                  <c:v>9.1426629084965896</c:v>
                </c:pt>
                <c:pt idx="344">
                  <c:v>8.2121411192494964</c:v>
                </c:pt>
                <c:pt idx="345">
                  <c:v>7.2807002805275944</c:v>
                </c:pt>
                <c:pt idx="346">
                  <c:v>6.3483415928847995</c:v>
                </c:pt>
                <c:pt idx="347">
                  <c:v>5.4150572152482495</c:v>
                </c:pt>
                <c:pt idx="348">
                  <c:v>4.4808307751993777</c:v>
                </c:pt>
                <c:pt idx="349">
                  <c:v>3.545637908603918</c:v>
                </c:pt>
                <c:pt idx="350">
                  <c:v>2.6094468254185919</c:v>
                </c:pt>
                <c:pt idx="351">
                  <c:v>1.6722188985737092</c:v>
                </c:pt>
                <c:pt idx="352">
                  <c:v>0.73390927290814512</c:v>
                </c:pt>
                <c:pt idx="353">
                  <c:v>-0.20553250877311305</c:v>
                </c:pt>
                <c:pt idx="354">
                  <c:v>-1.1461618653634817</c:v>
                </c:pt>
                <c:pt idx="355">
                  <c:v>-2.0880385255459242</c:v>
                </c:pt>
                <c:pt idx="356">
                  <c:v>-3.0312258669622336</c:v>
                </c:pt>
                <c:pt idx="357">
                  <c:v>-3.9757902489555508</c:v>
                </c:pt>
                <c:pt idx="358">
                  <c:v>-4.9218003413242064</c:v>
                </c:pt>
                <c:pt idx="359">
                  <c:v>-5.869326451411597</c:v>
                </c:pt>
                <c:pt idx="360">
                  <c:v>-6.8184398517955636</c:v>
                </c:pt>
                <c:pt idx="361">
                  <c:v>-7.7692121107588568</c:v>
                </c:pt>
                <c:pt idx="362">
                  <c:v>-8.721714427690948</c:v>
                </c:pt>
                <c:pt idx="363">
                  <c:v>-9.6760169755231207</c:v>
                </c:pt>
                <c:pt idx="364">
                  <c:v>-10.632188252290934</c:v>
                </c:pt>
                <c:pt idx="365">
                  <c:v>-11.590294443911638</c:v>
                </c:pt>
                <c:pt idx="366">
                  <c:v>-12.550398800286692</c:v>
                </c:pt>
                <c:pt idx="367">
                  <c:v>-13.512561026863054</c:v>
                </c:pt>
                <c:pt idx="368">
                  <c:v>-14.476836693844691</c:v>
                </c:pt>
                <c:pt idx="369">
                  <c:v>-15.44327666528603</c:v>
                </c:pt>
                <c:pt idx="370">
                  <c:v>-16.411926550380318</c:v>
                </c:pt>
                <c:pt idx="371">
                  <c:v>-17.382826179315472</c:v>
                </c:pt>
                <c:pt idx="372">
                  <c:v>-18.356009106147436</c:v>
                </c:pt>
                <c:pt idx="373">
                  <c:v>-19.331502141201685</c:v>
                </c:pt>
                <c:pt idx="374">
                  <c:v>-20.309324915585869</c:v>
                </c:pt>
                <c:pt idx="375">
                  <c:v>-21.289489480428589</c:v>
                </c:pt>
                <c:pt idx="376">
                  <c:v>-22.271999943503356</c:v>
                </c:pt>
                <c:pt idx="377">
                  <c:v>-23.256852145882078</c:v>
                </c:pt>
                <c:pt idx="378">
                  <c:v>-24.244033381264355</c:v>
                </c:pt>
                <c:pt idx="379">
                  <c:v>-25.233522160547192</c:v>
                </c:pt>
                <c:pt idx="380">
                  <c:v>-26.225288024124772</c:v>
                </c:pt>
                <c:pt idx="381">
                  <c:v>-27.219291404253305</c:v>
                </c:pt>
                <c:pt idx="382">
                  <c:v>-28.215483539662664</c:v>
                </c:pt>
                <c:pt idx="383">
                  <c:v>-29.213806444343387</c:v>
                </c:pt>
                <c:pt idx="384">
                  <c:v>-30.214192932182446</c:v>
                </c:pt>
                <c:pt idx="385">
                  <c:v>-31.21656669879485</c:v>
                </c:pt>
                <c:pt idx="386">
                  <c:v>-32.220842461539263</c:v>
                </c:pt>
                <c:pt idx="387">
                  <c:v>-33.226926158289004</c:v>
                </c:pt>
                <c:pt idx="388">
                  <c:v>-34.234715205090524</c:v>
                </c:pt>
                <c:pt idx="389">
                  <c:v>-35.244098812359255</c:v>
                </c:pt>
                <c:pt idx="390">
                  <c:v>-36.254958358746983</c:v>
                </c:pt>
                <c:pt idx="391">
                  <c:v>-37.267167821302408</c:v>
                </c:pt>
                <c:pt idx="392">
                  <c:v>-38.280594259976596</c:v>
                </c:pt>
                <c:pt idx="393">
                  <c:v>-39.295098354012197</c:v>
                </c:pt>
                <c:pt idx="394">
                  <c:v>-40.310534987181235</c:v>
                </c:pt>
                <c:pt idx="395">
                  <c:v>-41.32675387833936</c:v>
                </c:pt>
                <c:pt idx="396">
                  <c:v>-42.343600253233234</c:v>
                </c:pt>
                <c:pt idx="397">
                  <c:v>-43.360915553055449</c:v>
                </c:pt>
                <c:pt idx="398">
                  <c:v>-44.378538174792759</c:v>
                </c:pt>
                <c:pt idx="399">
                  <c:v>-45.396304238048572</c:v>
                </c:pt>
                <c:pt idx="400">
                  <c:v>-46.41404837269711</c:v>
                </c:pt>
                <c:pt idx="401">
                  <c:v>-47.431604521466937</c:v>
                </c:pt>
                <c:pt idx="402">
                  <c:v>-48.448806751373262</c:v>
                </c:pt>
                <c:pt idx="403">
                  <c:v>-49.465490067786305</c:v>
                </c:pt>
                <c:pt idx="404">
                  <c:v>-50.481491224894498</c:v>
                </c:pt>
                <c:pt idx="405">
                  <c:v>-51.49664952634528</c:v>
                </c:pt>
                <c:pt idx="406">
                  <c:v>-52.510807609946987</c:v>
                </c:pt>
                <c:pt idx="407">
                  <c:v>-53.523812210498633</c:v>
                </c:pt>
                <c:pt idx="408">
                  <c:v>-54.535514895042311</c:v>
                </c:pt>
                <c:pt idx="409">
                  <c:v>-55.545772765150417</c:v>
                </c:pt>
                <c:pt idx="410">
                  <c:v>-56.554449121198601</c:v>
                </c:pt>
                <c:pt idx="411">
                  <c:v>-57.561414084003459</c:v>
                </c:pt>
                <c:pt idx="412">
                  <c:v>-58.566545169625776</c:v>
                </c:pt>
                <c:pt idx="413">
                  <c:v>-59.569727813638643</c:v>
                </c:pt>
                <c:pt idx="414">
                  <c:v>-60.570855841653135</c:v>
                </c:pt>
                <c:pt idx="415">
                  <c:v>-61.569831883410671</c:v>
                </c:pt>
                <c:pt idx="416">
                  <c:v>-62.566567728280717</c:v>
                </c:pt>
                <c:pt idx="417">
                  <c:v>-63.560984620523932</c:v>
                </c:pt>
                <c:pt idx="418">
                  <c:v>-64.553013493197625</c:v>
                </c:pt>
                <c:pt idx="419">
                  <c:v>-65.542595140076116</c:v>
                </c:pt>
                <c:pt idx="420">
                  <c:v>-66.529680325447785</c:v>
                </c:pt>
                <c:pt idx="421">
                  <c:v>-67.514229832090621</c:v>
                </c:pt>
                <c:pt idx="422">
                  <c:v>-68.496214448156309</c:v>
                </c:pt>
                <c:pt idx="423">
                  <c:v>-69.475614894087983</c:v>
                </c:pt>
                <c:pt idx="424">
                  <c:v>-70.452421691025847</c:v>
                </c:pt>
                <c:pt idx="425">
                  <c:v>-71.426634972496899</c:v>
                </c:pt>
                <c:pt idx="426">
                  <c:v>-72.398264241437815</c:v>
                </c:pt>
                <c:pt idx="427">
                  <c:v>-73.367328074843201</c:v>
                </c:pt>
                <c:pt idx="428">
                  <c:v>-74.333853778534504</c:v>
                </c:pt>
                <c:pt idx="429">
                  <c:v>-75.297876994711615</c:v>
                </c:pt>
                <c:pt idx="430">
                  <c:v>-76.259441265059266</c:v>
                </c:pt>
                <c:pt idx="431">
                  <c:v>-77.218597552312914</c:v>
                </c:pt>
                <c:pt idx="432">
                  <c:v>-78.175403723228882</c:v>
                </c:pt>
                <c:pt idx="433">
                  <c:v>-79.129923995979127</c:v>
                </c:pt>
                <c:pt idx="434">
                  <c:v>-80.082228354994768</c:v>
                </c:pt>
                <c:pt idx="435">
                  <c:v>-81.032391936310887</c:v>
                </c:pt>
                <c:pt idx="436">
                  <c:v>-81.980494386454708</c:v>
                </c:pt>
                <c:pt idx="437">
                  <c:v>-82.926619197903037</c:v>
                </c:pt>
                <c:pt idx="438">
                  <c:v>-83.870853024121686</c:v>
                </c:pt>
                <c:pt idx="439">
                  <c:v>-84.813284977170341</c:v>
                </c:pt>
                <c:pt idx="440">
                  <c:v>-85.754005910834294</c:v>
                </c:pt>
                <c:pt idx="441">
                  <c:v>-86.69310769222254</c:v>
                </c:pt>
                <c:pt idx="442">
                  <c:v>-87.630682464747423</c:v>
                </c:pt>
                <c:pt idx="443">
                  <c:v>-88.566821905392885</c:v>
                </c:pt>
                <c:pt idx="444">
                  <c:v>-89.501616479166472</c:v>
                </c:pt>
                <c:pt idx="445">
                  <c:v>-90.435154693635383</c:v>
                </c:pt>
                <c:pt idx="446">
                  <c:v>-91.367522356446372</c:v>
                </c:pt>
                <c:pt idx="447">
                  <c:v>-92.298801838754159</c:v>
                </c:pt>
                <c:pt idx="448">
                  <c:v>-93.229071347501602</c:v>
                </c:pt>
                <c:pt idx="449">
                  <c:v>-94.158404209520683</c:v>
                </c:pt>
                <c:pt idx="450">
                  <c:v>-95.086868170465522</c:v>
                </c:pt>
                <c:pt idx="451">
                  <c:v>-96.014524711615479</c:v>
                </c:pt>
                <c:pt idx="452">
                  <c:v>-96.941428387632499</c:v>
                </c:pt>
                <c:pt idx="453">
                  <c:v>-97.867626188385884</c:v>
                </c:pt>
                <c:pt idx="454">
                  <c:v>-98.793156927991788</c:v>
                </c:pt>
                <c:pt idx="455">
                  <c:v>-99.718050664235975</c:v>
                </c:pt>
                <c:pt idx="456">
                  <c:v>-100.64232815155569</c:v>
                </c:pt>
                <c:pt idx="457">
                  <c:v>-101.56600033076401</c:v>
                </c:pt>
                <c:pt idx="458">
                  <c:v>-102.48906785865948</c:v>
                </c:pt>
                <c:pt idx="459">
                  <c:v>-103.41152068063586</c:v>
                </c:pt>
                <c:pt idx="460">
                  <c:v>-104.33333764932618</c:v>
                </c:pt>
                <c:pt idx="461">
                  <c:v>-105.2544861922195</c:v>
                </c:pt>
                <c:pt idx="462">
                  <c:v>-106.17492203105567</c:v>
                </c:pt>
                <c:pt idx="463">
                  <c:v>-107.0945889556417</c:v>
                </c:pt>
                <c:pt idx="464">
                  <c:v>-108.01341865452396</c:v>
                </c:pt>
                <c:pt idx="465">
                  <c:v>-108.93133060471511</c:v>
                </c:pt>
                <c:pt idx="466">
                  <c:v>-109.8482320223965</c:v>
                </c:pt>
                <c:pt idx="467">
                  <c:v>-110.76401787619054</c:v>
                </c:pt>
                <c:pt idx="468">
                  <c:v>-111.67857096425088</c:v>
                </c:pt>
                <c:pt idx="469">
                  <c:v>-112.59176205601597</c:v>
                </c:pt>
                <c:pt idx="470">
                  <c:v>-113.50345009905351</c:v>
                </c:pt>
                <c:pt idx="471">
                  <c:v>-114.4134824909577</c:v>
                </c:pt>
                <c:pt idx="472">
                  <c:v>-115.32169541577932</c:v>
                </c:pt>
                <c:pt idx="473">
                  <c:v>-116.22791424397231</c:v>
                </c:pt>
                <c:pt idx="474">
                  <c:v>-117.13195399431009</c:v>
                </c:pt>
                <c:pt idx="475">
                  <c:v>-118.03361985570518</c:v>
                </c:pt>
                <c:pt idx="476">
                  <c:v>-118.93270776633859</c:v>
                </c:pt>
                <c:pt idx="477">
                  <c:v>-119.82900504698289</c:v>
                </c:pt>
                <c:pt idx="478">
                  <c:v>-120.72229108490254</c:v>
                </c:pt>
                <c:pt idx="479">
                  <c:v>-121.61233806423189</c:v>
                </c:pt>
                <c:pt idx="480">
                  <c:v>-122.49891173828888</c:v>
                </c:pt>
                <c:pt idx="481">
                  <c:v>-123.38177223886709</c:v>
                </c:pt>
                <c:pt idx="482">
                  <c:v>-124.26067491719803</c:v>
                </c:pt>
                <c:pt idx="483">
                  <c:v>-125.13537121095563</c:v>
                </c:pt>
                <c:pt idx="484">
                  <c:v>-126.00560953144928</c:v>
                </c:pt>
                <c:pt idx="485">
                  <c:v>-126.87113616494629</c:v>
                </c:pt>
                <c:pt idx="486">
                  <c:v>-127.7316961819644</c:v>
                </c:pt>
                <c:pt idx="487">
                  <c:v>-128.58703434833518</c:v>
                </c:pt>
                <c:pt idx="488">
                  <c:v>-129.43689603185345</c:v>
                </c:pt>
                <c:pt idx="489">
                  <c:v>-130.28102809844179</c:v>
                </c:pt>
                <c:pt idx="490">
                  <c:v>-131.1191797919152</c:v>
                </c:pt>
                <c:pt idx="491">
                  <c:v>-131.95110359167901</c:v>
                </c:pt>
                <c:pt idx="492">
                  <c:v>-132.77655604297672</c:v>
                </c:pt>
                <c:pt idx="493">
                  <c:v>-133.59529855466943</c:v>
                </c:pt>
                <c:pt idx="494">
                  <c:v>-134.40709815992528</c:v>
                </c:pt>
                <c:pt idx="495">
                  <c:v>-135.21172823564874</c:v>
                </c:pt>
                <c:pt idx="496">
                  <c:v>-136.00896917695607</c:v>
                </c:pt>
                <c:pt idx="497">
                  <c:v>-136.7986090235259</c:v>
                </c:pt>
                <c:pt idx="498">
                  <c:v>-137.58044403516055</c:v>
                </c:pt>
                <c:pt idx="499">
                  <c:v>-138.35427921445799</c:v>
                </c:pt>
                <c:pt idx="500">
                  <c:v>-139.11992877501078</c:v>
                </c:pt>
                <c:pt idx="501">
                  <c:v>-139.87721655410553</c:v>
                </c:pt>
                <c:pt idx="502">
                  <c:v>-140.62597636939938</c:v>
                </c:pt>
                <c:pt idx="503">
                  <c:v>-141.36605231956301</c:v>
                </c:pt>
                <c:pt idx="504">
                  <c:v>-142.0972990293547</c:v>
                </c:pt>
                <c:pt idx="505">
                  <c:v>-142.81958184003199</c:v>
                </c:pt>
                <c:pt idx="506">
                  <c:v>-143.5327769464144</c:v>
                </c:pt>
                <c:pt idx="507">
                  <c:v>-144.23677148229163</c:v>
                </c:pt>
                <c:pt idx="508">
                  <c:v>-144.93146355619317</c:v>
                </c:pt>
                <c:pt idx="509">
                  <c:v>-145.61676223981732</c:v>
                </c:pt>
                <c:pt idx="510">
                  <c:v>-146.29258751167691</c:v>
                </c:pt>
                <c:pt idx="511">
                  <c:v>-146.95887015870093</c:v>
                </c:pt>
                <c:pt idx="512">
                  <c:v>-147.61555163869917</c:v>
                </c:pt>
                <c:pt idx="513">
                  <c:v>-148.26258390671063</c:v>
                </c:pt>
                <c:pt idx="514">
                  <c:v>-148.89992920832296</c:v>
                </c:pt>
                <c:pt idx="515">
                  <c:v>-149.52755984310667</c:v>
                </c:pt>
                <c:pt idx="516">
                  <c:v>-150.14545790129409</c:v>
                </c:pt>
                <c:pt idx="517">
                  <c:v>-150.75361497681931</c:v>
                </c:pt>
                <c:pt idx="518">
                  <c:v>-151.3520318597692</c:v>
                </c:pt>
                <c:pt idx="519">
                  <c:v>-151.94071821122898</c:v>
                </c:pt>
                <c:pt idx="520">
                  <c:v>-152.51969222339181</c:v>
                </c:pt>
                <c:pt idx="521">
                  <c:v>-153.08898026769</c:v>
                </c:pt>
                <c:pt idx="522">
                  <c:v>-153.64861653356644</c:v>
                </c:pt>
                <c:pt idx="523">
                  <c:v>-154.19864266036529</c:v>
                </c:pt>
                <c:pt idx="524">
                  <c:v>-154.73910736465814</c:v>
                </c:pt>
                <c:pt idx="525">
                  <c:v>-155.27006606516653</c:v>
                </c:pt>
                <c:pt idx="526">
                  <c:v>-155.7915805072669</c:v>
                </c:pt>
                <c:pt idx="527">
                  <c:v>-156.30371838891722</c:v>
                </c:pt>
                <c:pt idx="528">
                  <c:v>-156.80655298965084</c:v>
                </c:pt>
                <c:pt idx="529">
                  <c:v>-157.30016280414716</c:v>
                </c:pt>
                <c:pt idx="530">
                  <c:v>-157.78463118170276</c:v>
                </c:pt>
                <c:pt idx="531">
                  <c:v>-158.26004597279564</c:v>
                </c:pt>
                <c:pt idx="532">
                  <c:v>-158.72649918376439</c:v>
                </c:pt>
                <c:pt idx="533">
                  <c:v>-159.18408664050023</c:v>
                </c:pt>
                <c:pt idx="534">
                  <c:v>-159.63290766189959</c:v>
                </c:pt>
                <c:pt idx="535">
                  <c:v>-160.07306474371453</c:v>
                </c:pt>
                <c:pt idx="536">
                  <c:v>-160.50466325329955</c:v>
                </c:pt>
                <c:pt idx="537">
                  <c:v>-160.92781113567062</c:v>
                </c:pt>
                <c:pt idx="538">
                  <c:v>-161.34261863116237</c:v>
                </c:pt>
                <c:pt idx="539">
                  <c:v>-161.74919800489877</c:v>
                </c:pt>
                <c:pt idx="540">
                  <c:v>-162.14766328819852</c:v>
                </c:pt>
                <c:pt idx="541">
                  <c:v>-162.53813003196251</c:v>
                </c:pt>
              </c:numCache>
            </c:numRef>
          </c:yVal>
          <c:smooth val="1"/>
          <c:extLst>
            <c:ext xmlns:c16="http://schemas.microsoft.com/office/drawing/2014/chart" uri="{C3380CC4-5D6E-409C-BE32-E72D297353CC}">
              <c16:uniqueId val="{00000009-2860-4C4C-B618-5424CA982335}"/>
            </c:ext>
          </c:extLst>
        </c:ser>
        <c:dLbls>
          <c:showLegendKey val="0"/>
          <c:showVal val="0"/>
          <c:showCatName val="0"/>
          <c:showSerName val="0"/>
          <c:showPercent val="0"/>
          <c:showBubbleSize val="0"/>
        </c:dLbls>
        <c:axId val="377513088"/>
        <c:axId val="377498624"/>
      </c:scatterChart>
      <c:valAx>
        <c:axId val="377478144"/>
        <c:scaling>
          <c:logBase val="10"/>
          <c:orientation val="minMax"/>
          <c:max val="2000000"/>
          <c:min val="10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377496704"/>
        <c:crosses val="autoZero"/>
        <c:crossBetween val="midCat"/>
      </c:valAx>
      <c:valAx>
        <c:axId val="377496704"/>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377478144"/>
        <c:crosses val="autoZero"/>
        <c:crossBetween val="midCat"/>
        <c:majorUnit val="20"/>
        <c:minorUnit val="10"/>
      </c:valAx>
      <c:valAx>
        <c:axId val="377498624"/>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377513088"/>
        <c:crosses val="max"/>
        <c:crossBetween val="midCat"/>
        <c:majorUnit val="90"/>
        <c:minorUnit val="45"/>
      </c:valAx>
      <c:valAx>
        <c:axId val="377513088"/>
        <c:scaling>
          <c:logBase val="10"/>
          <c:orientation val="minMax"/>
        </c:scaling>
        <c:delete val="1"/>
        <c:axPos val="b"/>
        <c:numFmt formatCode="0.00" sourceLinked="1"/>
        <c:majorTickMark val="out"/>
        <c:minorTickMark val="none"/>
        <c:tickLblPos val="nextTo"/>
        <c:crossAx val="377498624"/>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CCM_Loop_Modeling_non_isolated!$AD$19:$AD$560</c:f>
              <c:numCache>
                <c:formatCode>0.000</c:formatCode>
                <c:ptCount val="542"/>
                <c:pt idx="0">
                  <c:v>42.709742732816885</c:v>
                </c:pt>
                <c:pt idx="1">
                  <c:v>42.689326006364169</c:v>
                </c:pt>
                <c:pt idx="2">
                  <c:v>42.668049446434075</c:v>
                </c:pt>
                <c:pt idx="3">
                  <c:v>42.64588131239023</c:v>
                </c:pt>
                <c:pt idx="4">
                  <c:v>42.622789071481783</c:v>
                </c:pt>
                <c:pt idx="5">
                  <c:v>42.598739411485411</c:v>
                </c:pt>
                <c:pt idx="6">
                  <c:v>42.573698256679506</c:v>
                </c:pt>
                <c:pt idx="7">
                  <c:v>42.547630787356042</c:v>
                </c:pt>
                <c:pt idx="8">
                  <c:v>42.520501463071682</c:v>
                </c:pt>
                <c:pt idx="9">
                  <c:v>42.492274049833661</c:v>
                </c:pt>
                <c:pt idx="10">
                  <c:v>42.462911651406465</c:v>
                </c:pt>
                <c:pt idx="11">
                  <c:v>42.432376744917903</c:v>
                </c:pt>
                <c:pt idx="12">
                  <c:v>42.400631220924225</c:v>
                </c:pt>
                <c:pt idx="13">
                  <c:v>42.367636428081539</c:v>
                </c:pt>
                <c:pt idx="14">
                  <c:v>42.333353222548723</c:v>
                </c:pt>
                <c:pt idx="15">
                  <c:v>42.29774202222287</c:v>
                </c:pt>
                <c:pt idx="16">
                  <c:v>42.260762865884473</c:v>
                </c:pt>
                <c:pt idx="17">
                  <c:v>42.222375477295564</c:v>
                </c:pt>
                <c:pt idx="18">
                  <c:v>42.182539334264348</c:v>
                </c:pt>
                <c:pt idx="19">
                  <c:v>42.141213742649853</c:v>
                </c:pt>
                <c:pt idx="20">
                  <c:v>42.098357915241785</c:v>
                </c:pt>
                <c:pt idx="21">
                  <c:v>42.053931055407155</c:v>
                </c:pt>
                <c:pt idx="22">
                  <c:v>42.007892445348098</c:v>
                </c:pt>
                <c:pt idx="23">
                  <c:v>41.960201538769653</c:v>
                </c:pt>
                <c:pt idx="24">
                  <c:v>41.910818057702663</c:v>
                </c:pt>
                <c:pt idx="25">
                  <c:v>41.859702093176907</c:v>
                </c:pt>
                <c:pt idx="26">
                  <c:v>41.806814209387191</c:v>
                </c:pt>
                <c:pt idx="27">
                  <c:v>41.752115550939962</c:v>
                </c:pt>
                <c:pt idx="28">
                  <c:v>41.695567952717965</c:v>
                </c:pt>
                <c:pt idx="29">
                  <c:v>41.637134051846715</c:v>
                </c:pt>
                <c:pt idx="30">
                  <c:v>41.576777401200218</c:v>
                </c:pt>
                <c:pt idx="31">
                  <c:v>41.51446258383352</c:v>
                </c:pt>
                <c:pt idx="32">
                  <c:v>41.450155327691704</c:v>
                </c:pt>
                <c:pt idx="33">
                  <c:v>41.383822619903121</c:v>
                </c:pt>
                <c:pt idx="34">
                  <c:v>41.315432819937101</c:v>
                </c:pt>
                <c:pt idx="35">
                  <c:v>41.244955770877574</c:v>
                </c:pt>
                <c:pt idx="36">
                  <c:v>41.172362908048541</c:v>
                </c:pt>
                <c:pt idx="37">
                  <c:v>41.097627364216926</c:v>
                </c:pt>
                <c:pt idx="38">
                  <c:v>41.020724070596863</c:v>
                </c:pt>
                <c:pt idx="39">
                  <c:v>40.941629852887417</c:v>
                </c:pt>
                <c:pt idx="40">
                  <c:v>40.860323521594353</c:v>
                </c:pt>
                <c:pt idx="41">
                  <c:v>40.776785955910952</c:v>
                </c:pt>
                <c:pt idx="42">
                  <c:v>40.691000180472926</c:v>
                </c:pt>
                <c:pt idx="43">
                  <c:v>40.602951434345329</c:v>
                </c:pt>
                <c:pt idx="44">
                  <c:v>40.512627231655756</c:v>
                </c:pt>
                <c:pt idx="45">
                  <c:v>40.420017413351218</c:v>
                </c:pt>
                <c:pt idx="46">
                  <c:v>40.325114189627378</c:v>
                </c:pt>
                <c:pt idx="47">
                  <c:v>40.227912172654456</c:v>
                </c:pt>
                <c:pt idx="48">
                  <c:v>40.128408399310928</c:v>
                </c:pt>
                <c:pt idx="49">
                  <c:v>40.02660234372005</c:v>
                </c:pt>
                <c:pt idx="50">
                  <c:v>39.922495919477313</c:v>
                </c:pt>
                <c:pt idx="51">
                  <c:v>39.816093471549244</c:v>
                </c:pt>
                <c:pt idx="52">
                  <c:v>39.707401757915605</c:v>
                </c:pt>
                <c:pt idx="53">
                  <c:v>39.59642992111948</c:v>
                </c:pt>
                <c:pt idx="54">
                  <c:v>39.483189449979456</c:v>
                </c:pt>
                <c:pt idx="55">
                  <c:v>39.367694131802985</c:v>
                </c:pt>
                <c:pt idx="56">
                  <c:v>39.249959995518502</c:v>
                </c:pt>
                <c:pt idx="57">
                  <c:v>39.130005246220961</c:v>
                </c:pt>
                <c:pt idx="58">
                  <c:v>39.007850191690153</c:v>
                </c:pt>
                <c:pt idx="59">
                  <c:v>38.88351716149954</c:v>
                </c:pt>
                <c:pt idx="60">
                  <c:v>38.757030419383888</c:v>
                </c:pt>
                <c:pt idx="61">
                  <c:v>38.628416069574911</c:v>
                </c:pt>
                <c:pt idx="62">
                  <c:v>38.497701957844711</c:v>
                </c:pt>
                <c:pt idx="63">
                  <c:v>38.364917568017511</c:v>
                </c:pt>
                <c:pt idx="64">
                  <c:v>38.230093914724733</c:v>
                </c:pt>
                <c:pt idx="65">
                  <c:v>38.093263433177988</c:v>
                </c:pt>
                <c:pt idx="66">
                  <c:v>37.95445986673117</c:v>
                </c:pt>
                <c:pt idx="67">
                  <c:v>37.813718152986425</c:v>
                </c:pt>
                <c:pt idx="68">
                  <c:v>37.67107430917828</c:v>
                </c:pt>
                <c:pt idx="69">
                  <c:v>37.52656531753928</c:v>
                </c:pt>
                <c:pt idx="70">
                  <c:v>37.380229011317937</c:v>
                </c:pt>
                <c:pt idx="71">
                  <c:v>37.23210396207682</c:v>
                </c:pt>
                <c:pt idx="72">
                  <c:v>37.082229368856233</c:v>
                </c:pt>
                <c:pt idx="73">
                  <c:v>36.930644949739161</c:v>
                </c:pt>
                <c:pt idx="74">
                  <c:v>36.777390836304413</c:v>
                </c:pt>
                <c:pt idx="75">
                  <c:v>36.622507471401015</c:v>
                </c:pt>
                <c:pt idx="76">
                  <c:v>36.466035510625183</c:v>
                </c:pt>
                <c:pt idx="77">
                  <c:v>36.308015727828369</c:v>
                </c:pt>
                <c:pt idx="78">
                  <c:v>36.148488924930398</c:v>
                </c:pt>
                <c:pt idx="79">
                  <c:v>35.987495846264203</c:v>
                </c:pt>
                <c:pt idx="80">
                  <c:v>35.825077097625567</c:v>
                </c:pt>
                <c:pt idx="81">
                  <c:v>35.661273070156817</c:v>
                </c:pt>
                <c:pt idx="82">
                  <c:v>35.496123869148043</c:v>
                </c:pt>
                <c:pt idx="83">
                  <c:v>35.329669247797867</c:v>
                </c:pt>
                <c:pt idx="84">
                  <c:v>35.161948545936973</c:v>
                </c:pt>
                <c:pt idx="85">
                  <c:v>34.993000633684986</c:v>
                </c:pt>
                <c:pt idx="86">
                  <c:v>34.822863859975207</c:v>
                </c:pt>
                <c:pt idx="87">
                  <c:v>34.65157600585907</c:v>
                </c:pt>
                <c:pt idx="88">
                  <c:v>34.479174242471977</c:v>
                </c:pt>
                <c:pt idx="89">
                  <c:v>34.30569509352501</c:v>
                </c:pt>
                <c:pt idx="90">
                  <c:v>34.131174402166167</c:v>
                </c:pt>
                <c:pt idx="91">
                  <c:v>33.955647302041086</c:v>
                </c:pt>
                <c:pt idx="92">
                  <c:v>33.779148192370151</c:v>
                </c:pt>
                <c:pt idx="93">
                  <c:v>33.601710716849674</c:v>
                </c:pt>
                <c:pt idx="94">
                  <c:v>33.423367746178144</c:v>
                </c:pt>
                <c:pt idx="95">
                  <c:v>33.244151364003741</c:v>
                </c:pt>
                <c:pt idx="96">
                  <c:v>33.064092856086781</c:v>
                </c:pt>
                <c:pt idx="97">
                  <c:v>32.883222702470476</c:v>
                </c:pt>
                <c:pt idx="98">
                  <c:v>32.701570572453441</c:v>
                </c:pt>
                <c:pt idx="99">
                  <c:v>32.519165322161442</c:v>
                </c:pt>
                <c:pt idx="100">
                  <c:v>32.336034994519217</c:v>
                </c:pt>
                <c:pt idx="101">
                  <c:v>32.152206821426994</c:v>
                </c:pt>
                <c:pt idx="102">
                  <c:v>31.967707227953991</c:v>
                </c:pt>
                <c:pt idx="103">
                  <c:v>31.782561838366938</c:v>
                </c:pt>
                <c:pt idx="104">
                  <c:v>31.596795483818845</c:v>
                </c:pt>
                <c:pt idx="105">
                  <c:v>31.410432211530249</c:v>
                </c:pt>
                <c:pt idx="106">
                  <c:v>31.223495295306019</c:v>
                </c:pt>
                <c:pt idx="107">
                  <c:v>31.036007247235126</c:v>
                </c:pt>
                <c:pt idx="108">
                  <c:v>30.847989830431956</c:v>
                </c:pt>
                <c:pt idx="109">
                  <c:v>30.6594640726859</c:v>
                </c:pt>
                <c:pt idx="110">
                  <c:v>30.470450280892795</c:v>
                </c:pt>
                <c:pt idx="111">
                  <c:v>30.280968056152066</c:v>
                </c:pt>
                <c:pt idx="112">
                  <c:v>30.091036309420321</c:v>
                </c:pt>
                <c:pt idx="113">
                  <c:v>29.900673277620239</c:v>
                </c:pt>
                <c:pt idx="114">
                  <c:v>29.709896540111906</c:v>
                </c:pt>
                <c:pt idx="115">
                  <c:v>29.518723035440694</c:v>
                </c:pt>
                <c:pt idx="116">
                  <c:v>29.327169078282608</c:v>
                </c:pt>
                <c:pt idx="117">
                  <c:v>29.135250376515639</c:v>
                </c:pt>
                <c:pt idx="118">
                  <c:v>28.942982048351293</c:v>
                </c:pt>
                <c:pt idx="119">
                  <c:v>28.75037863946789</c:v>
                </c:pt>
                <c:pt idx="120">
                  <c:v>28.557454140090588</c:v>
                </c:pt>
                <c:pt idx="121">
                  <c:v>28.364222001972117</c:v>
                </c:pt>
                <c:pt idx="122">
                  <c:v>28.170695155229492</c:v>
                </c:pt>
                <c:pt idx="123">
                  <c:v>27.976886024999882</c:v>
                </c:pt>
                <c:pt idx="124">
                  <c:v>27.782806547881528</c:v>
                </c:pt>
                <c:pt idx="125">
                  <c:v>27.588468188130282</c:v>
                </c:pt>
                <c:pt idx="126">
                  <c:v>27.393881953585463</c:v>
                </c:pt>
                <c:pt idx="127">
                  <c:v>27.19905841130538</c:v>
                </c:pt>
                <c:pt idx="128">
                  <c:v>27.00400770289049</c:v>
                </c:pt>
                <c:pt idx="129">
                  <c:v>26.808739559479999</c:v>
                </c:pt>
                <c:pt idx="130">
                  <c:v>26.613263316410183</c:v>
                </c:pt>
                <c:pt idx="131">
                  <c:v>26.417587927521275</c:v>
                </c:pt>
                <c:pt idx="132">
                  <c:v>26.22172197910729</c:v>
                </c:pt>
                <c:pt idx="133">
                  <c:v>26.025673703500036</c:v>
                </c:pt>
                <c:pt idx="134">
                  <c:v>25.829450992286244</c:v>
                </c:pt>
                <c:pt idx="135">
                  <c:v>25.633061409152432</c:v>
                </c:pt>
                <c:pt idx="136">
                  <c:v>25.436512202357889</c:v>
                </c:pt>
                <c:pt idx="137">
                  <c:v>25.239810316836536</c:v>
                </c:pt>
                <c:pt idx="138">
                  <c:v>25.042962405928129</c:v>
                </c:pt>
                <c:pt idx="139">
                  <c:v>24.845974842741843</c:v>
                </c:pt>
                <c:pt idx="140">
                  <c:v>24.648853731157235</c:v>
                </c:pt>
                <c:pt idx="141">
                  <c:v>24.451604916463925</c:v>
                </c:pt>
                <c:pt idx="142">
                  <c:v>24.254233995648676</c:v>
                </c:pt>
                <c:pt idx="143">
                  <c:v>24.056746327333556</c:v>
                </c:pt>
                <c:pt idx="144">
                  <c:v>23.859147041371696</c:v>
                </c:pt>
                <c:pt idx="145">
                  <c:v>23.661441048108635</c:v>
                </c:pt>
                <c:pt idx="146">
                  <c:v>23.463633047314225</c:v>
                </c:pt>
                <c:pt idx="147">
                  <c:v>23.265727536795669</c:v>
                </c:pt>
                <c:pt idx="148">
                  <c:v>23.067728820696068</c:v>
                </c:pt>
                <c:pt idx="149">
                  <c:v>22.86964101748897</c:v>
                </c:pt>
                <c:pt idx="150">
                  <c:v>22.671468067675981</c:v>
                </c:pt>
                <c:pt idx="151">
                  <c:v>22.473213741194847</c:v>
                </c:pt>
                <c:pt idx="152">
                  <c:v>22.274881644548636</c:v>
                </c:pt>
                <c:pt idx="153">
                  <c:v>22.076475227661088</c:v>
                </c:pt>
                <c:pt idx="154">
                  <c:v>21.877997790468314</c:v>
                </c:pt>
                <c:pt idx="155">
                  <c:v>21.679452489255976</c:v>
                </c:pt>
                <c:pt idx="156">
                  <c:v>21.480842342747227</c:v>
                </c:pt>
                <c:pt idx="157">
                  <c:v>21.282170237951771</c:v>
                </c:pt>
                <c:pt idx="158">
                  <c:v>21.083438935783114</c:v>
                </c:pt>
                <c:pt idx="159">
                  <c:v>20.884651076452787</c:v>
                </c:pt>
                <c:pt idx="160">
                  <c:v>20.685809184647145</c:v>
                </c:pt>
                <c:pt idx="161">
                  <c:v>20.486915674496849</c:v>
                </c:pt>
                <c:pt idx="162">
                  <c:v>20.287972854344403</c:v>
                </c:pt>
                <c:pt idx="163">
                  <c:v>20.088982931318764</c:v>
                </c:pt>
                <c:pt idx="164">
                  <c:v>19.889948015721885</c:v>
                </c:pt>
                <c:pt idx="165">
                  <c:v>19.690870125236749</c:v>
                </c:pt>
                <c:pt idx="166">
                  <c:v>19.49175118896143</c:v>
                </c:pt>
                <c:pt idx="167">
                  <c:v>19.292593051276647</c:v>
                </c:pt>
                <c:pt idx="168">
                  <c:v>19.093397475553434</c:v>
                </c:pt>
                <c:pt idx="169">
                  <c:v>18.894166147706475</c:v>
                </c:pt>
                <c:pt idx="170">
                  <c:v>18.69490067959935</c:v>
                </c:pt>
                <c:pt idx="171">
                  <c:v>18.495602612307923</c:v>
                </c:pt>
                <c:pt idx="172">
                  <c:v>18.296273419246894</c:v>
                </c:pt>
                <c:pt idx="173">
                  <c:v>18.096914509164851</c:v>
                </c:pt>
                <c:pt idx="174">
                  <c:v>17.89752722901444</c:v>
                </c:pt>
                <c:pt idx="175">
                  <c:v>17.698112866700843</c:v>
                </c:pt>
                <c:pt idx="176">
                  <c:v>17.498672653714628</c:v>
                </c:pt>
                <c:pt idx="177">
                  <c:v>17.299207767654472</c:v>
                </c:pt>
                <c:pt idx="178">
                  <c:v>17.099719334641904</c:v>
                </c:pt>
                <c:pt idx="179">
                  <c:v>16.900208431635303</c:v>
                </c:pt>
                <c:pt idx="180">
                  <c:v>16.700676088645622</c:v>
                </c:pt>
                <c:pt idx="181">
                  <c:v>16.501123290858427</c:v>
                </c:pt>
                <c:pt idx="182">
                  <c:v>16.301550980666999</c:v>
                </c:pt>
                <c:pt idx="183">
                  <c:v>16.101960059618722</c:v>
                </c:pt>
                <c:pt idx="184">
                  <c:v>15.902351390279826</c:v>
                </c:pt>
                <c:pt idx="185">
                  <c:v>15.702725798022069</c:v>
                </c:pt>
                <c:pt idx="186">
                  <c:v>15.503084072733495</c:v>
                </c:pt>
                <c:pt idx="187">
                  <c:v>15.30342697045781</c:v>
                </c:pt>
                <c:pt idx="188">
                  <c:v>15.103755214965233</c:v>
                </c:pt>
                <c:pt idx="189">
                  <c:v>14.904069499257508</c:v>
                </c:pt>
                <c:pt idx="190">
                  <c:v>14.704370487010623</c:v>
                </c:pt>
                <c:pt idx="191">
                  <c:v>14.504658813957203</c:v>
                </c:pt>
                <c:pt idx="192">
                  <c:v>14.304935089212512</c:v>
                </c:pt>
                <c:pt idx="193">
                  <c:v>14.105199896545413</c:v>
                </c:pt>
                <c:pt idx="194">
                  <c:v>13.905453795597628</c:v>
                </c:pt>
                <c:pt idx="195">
                  <c:v>13.70569732305362</c:v>
                </c:pt>
                <c:pt idx="196">
                  <c:v>13.505930993762945</c:v>
                </c:pt>
                <c:pt idx="197">
                  <c:v>13.306155301818244</c:v>
                </c:pt>
                <c:pt idx="198">
                  <c:v>13.106370721589766</c:v>
                </c:pt>
                <c:pt idx="199">
                  <c:v>12.906577708719771</c:v>
                </c:pt>
                <c:pt idx="200">
                  <c:v>12.706776701078129</c:v>
                </c:pt>
                <c:pt idx="201">
                  <c:v>12.506968119680925</c:v>
                </c:pt>
                <c:pt idx="202">
                  <c:v>12.307152369574659</c:v>
                </c:pt>
                <c:pt idx="203">
                  <c:v>12.107329840686971</c:v>
                </c:pt>
                <c:pt idx="204">
                  <c:v>11.907500908646231</c:v>
                </c:pt>
                <c:pt idx="205">
                  <c:v>11.707665935571361</c:v>
                </c:pt>
                <c:pt idx="206">
                  <c:v>11.507825270833818</c:v>
                </c:pt>
                <c:pt idx="207">
                  <c:v>11.307979251792819</c:v>
                </c:pt>
                <c:pt idx="208">
                  <c:v>11.108128204505812</c:v>
                </c:pt>
                <c:pt idx="209">
                  <c:v>10.908272444415344</c:v>
                </c:pt>
                <c:pt idx="210">
                  <c:v>10.708412277013917</c:v>
                </c:pt>
                <c:pt idx="211">
                  <c:v>10.50854799848803</c:v>
                </c:pt>
                <c:pt idx="212">
                  <c:v>10.308679896342866</c:v>
                </c:pt>
                <c:pt idx="213">
                  <c:v>10.10880825000905</c:v>
                </c:pt>
                <c:pt idx="214">
                  <c:v>9.9089333314323245</c:v>
                </c:pt>
                <c:pt idx="215">
                  <c:v>9.709055405647911</c:v>
                </c:pt>
                <c:pt idx="216">
                  <c:v>9.5091747313400141</c:v>
                </c:pt>
                <c:pt idx="217">
                  <c:v>9.309291561388763</c:v>
                </c:pt>
                <c:pt idx="218">
                  <c:v>9.1094061434044598</c:v>
                </c:pt>
                <c:pt idx="219">
                  <c:v>8.9095187202512101</c:v>
                </c:pt>
                <c:pt idx="220">
                  <c:v>8.7096295305603437</c:v>
                </c:pt>
                <c:pt idx="221">
                  <c:v>8.5097388092354702</c:v>
                </c:pt>
                <c:pt idx="222">
                  <c:v>8.3098467879494944</c:v>
                </c:pt>
                <c:pt idx="223">
                  <c:v>8.1099536956347418</c:v>
                </c:pt>
                <c:pt idx="224">
                  <c:v>7.910059758968087</c:v>
                </c:pt>
                <c:pt idx="225">
                  <c:v>7.7101652028507601</c:v>
                </c:pt>
                <c:pt idx="226">
                  <c:v>7.5102702508845436</c:v>
                </c:pt>
                <c:pt idx="227">
                  <c:v>7.3103751258459457</c:v>
                </c:pt>
                <c:pt idx="228">
                  <c:v>7.110480050158472</c:v>
                </c:pt>
                <c:pt idx="229">
                  <c:v>6.9105852463634285</c:v>
                </c:pt>
                <c:pt idx="230">
                  <c:v>6.7106909375927515</c:v>
                </c:pt>
                <c:pt idx="231">
                  <c:v>6.5107973480411907</c:v>
                </c:pt>
                <c:pt idx="232">
                  <c:v>6.3109047034431667</c:v>
                </c:pt>
                <c:pt idx="233">
                  <c:v>6.1110132315506203</c:v>
                </c:pt>
                <c:pt idx="234">
                  <c:v>5.9111231626171845</c:v>
                </c:pt>
                <c:pt idx="235">
                  <c:v>5.7112347298865593</c:v>
                </c:pt>
                <c:pt idx="236">
                  <c:v>5.5113481700880476</c:v>
                </c:pt>
                <c:pt idx="237">
                  <c:v>5.3114637239391369</c:v>
                </c:pt>
                <c:pt idx="238">
                  <c:v>5.1115816366570517</c:v>
                </c:pt>
                <c:pt idx="239">
                  <c:v>4.9117021584796525</c:v>
                </c:pt>
                <c:pt idx="240">
                  <c:v>4.7118255451975859</c:v>
                </c:pt>
                <c:pt idx="241">
                  <c:v>4.5119520586975161</c:v>
                </c:pt>
                <c:pt idx="242">
                  <c:v>4.3120819675196422</c:v>
                </c:pt>
                <c:pt idx="243">
                  <c:v>4.1122155474282502</c:v>
                </c:pt>
                <c:pt idx="244">
                  <c:v>3.9123530819988952</c:v>
                </c:pt>
                <c:pt idx="245">
                  <c:v>3.7124948632215196</c:v>
                </c:pt>
                <c:pt idx="246">
                  <c:v>3.5126411921217597</c:v>
                </c:pt>
                <c:pt idx="247">
                  <c:v>3.3127923794023983</c:v>
                </c:pt>
                <c:pt idx="248">
                  <c:v>3.1129487461044119</c:v>
                </c:pt>
                <c:pt idx="249">
                  <c:v>2.9131106242912113</c:v>
                </c:pt>
                <c:pt idx="250">
                  <c:v>2.7132783577558843</c:v>
                </c:pt>
                <c:pt idx="251">
                  <c:v>2.513452302753759</c:v>
                </c:pt>
                <c:pt idx="252">
                  <c:v>2.3136328287627519</c:v>
                </c:pt>
                <c:pt idx="253">
                  <c:v>2.1138203192700797</c:v>
                </c:pt>
                <c:pt idx="254">
                  <c:v>1.9140151725912702</c:v>
                </c:pt>
                <c:pt idx="255">
                  <c:v>1.7142178027186965</c:v>
                </c:pt>
                <c:pt idx="256">
                  <c:v>1.514428640207127</c:v>
                </c:pt>
                <c:pt idx="257">
                  <c:v>1.314648133091239</c:v>
                </c:pt>
                <c:pt idx="258">
                  <c:v>1.1148767478432506</c:v>
                </c:pt>
                <c:pt idx="259">
                  <c:v>0.91511497036953215</c:v>
                </c:pt>
                <c:pt idx="260">
                  <c:v>0.71536330704871864</c:v>
                </c:pt>
                <c:pt idx="261">
                  <c:v>0.51562228581480785</c:v>
                </c:pt>
                <c:pt idx="262">
                  <c:v>0.31589245728591198</c:v>
                </c:pt>
                <c:pt idx="263">
                  <c:v>0.11617439594205052</c:v>
                </c:pt>
                <c:pt idx="264">
                  <c:v>-8.3531298644822366E-2</c:v>
                </c:pt>
                <c:pt idx="265">
                  <c:v>-0.28322400052730834</c:v>
                </c:pt>
                <c:pt idx="266">
                  <c:v>-0.48290305604166905</c:v>
                </c:pt>
                <c:pt idx="267">
                  <c:v>-0.68256778240751281</c:v>
                </c:pt>
                <c:pt idx="268">
                  <c:v>-0.88221746626357267</c:v>
                </c:pt>
                <c:pt idx="269">
                  <c:v>-1.0818513621382955</c:v>
                </c:pt>
                <c:pt idx="270">
                  <c:v>-1.281468690850043</c:v>
                </c:pt>
                <c:pt idx="271">
                  <c:v>-1.4810686378349889</c:v>
                </c:pt>
                <c:pt idx="272">
                  <c:v>-1.680650351397158</c:v>
                </c:pt>
                <c:pt idx="273">
                  <c:v>-1.8802129408796253</c:v>
                </c:pt>
                <c:pt idx="274">
                  <c:v>-2.0797554747493425</c:v>
                </c:pt>
                <c:pt idx="275">
                  <c:v>-2.2792769785939968</c:v>
                </c:pt>
                <c:pt idx="276">
                  <c:v>-2.4787764330263538</c:v>
                </c:pt>
                <c:pt idx="277">
                  <c:v>-2.6782527714888626</c:v>
                </c:pt>
                <c:pt idx="278">
                  <c:v>-2.8777048779581142</c:v>
                </c:pt>
                <c:pt idx="279">
                  <c:v>-3.0771315845394733</c:v>
                </c:pt>
                <c:pt idx="280">
                  <c:v>-3.2765316689500708</c:v>
                </c:pt>
                <c:pt idx="281">
                  <c:v>-3.4759038518826375</c:v>
                </c:pt>
                <c:pt idx="282">
                  <c:v>-3.6752467942456719</c:v>
                </c:pt>
                <c:pt idx="283">
                  <c:v>-3.8745590942727604</c:v>
                </c:pt>
                <c:pt idx="284">
                  <c:v>-4.0738392844953815</c:v>
                </c:pt>
                <c:pt idx="285">
                  <c:v>-4.2730858285727704</c:v>
                </c:pt>
                <c:pt idx="286">
                  <c:v>-4.4722971179710482</c:v>
                </c:pt>
                <c:pt idx="287">
                  <c:v>-4.6714714684857359</c:v>
                </c:pt>
                <c:pt idx="288">
                  <c:v>-4.8706071165983804</c:v>
                </c:pt>
                <c:pt idx="289">
                  <c:v>-5.0697022156612181</c:v>
                </c:pt>
                <c:pt idx="290">
                  <c:v>-5.2687548318999529</c:v>
                </c:pt>
                <c:pt idx="291">
                  <c:v>-5.4677629402276722</c:v>
                </c:pt>
                <c:pt idx="292">
                  <c:v>-5.6667244198593831</c:v>
                </c:pt>
                <c:pt idx="293">
                  <c:v>-5.8656370497190613</c:v>
                </c:pt>
                <c:pt idx="294">
                  <c:v>-6.0644985036290642</c:v>
                </c:pt>
                <c:pt idx="295">
                  <c:v>-6.2633063452713085</c:v>
                </c:pt>
                <c:pt idx="296">
                  <c:v>-6.4620580229105862</c:v>
                </c:pt>
                <c:pt idx="297">
                  <c:v>-6.6607508638687261</c:v>
                </c:pt>
                <c:pt idx="298">
                  <c:v>-6.8593820687375651</c:v>
                </c:pt>
                <c:pt idx="299">
                  <c:v>-7.0579487053207002</c:v>
                </c:pt>
                <c:pt idx="300">
                  <c:v>-7.2564477022900462</c:v>
                </c:pt>
                <c:pt idx="301">
                  <c:v>-7.4548758425456665</c:v>
                </c:pt>
                <c:pt idx="302">
                  <c:v>-7.6532297562664162</c:v>
                </c:pt>
                <c:pt idx="303">
                  <c:v>-7.8515059136363163</c:v>
                </c:pt>
                <c:pt idx="304">
                  <c:v>-8.0497006172354695</c:v>
                </c:pt>
                <c:pt idx="305">
                  <c:v>-8.2478099940794536</c:v>
                </c:pt>
                <c:pt idx="306">
                  <c:v>-8.4458299872938785</c:v>
                </c:pt>
                <c:pt idx="307">
                  <c:v>-8.6437563474093988</c:v>
                </c:pt>
                <c:pt idx="308">
                  <c:v>-8.8415846232627793</c:v>
                </c:pt>
                <c:pt idx="309">
                  <c:v>-9.0393101524882589</c:v>
                </c:pt>
                <c:pt idx="310">
                  <c:v>-9.2369280515848349</c:v>
                </c:pt>
                <c:pt idx="311">
                  <c:v>-9.4344332055444369</c:v>
                </c:pt>
                <c:pt idx="312">
                  <c:v>-9.6318202570256091</c:v>
                </c:pt>
                <c:pt idx="313">
                  <c:v>-9.8290835950586644</c:v>
                </c:pt>
                <c:pt idx="314">
                  <c:v>-10.026217343266769</c:v>
                </c:pt>
                <c:pt idx="315">
                  <c:v>-10.223215347589685</c:v>
                </c:pt>
                <c:pt idx="316">
                  <c:v>-10.420071163496949</c:v>
                </c:pt>
                <c:pt idx="317">
                  <c:v>-10.616778042676883</c:v>
                </c:pt>
                <c:pt idx="318">
                  <c:v>-10.813328919190697</c:v>
                </c:pt>
                <c:pt idx="319">
                  <c:v>-11.009716395080748</c:v>
                </c:pt>
                <c:pt idx="320">
                  <c:v>-11.205932725423882</c:v>
                </c:pt>
                <c:pt idx="321">
                  <c:v>-11.401969802822769</c:v>
                </c:pt>
                <c:pt idx="322">
                  <c:v>-11.59781914133022</c:v>
                </c:pt>
                <c:pt idx="323">
                  <c:v>-11.793471859802874</c:v>
                </c:pt>
                <c:pt idx="324">
                  <c:v>-11.988918664685501</c:v>
                </c:pt>
                <c:pt idx="325">
                  <c:v>-12.184149832227632</c:v>
                </c:pt>
                <c:pt idx="326">
                  <c:v>-12.379155190139686</c:v>
                </c:pt>
                <c:pt idx="327">
                  <c:v>-12.573924098700127</c:v>
                </c:pt>
                <c:pt idx="328">
                  <c:v>-12.768445431327889</c:v>
                </c:pt>
                <c:pt idx="329">
                  <c:v>-12.96270755464189</c:v>
                </c:pt>
                <c:pt idx="330">
                  <c:v>-13.156698308031746</c:v>
                </c:pt>
                <c:pt idx="331">
                  <c:v>-13.350404982775551</c:v>
                </c:pt>
                <c:pt idx="332">
                  <c:v>-13.543814300739811</c:v>
                </c:pt>
                <c:pt idx="333">
                  <c:v>-13.736912392713753</c:v>
                </c:pt>
                <c:pt idx="334">
                  <c:v>-13.929684776428335</c:v>
                </c:pt>
                <c:pt idx="335">
                  <c:v>-14.12211633432843</c:v>
                </c:pt>
                <c:pt idx="336">
                  <c:v>-14.314191291168648</c:v>
                </c:pt>
                <c:pt idx="337">
                  <c:v>-14.505893191520054</c:v>
                </c:pt>
                <c:pt idx="338">
                  <c:v>-14.697204877281445</c:v>
                </c:pt>
                <c:pt idx="339">
                  <c:v>-14.888108465301563</c:v>
                </c:pt>
                <c:pt idx="340">
                  <c:v>-15.078585325232618</c:v>
                </c:pt>
                <c:pt idx="341">
                  <c:v>-15.268616057746364</c:v>
                </c:pt>
                <c:pt idx="342">
                  <c:v>-15.458180473257421</c:v>
                </c:pt>
                <c:pt idx="343">
                  <c:v>-15.647257571312805</c:v>
                </c:pt>
                <c:pt idx="344">
                  <c:v>-15.835825520819675</c:v>
                </c:pt>
                <c:pt idx="345">
                  <c:v>-16.02386164129787</c:v>
                </c:pt>
                <c:pt idx="346">
                  <c:v>-16.211342385357835</c:v>
                </c:pt>
                <c:pt idx="347">
                  <c:v>-16.398243322616288</c:v>
                </c:pt>
                <c:pt idx="348">
                  <c:v>-16.584539125279314</c:v>
                </c:pt>
                <c:pt idx="349">
                  <c:v>-16.770203555630538</c:v>
                </c:pt>
                <c:pt idx="350">
                  <c:v>-16.955209455677707</c:v>
                </c:pt>
                <c:pt idx="351">
                  <c:v>-17.139528739219127</c:v>
                </c:pt>
                <c:pt idx="352">
                  <c:v>-17.323132386603376</c:v>
                </c:pt>
                <c:pt idx="353">
                  <c:v>-17.505990442460458</c:v>
                </c:pt>
                <c:pt idx="354">
                  <c:v>-17.688072016692228</c:v>
                </c:pt>
                <c:pt idx="355">
                  <c:v>-17.869345289009175</c:v>
                </c:pt>
                <c:pt idx="356">
                  <c:v>-18.0497775173056</c:v>
                </c:pt>
                <c:pt idx="357">
                  <c:v>-18.22933505016405</c:v>
                </c:pt>
                <c:pt idx="358">
                  <c:v>-18.407983343769146</c:v>
                </c:pt>
                <c:pt idx="359">
                  <c:v>-18.585686983513153</c:v>
                </c:pt>
                <c:pt idx="360">
                  <c:v>-18.762409710555119</c:v>
                </c:pt>
                <c:pt idx="361">
                  <c:v>-18.938114453585747</c:v>
                </c:pt>
                <c:pt idx="362">
                  <c:v>-19.112763366031675</c:v>
                </c:pt>
                <c:pt idx="363">
                  <c:v>-19.286317868905584</c:v>
                </c:pt>
                <c:pt idx="364">
                  <c:v>-19.458738699488045</c:v>
                </c:pt>
                <c:pt idx="365">
                  <c:v>-19.629985965991768</c:v>
                </c:pt>
                <c:pt idx="366">
                  <c:v>-19.800019208327665</c:v>
                </c:pt>
                <c:pt idx="367">
                  <c:v>-19.968797465050375</c:v>
                </c:pt>
                <c:pt idx="368">
                  <c:v>-20.13627934652364</c:v>
                </c:pt>
                <c:pt idx="369">
                  <c:v>-20.302423114295905</c:v>
                </c:pt>
                <c:pt idx="370">
                  <c:v>-20.467186766630693</c:v>
                </c:pt>
                <c:pt idx="371">
                  <c:v>-20.630528130085054</c:v>
                </c:pt>
                <c:pt idx="372">
                  <c:v>-20.792404956975169</c:v>
                </c:pt>
                <c:pt idx="373">
                  <c:v>-20.952775028513081</c:v>
                </c:pt>
                <c:pt idx="374">
                  <c:v>-21.111596263341433</c:v>
                </c:pt>
                <c:pt idx="375">
                  <c:v>-21.268826831137417</c:v>
                </c:pt>
                <c:pt idx="376">
                  <c:v>-21.424425270898062</c:v>
                </c:pt>
                <c:pt idx="377">
                  <c:v>-21.578350613461652</c:v>
                </c:pt>
                <c:pt idx="378">
                  <c:v>-21.730562507768092</c:v>
                </c:pt>
                <c:pt idx="379">
                  <c:v>-21.881021350302547</c:v>
                </c:pt>
                <c:pt idx="380">
                  <c:v>-22.029688417119896</c:v>
                </c:pt>
                <c:pt idx="381">
                  <c:v>-22.176525997799054</c:v>
                </c:pt>
                <c:pt idx="382">
                  <c:v>-22.321497530632076</c:v>
                </c:pt>
                <c:pt idx="383">
                  <c:v>-22.464567738318042</c:v>
                </c:pt>
                <c:pt idx="384">
                  <c:v>-22.605702763396096</c:v>
                </c:pt>
                <c:pt idx="385">
                  <c:v>-22.744870302628346</c:v>
                </c:pt>
                <c:pt idx="386">
                  <c:v>-22.882039739525535</c:v>
                </c:pt>
                <c:pt idx="387">
                  <c:v>-23.017182274194184</c:v>
                </c:pt>
                <c:pt idx="388">
                  <c:v>-23.150271049683507</c:v>
                </c:pt>
                <c:pt idx="389">
                  <c:v>-23.281281274016159</c:v>
                </c:pt>
                <c:pt idx="390">
                  <c:v>-23.410190337097838</c:v>
                </c:pt>
                <c:pt idx="391">
                  <c:v>-23.536977921729154</c:v>
                </c:pt>
                <c:pt idx="392">
                  <c:v>-23.661626107969699</c:v>
                </c:pt>
                <c:pt idx="393">
                  <c:v>-23.784119470151005</c:v>
                </c:pt>
                <c:pt idx="394">
                  <c:v>-23.904445165879427</c:v>
                </c:pt>
                <c:pt idx="395">
                  <c:v>-24.022593016432701</c:v>
                </c:pt>
                <c:pt idx="396">
                  <c:v>-24.138555578016145</c:v>
                </c:pt>
                <c:pt idx="397">
                  <c:v>-24.252328203418724</c:v>
                </c:pt>
                <c:pt idx="398">
                  <c:v>-24.363909093687795</c:v>
                </c:pt>
                <c:pt idx="399">
                  <c:v>-24.473299339524601</c:v>
                </c:pt>
                <c:pt idx="400">
                  <c:v>-24.580502952190916</c:v>
                </c:pt>
                <c:pt idx="401">
                  <c:v>-24.685526883807555</c:v>
                </c:pt>
                <c:pt idx="402">
                  <c:v>-24.788381037018187</c:v>
                </c:pt>
                <c:pt idx="403">
                  <c:v>-24.889078264084237</c:v>
                </c:pt>
                <c:pt idx="404">
                  <c:v>-24.987634355566509</c:v>
                </c:pt>
                <c:pt idx="405">
                  <c:v>-25.084068018840696</c:v>
                </c:pt>
                <c:pt idx="406">
                  <c:v>-25.178400846777382</c:v>
                </c:pt>
                <c:pt idx="407">
                  <c:v>-25.270657276996115</c:v>
                </c:pt>
                <c:pt idx="408">
                  <c:v>-25.360864542180682</c:v>
                </c:pt>
                <c:pt idx="409">
                  <c:v>-25.449052612005847</c:v>
                </c:pt>
                <c:pt idx="410">
                  <c:v>-25.535254127286681</c:v>
                </c:pt>
                <c:pt idx="411">
                  <c:v>-25.619504327012027</c:v>
                </c:pt>
                <c:pt idx="412">
                  <c:v>-25.701840968962447</c:v>
                </c:pt>
                <c:pt idx="413">
                  <c:v>-25.782304244647523</c:v>
                </c:pt>
                <c:pt idx="414">
                  <c:v>-25.860936689314894</c:v>
                </c:pt>
                <c:pt idx="415">
                  <c:v>-25.937783087797762</c:v>
                </c:pt>
                <c:pt idx="416">
                  <c:v>-26.01289037696878</c:v>
                </c:pt>
                <c:pt idx="417">
                  <c:v>-26.086307545558753</c:v>
                </c:pt>
                <c:pt idx="418">
                  <c:v>-26.158085532084655</c:v>
                </c:pt>
                <c:pt idx="419">
                  <c:v>-26.22827712160468</c:v>
                </c:pt>
                <c:pt idx="420">
                  <c:v>-26.296936841985683</c:v>
                </c:pt>
                <c:pt idx="421">
                  <c:v>-26.364120860328853</c:v>
                </c:pt>
                <c:pt idx="422">
                  <c:v>-26.429886880154349</c:v>
                </c:pt>
                <c:pt idx="423">
                  <c:v>-26.494294039893902</c:v>
                </c:pt>
                <c:pt idx="424">
                  <c:v>-26.557402813186137</c:v>
                </c:pt>
                <c:pt idx="425">
                  <c:v>-26.619274911409903</c:v>
                </c:pt>
                <c:pt idx="426">
                  <c:v>-26.679973188832392</c:v>
                </c:pt>
                <c:pt idx="427">
                  <c:v>-26.739561550683256</c:v>
                </c:pt>
                <c:pt idx="428">
                  <c:v>-26.798104864406099</c:v>
                </c:pt>
                <c:pt idx="429">
                  <c:v>-26.855668874274258</c:v>
                </c:pt>
                <c:pt idx="430">
                  <c:v>-26.912320119495163</c:v>
                </c:pt>
                <c:pt idx="431">
                  <c:v>-26.968125855869527</c:v>
                </c:pt>
                <c:pt idx="432">
                  <c:v>-27.023153981010303</c:v>
                </c:pt>
                <c:pt idx="433">
                  <c:v>-27.077472963073035</c:v>
                </c:pt>
                <c:pt idx="434">
                  <c:v>-27.131151772894917</c:v>
                </c:pt>
                <c:pt idx="435">
                  <c:v>-27.184259819392377</c:v>
                </c:pt>
                <c:pt idx="436">
                  <c:v>-27.236866888019616</c:v>
                </c:pt>
                <c:pt idx="437">
                  <c:v>-27.289043082052284</c:v>
                </c:pt>
                <c:pt idx="438">
                  <c:v>-27.340858766420659</c:v>
                </c:pt>
                <c:pt idx="439">
                  <c:v>-27.392384513786887</c:v>
                </c:pt>
                <c:pt idx="440">
                  <c:v>-27.443691052531666</c:v>
                </c:pt>
                <c:pt idx="441">
                  <c:v>-27.494849216294561</c:v>
                </c:pt>
                <c:pt idx="442">
                  <c:v>-27.545929894691987</c:v>
                </c:pt>
                <c:pt idx="443">
                  <c:v>-27.597003984826646</c:v>
                </c:pt>
                <c:pt idx="444">
                  <c:v>-27.648142343191608</c:v>
                </c:pt>
                <c:pt idx="445">
                  <c:v>-27.699415737570952</c:v>
                </c:pt>
                <c:pt idx="446">
                  <c:v>-27.750894798540166</c:v>
                </c:pt>
                <c:pt idx="447">
                  <c:v>-27.802649970176297</c:v>
                </c:pt>
                <c:pt idx="448">
                  <c:v>-27.854751459599424</c:v>
                </c:pt>
                <c:pt idx="449">
                  <c:v>-27.907269184985189</c:v>
                </c:pt>
                <c:pt idx="450">
                  <c:v>-27.960272721706882</c:v>
                </c:pt>
                <c:pt idx="451">
                  <c:v>-28.013831246296022</c:v>
                </c:pt>
                <c:pt idx="452">
                  <c:v>-28.068013477936038</c:v>
                </c:pt>
                <c:pt idx="453">
                  <c:v>-28.122887617245279</c:v>
                </c:pt>
                <c:pt idx="454">
                  <c:v>-28.178521282139116</c:v>
                </c:pt>
                <c:pt idx="455">
                  <c:v>-28.234981440610149</c:v>
                </c:pt>
                <c:pt idx="456">
                  <c:v>-28.292334340309161</c:v>
                </c:pt>
                <c:pt idx="457">
                  <c:v>-28.350645434863964</c:v>
                </c:pt>
                <c:pt idx="458">
                  <c:v>-28.409979306924559</c:v>
                </c:pt>
                <c:pt idx="459">
                  <c:v>-28.47039958798225</c:v>
                </c:pt>
                <c:pt idx="460">
                  <c:v>-28.531968875068905</c:v>
                </c:pt>
                <c:pt idx="461">
                  <c:v>-28.594748644501799</c:v>
                </c:pt>
                <c:pt idx="462">
                  <c:v>-28.6587991629032</c:v>
                </c:pt>
                <c:pt idx="463">
                  <c:v>-28.72417939578359</c:v>
                </c:pt>
                <c:pt idx="464">
                  <c:v>-28.79094691403958</c:v>
                </c:pt>
                <c:pt idx="465">
                  <c:v>-28.859157798776511</c:v>
                </c:pt>
                <c:pt idx="466">
                  <c:v>-28.928866544923633</c:v>
                </c:pt>
                <c:pt idx="467">
                  <c:v>-29.000125964162105</c:v>
                </c:pt>
                <c:pt idx="468">
                  <c:v>-29.072987087738614</c:v>
                </c:pt>
                <c:pt idx="469">
                  <c:v>-29.147499069778476</c:v>
                </c:pt>
                <c:pt idx="470">
                  <c:v>-29.223709091754092</c:v>
                </c:pt>
                <c:pt idx="471">
                  <c:v>-29.301662268793962</c:v>
                </c:pt>
                <c:pt idx="472">
                  <c:v>-29.381401558542677</c:v>
                </c:pt>
                <c:pt idx="473">
                  <c:v>-29.462967673297925</c:v>
                </c:pt>
                <c:pt idx="474">
                  <c:v>-29.546398996156647</c:v>
                </c:pt>
                <c:pt idx="475">
                  <c:v>-29.63173150190109</c:v>
                </c:pt>
                <c:pt idx="476">
                  <c:v>-29.718998683341681</c:v>
                </c:pt>
                <c:pt idx="477">
                  <c:v>-29.808231483811266</c:v>
                </c:pt>
                <c:pt idx="478">
                  <c:v>-29.899458236474988</c:v>
                </c:pt>
                <c:pt idx="479">
                  <c:v>-29.992704611075634</c:v>
                </c:pt>
                <c:pt idx="480">
                  <c:v>-30.087993568684599</c:v>
                </c:pt>
                <c:pt idx="481">
                  <c:v>-30.185345324968207</c:v>
                </c:pt>
                <c:pt idx="482">
                  <c:v>-30.284777322411678</c:v>
                </c:pt>
                <c:pt idx="483">
                  <c:v>-30.386304211867454</c:v>
                </c:pt>
                <c:pt idx="484">
                  <c:v>-30.48993784371628</c:v>
                </c:pt>
                <c:pt idx="485">
                  <c:v>-30.595687268837686</c:v>
                </c:pt>
                <c:pt idx="486">
                  <c:v>-30.703558749509554</c:v>
                </c:pt>
                <c:pt idx="487">
                  <c:v>-30.813555780250155</c:v>
                </c:pt>
                <c:pt idx="488">
                  <c:v>-30.925679118540288</c:v>
                </c:pt>
                <c:pt idx="489">
                  <c:v>-31.039926825260743</c:v>
                </c:pt>
                <c:pt idx="490">
                  <c:v>-31.156294314598703</c:v>
                </c:pt>
                <c:pt idx="491">
                  <c:v>-31.274774413091588</c:v>
                </c:pt>
                <c:pt idx="492">
                  <c:v>-31.395357427394469</c:v>
                </c:pt>
                <c:pt idx="493">
                  <c:v>-31.518031220287043</c:v>
                </c:pt>
                <c:pt idx="494">
                  <c:v>-31.642781294368135</c:v>
                </c:pt>
                <c:pt idx="495">
                  <c:v>-31.769590882828474</c:v>
                </c:pt>
                <c:pt idx="496">
                  <c:v>-31.898441046640777</c:v>
                </c:pt>
                <c:pt idx="497">
                  <c:v>-32.029310777468545</c:v>
                </c:pt>
                <c:pt idx="498">
                  <c:v>-32.162177105561497</c:v>
                </c:pt>
                <c:pt idx="499">
                  <c:v>-32.297015211884542</c:v>
                </c:pt>
                <c:pt idx="500">
                  <c:v>-32.433798543715533</c:v>
                </c:pt>
                <c:pt idx="501">
                  <c:v>-32.572498932944107</c:v>
                </c:pt>
                <c:pt idx="502">
                  <c:v>-32.713086716308254</c:v>
                </c:pt>
                <c:pt idx="503">
                  <c:v>-32.855530856822867</c:v>
                </c:pt>
                <c:pt idx="504">
                  <c:v>-32.999799065671183</c:v>
                </c:pt>
                <c:pt idx="505">
                  <c:v>-33.145857923865101</c:v>
                </c:pt>
                <c:pt idx="506">
                  <c:v>-33.293673003009303</c:v>
                </c:pt>
                <c:pt idx="507">
                  <c:v>-33.443208984547503</c:v>
                </c:pt>
                <c:pt idx="508">
                  <c:v>-33.59442977691436</c:v>
                </c:pt>
                <c:pt idx="509">
                  <c:v>-33.747298630059291</c:v>
                </c:pt>
                <c:pt idx="510">
                  <c:v>-33.901778246865682</c:v>
                </c:pt>
                <c:pt idx="511">
                  <c:v>-34.057830891035664</c:v>
                </c:pt>
                <c:pt idx="512">
                  <c:v>-34.215418491064511</c:v>
                </c:pt>
                <c:pt idx="513">
                  <c:v>-34.374502739984862</c:v>
                </c:pt>
                <c:pt idx="514">
                  <c:v>-34.535045190607228</c:v>
                </c:pt>
                <c:pt idx="515">
                  <c:v>-34.697007346040238</c:v>
                </c:pt>
                <c:pt idx="516">
                  <c:v>-34.860350745319515</c:v>
                </c:pt>
                <c:pt idx="517">
                  <c:v>-35.025037044022653</c:v>
                </c:pt>
                <c:pt idx="518">
                  <c:v>-35.191028089791494</c:v>
                </c:pt>
                <c:pt idx="519">
                  <c:v>-35.358285992724106</c:v>
                </c:pt>
                <c:pt idx="520">
                  <c:v>-35.526773190639382</c:v>
                </c:pt>
                <c:pt idx="521">
                  <c:v>-35.696452509247777</c:v>
                </c:pt>
                <c:pt idx="522">
                  <c:v>-35.867287217298255</c:v>
                </c:pt>
                <c:pt idx="523">
                  <c:v>-36.039241076795435</c:v>
                </c:pt>
                <c:pt idx="524">
                  <c:v>-36.212278388409032</c:v>
                </c:pt>
                <c:pt idx="525">
                  <c:v>-36.38636403221647</c:v>
                </c:pt>
                <c:pt idx="526">
                  <c:v>-36.561463503938924</c:v>
                </c:pt>
                <c:pt idx="527">
                  <c:v>-36.737542946847029</c:v>
                </c:pt>
                <c:pt idx="528">
                  <c:v>-36.914569179521536</c:v>
                </c:pt>
                <c:pt idx="529">
                  <c:v>-37.092509719668428</c:v>
                </c:pt>
                <c:pt idx="530">
                  <c:v>-37.271332804188987</c:v>
                </c:pt>
                <c:pt idx="531">
                  <c:v>-37.45100740571602</c:v>
                </c:pt>
                <c:pt idx="532">
                  <c:v>-37.631503245823971</c:v>
                </c:pt>
                <c:pt idx="533">
                  <c:v>-37.812790805126497</c:v>
                </c:pt>
                <c:pt idx="534">
                  <c:v>-37.994841330469463</c:v>
                </c:pt>
                <c:pt idx="535">
                  <c:v>-38.17762683942837</c:v>
                </c:pt>
                <c:pt idx="536">
                  <c:v>-38.361120122310581</c:v>
                </c:pt>
                <c:pt idx="537">
                  <c:v>-38.545294741864794</c:v>
                </c:pt>
                <c:pt idx="538">
                  <c:v>-38.730125030886278</c:v>
                </c:pt>
                <c:pt idx="539">
                  <c:v>-38.91558608790492</c:v>
                </c:pt>
                <c:pt idx="540">
                  <c:v>-39.101653771134004</c:v>
                </c:pt>
                <c:pt idx="541">
                  <c:v>-39.288304690850865</c:v>
                </c:pt>
              </c:numCache>
            </c:numRef>
          </c:yVal>
          <c:smooth val="1"/>
          <c:extLst>
            <c:ext xmlns:c16="http://schemas.microsoft.com/office/drawing/2014/chart" uri="{C3380CC4-5D6E-409C-BE32-E72D297353CC}">
              <c16:uniqueId val="{00000000-1B3F-4802-9751-4D21F96C72BF}"/>
            </c:ext>
          </c:extLst>
        </c:ser>
        <c:dLbls>
          <c:showLegendKey val="0"/>
          <c:showVal val="0"/>
          <c:showCatName val="0"/>
          <c:showSerName val="0"/>
          <c:showPercent val="0"/>
          <c:showBubbleSize val="0"/>
        </c:dLbls>
        <c:axId val="385819776"/>
        <c:axId val="385821696"/>
      </c:scatterChart>
      <c:scatterChart>
        <c:scatterStyle val="smoothMarker"/>
        <c:varyColors val="0"/>
        <c:ser>
          <c:idx val="1"/>
          <c:order val="1"/>
          <c:tx>
            <c:v>Phase (deg)</c:v>
          </c:tx>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CCM_Loop_Modeling_non_isolated!$AE$19:$AE$560</c:f>
              <c:numCache>
                <c:formatCode>General</c:formatCode>
                <c:ptCount val="542"/>
                <c:pt idx="0">
                  <c:v>-18.440584595351488</c:v>
                </c:pt>
                <c:pt idx="1">
                  <c:v>-18.840162448807654</c:v>
                </c:pt>
                <c:pt idx="2">
                  <c:v>-19.247090590789199</c:v>
                </c:pt>
                <c:pt idx="3">
                  <c:v>-19.661420718997864</c:v>
                </c:pt>
                <c:pt idx="4">
                  <c:v>-20.083199341832099</c:v>
                </c:pt>
                <c:pt idx="5">
                  <c:v>-20.512467411382122</c:v>
                </c:pt>
                <c:pt idx="6">
                  <c:v>-20.949259948610461</c:v>
                </c:pt>
                <c:pt idx="7">
                  <c:v>-21.393605661832471</c:v>
                </c:pt>
                <c:pt idx="8">
                  <c:v>-21.845526559768757</c:v>
                </c:pt>
                <c:pt idx="9">
                  <c:v>-22.305037560597498</c:v>
                </c:pt>
                <c:pt idx="10">
                  <c:v>-22.772146098602555</c:v>
                </c:pt>
                <c:pt idx="11">
                  <c:v>-23.246851730172466</c:v>
                </c:pt>
                <c:pt idx="12">
                  <c:v>-23.729145741081307</c:v>
                </c:pt>
                <c:pt idx="13">
                  <c:v>-24.219010757146833</c:v>
                </c:pt>
                <c:pt idx="14">
                  <c:v>-24.716420360522633</c:v>
                </c:pt>
                <c:pt idx="15">
                  <c:v>-25.221338714048656</c:v>
                </c:pt>
                <c:pt idx="16">
                  <c:v>-25.733720196230216</c:v>
                </c:pt>
                <c:pt idx="17">
                  <c:v>-26.253509049563668</c:v>
                </c:pt>
                <c:pt idx="18">
                  <c:v>-26.780639045049519</c:v>
                </c:pt>
                <c:pt idx="19">
                  <c:v>-27.315033165853578</c:v>
                </c:pt>
                <c:pt idx="20">
                  <c:v>-27.856603313162108</c:v>
                </c:pt>
                <c:pt idx="21">
                  <c:v>-28.40525003735398</c:v>
                </c:pt>
                <c:pt idx="22">
                  <c:v>-28.960862297649435</c:v>
                </c:pt>
                <c:pt idx="23">
                  <c:v>-29.52331725341417</c:v>
                </c:pt>
                <c:pt idx="24">
                  <c:v>-30.092480090274176</c:v>
                </c:pt>
                <c:pt idx="25">
                  <c:v>-30.668203884146177</c:v>
                </c:pt>
                <c:pt idx="26">
                  <c:v>-31.250329506190798</c:v>
                </c:pt>
                <c:pt idx="27">
                  <c:v>-31.838685571567343</c:v>
                </c:pt>
                <c:pt idx="28">
                  <c:v>-32.43308843469147</c:v>
                </c:pt>
                <c:pt idx="29">
                  <c:v>-33.033342233476979</c:v>
                </c:pt>
                <c:pt idx="30">
                  <c:v>-33.639238984784427</c:v>
                </c:pt>
                <c:pt idx="31">
                  <c:v>-34.250558732994584</c:v>
                </c:pt>
                <c:pt idx="32">
                  <c:v>-34.867069753273313</c:v>
                </c:pt>
                <c:pt idx="33">
                  <c:v>-35.488528810716389</c:v>
                </c:pt>
                <c:pt idx="34">
                  <c:v>-36.114681476130173</c:v>
                </c:pt>
                <c:pt idx="35">
                  <c:v>-36.745262498755608</c:v>
                </c:pt>
                <c:pt idx="36">
                  <c:v>-37.37999623575601</c:v>
                </c:pt>
                <c:pt idx="37">
                  <c:v>-38.018597137779174</c:v>
                </c:pt>
                <c:pt idx="38">
                  <c:v>-38.660770289388502</c:v>
                </c:pt>
                <c:pt idx="39">
                  <c:v>-39.306212002618302</c:v>
                </c:pt>
                <c:pt idx="40">
                  <c:v>-39.954610461380241</c:v>
                </c:pt>
                <c:pt idx="41">
                  <c:v>-40.605646413921015</c:v>
                </c:pt>
                <c:pt idx="42">
                  <c:v>-41.258993910016727</c:v>
                </c:pt>
                <c:pt idx="43">
                  <c:v>-41.914321079104312</c:v>
                </c:pt>
                <c:pt idx="44">
                  <c:v>-42.571290945095527</c:v>
                </c:pt>
                <c:pt idx="45">
                  <c:v>-43.229562273198873</c:v>
                </c:pt>
                <c:pt idx="46">
                  <c:v>-43.888790443709446</c:v>
                </c:pt>
                <c:pt idx="47">
                  <c:v>-44.548628347410954</c:v>
                </c:pt>
                <c:pt idx="48">
                  <c:v>-45.208727296977671</c:v>
                </c:pt>
                <c:pt idx="49">
                  <c:v>-45.868737948576999</c:v>
                </c:pt>
                <c:pt idx="50">
                  <c:v>-46.528311227748688</c:v>
                </c:pt>
                <c:pt idx="51">
                  <c:v>-47.187099253586332</c:v>
                </c:pt>
                <c:pt idx="52">
                  <c:v>-47.844756255265445</c:v>
                </c:pt>
                <c:pt idx="53">
                  <c:v>-48.500939475062893</c:v>
                </c:pt>
                <c:pt idx="54">
                  <c:v>-49.155310052158079</c:v>
                </c:pt>
                <c:pt idx="55">
                  <c:v>-49.807533881745215</c:v>
                </c:pt>
                <c:pt idx="56">
                  <c:v>-50.457282444276125</c:v>
                </c:pt>
                <c:pt idx="57">
                  <c:v>-51.104233599993762</c:v>
                </c:pt>
                <c:pt idx="58">
                  <c:v>-51.748072344312703</c:v>
                </c:pt>
                <c:pt idx="59">
                  <c:v>-52.388491520050323</c:v>
                </c:pt>
                <c:pt idx="60">
                  <c:v>-53.025192482980259</c:v>
                </c:pt>
                <c:pt idx="61">
                  <c:v>-53.657885717683897</c:v>
                </c:pt>
                <c:pt idx="62">
                  <c:v>-54.286291401198206</c:v>
                </c:pt>
                <c:pt idx="63">
                  <c:v>-54.910139912489036</c:v>
                </c:pt>
                <c:pt idx="64">
                  <c:v>-55.529172286310029</c:v>
                </c:pt>
                <c:pt idx="65">
                  <c:v>-56.143140610537827</c:v>
                </c:pt>
                <c:pt idx="66">
                  <c:v>-56.751808366589387</c:v>
                </c:pt>
                <c:pt idx="67">
                  <c:v>-57.354950713017757</c:v>
                </c:pt>
                <c:pt idx="68">
                  <c:v>-57.95235471285509</c:v>
                </c:pt>
                <c:pt idx="69">
                  <c:v>-58.543819505710914</c:v>
                </c:pt>
                <c:pt idx="70">
                  <c:v>-59.129156426030292</c:v>
                </c:pt>
                <c:pt idx="71">
                  <c:v>-59.708189069286604</c:v>
                </c:pt>
                <c:pt idx="72">
                  <c:v>-60.280753308203998</c:v>
                </c:pt>
                <c:pt idx="73">
                  <c:v>-60.846697261385998</c:v>
                </c:pt>
                <c:pt idx="74">
                  <c:v>-61.40588121695999</c:v>
                </c:pt>
                <c:pt idx="75">
                  <c:v>-61.958177514048444</c:v>
                </c:pt>
                <c:pt idx="76">
                  <c:v>-62.503470385020798</c:v>
                </c:pt>
                <c:pt idx="77">
                  <c:v>-63.0416557615942</c:v>
                </c:pt>
                <c:pt idx="78">
                  <c:v>-63.572641047923923</c:v>
                </c:pt>
                <c:pt idx="79">
                  <c:v>-64.096344863853076</c:v>
                </c:pt>
                <c:pt idx="80">
                  <c:v>-64.612696761494774</c:v>
                </c:pt>
                <c:pt idx="81">
                  <c:v>-65.121636918290079</c:v>
                </c:pt>
                <c:pt idx="82">
                  <c:v>-65.623115809622433</c:v>
                </c:pt>
                <c:pt idx="83">
                  <c:v>-66.117093863988529</c:v>
                </c:pt>
                <c:pt idx="84">
                  <c:v>-66.603541103623442</c:v>
                </c:pt>
                <c:pt idx="85">
                  <c:v>-67.082436773347183</c:v>
                </c:pt>
                <c:pt idx="86">
                  <c:v>-67.5537689602764</c:v>
                </c:pt>
                <c:pt idx="87">
                  <c:v>-68.017534206879759</c:v>
                </c:pt>
                <c:pt idx="88">
                  <c:v>-68.473737119715537</c:v>
                </c:pt>
                <c:pt idx="89">
                  <c:v>-68.922389976012809</c:v>
                </c:pt>
                <c:pt idx="90">
                  <c:v>-69.363512330097976</c:v>
                </c:pt>
                <c:pt idx="91">
                  <c:v>-69.79713062149979</c:v>
                </c:pt>
                <c:pt idx="92">
                  <c:v>-70.223277786395016</c:v>
                </c:pt>
                <c:pt idx="93">
                  <c:v>-70.641992873897593</c:v>
                </c:pt>
                <c:pt idx="94">
                  <c:v>-71.053320668526652</c:v>
                </c:pt>
                <c:pt idx="95">
                  <c:v>-71.457311320037732</c:v>
                </c:pt>
                <c:pt idx="96">
                  <c:v>-71.854019981649245</c:v>
                </c:pt>
                <c:pt idx="97">
                  <c:v>-72.243506457554034</c:v>
                </c:pt>
                <c:pt idx="98">
                  <c:v>-72.625834860471969</c:v>
                </c:pt>
                <c:pt idx="99">
                  <c:v>-73.001073279870411</c:v>
                </c:pt>
                <c:pt idx="100">
                  <c:v>-73.369293461361977</c:v>
                </c:pt>
                <c:pt idx="101">
                  <c:v>-73.730570497680617</c:v>
                </c:pt>
                <c:pt idx="102">
                  <c:v>-74.084982531532148</c:v>
                </c:pt>
                <c:pt idx="103">
                  <c:v>-74.432610470526839</c:v>
                </c:pt>
                <c:pt idx="104">
                  <c:v>-74.77353771431342</c:v>
                </c:pt>
                <c:pt idx="105">
                  <c:v>-75.107849893961159</c:v>
                </c:pt>
                <c:pt idx="106">
                  <c:v>-75.435634623565534</c:v>
                </c:pt>
                <c:pt idx="107">
                  <c:v>-75.756981263994447</c:v>
                </c:pt>
                <c:pt idx="108">
                  <c:v>-76.071980698636338</c:v>
                </c:pt>
                <c:pt idx="109">
                  <c:v>-76.380725120967455</c:v>
                </c:pt>
                <c:pt idx="110">
                  <c:v>-76.683307833711666</c:v>
                </c:pt>
                <c:pt idx="111">
                  <c:v>-76.979823059334095</c:v>
                </c:pt>
                <c:pt idx="112">
                  <c:v>-77.270365761580081</c:v>
                </c:pt>
                <c:pt idx="113">
                  <c:v>-77.555031477745757</c:v>
                </c:pt>
                <c:pt idx="114">
                  <c:v>-77.833916161349052</c:v>
                </c:pt>
                <c:pt idx="115">
                  <c:v>-78.107116034852126</c:v>
                </c:pt>
                <c:pt idx="116">
                  <c:v>-78.374727452076755</c:v>
                </c:pt>
                <c:pt idx="117">
                  <c:v>-78.636846769944924</c:v>
                </c:pt>
                <c:pt idx="118">
                  <c:v>-78.893570229172084</c:v>
                </c:pt>
                <c:pt idx="119">
                  <c:v>-79.144993843538415</c:v>
                </c:pt>
                <c:pt idx="120">
                  <c:v>-79.391213297362569</c:v>
                </c:pt>
                <c:pt idx="121">
                  <c:v>-79.632323850806102</c:v>
                </c:pt>
                <c:pt idx="122">
                  <c:v>-79.868420252638742</c:v>
                </c:pt>
                <c:pt idx="123">
                  <c:v>-80.09959666010198</c:v>
                </c:pt>
                <c:pt idx="124">
                  <c:v>-80.325946565514386</c:v>
                </c:pt>
                <c:pt idx="125">
                  <c:v>-80.547562729269771</c:v>
                </c:pt>
                <c:pt idx="126">
                  <c:v>-80.76453711888982</c:v>
                </c:pt>
                <c:pt idx="127">
                  <c:v>-80.976960853800051</c:v>
                </c:pt>
                <c:pt idx="128">
                  <c:v>-81.184924155510132</c:v>
                </c:pt>
                <c:pt idx="129">
                  <c:v>-81.388516302891261</c:v>
                </c:pt>
                <c:pt idx="130">
                  <c:v>-81.587825592250084</c:v>
                </c:pt>
                <c:pt idx="131">
                  <c:v>-81.78293930191586</c:v>
                </c:pt>
                <c:pt idx="132">
                  <c:v>-81.973943661063956</c:v>
                </c:pt>
                <c:pt idx="133">
                  <c:v>-82.160923822513737</c:v>
                </c:pt>
                <c:pt idx="134">
                  <c:v>-82.343963839248389</c:v>
                </c:pt>
                <c:pt idx="135">
                  <c:v>-82.523146644416087</c:v>
                </c:pt>
                <c:pt idx="136">
                  <c:v>-82.698554034584106</c:v>
                </c:pt>
                <c:pt idx="137">
                  <c:v>-82.870266656027539</c:v>
                </c:pt>
                <c:pt idx="138">
                  <c:v>-83.038363993844001</c:v>
                </c:pt>
                <c:pt idx="139">
                  <c:v>-83.202924363700163</c:v>
                </c:pt>
                <c:pt idx="140">
                  <c:v>-83.364024906021243</c:v>
                </c:pt>
                <c:pt idx="141">
                  <c:v>-83.521741582448172</c:v>
                </c:pt>
                <c:pt idx="142">
                  <c:v>-83.676149174395107</c:v>
                </c:pt>
                <c:pt idx="143">
                  <c:v>-83.827321283550035</c:v>
                </c:pt>
                <c:pt idx="144">
                  <c:v>-83.975330334169186</c:v>
                </c:pt>
                <c:pt idx="145">
                  <c:v>-84.120247577025992</c:v>
                </c:pt>
                <c:pt idx="146">
                  <c:v>-84.262143094881552</c:v>
                </c:pt>
                <c:pt idx="147">
                  <c:v>-84.401085809354072</c:v>
                </c:pt>
                <c:pt idx="148">
                  <c:v>-84.537143489069436</c:v>
                </c:pt>
                <c:pt idx="149">
                  <c:v>-84.670382758984658</c:v>
                </c:pt>
                <c:pt idx="150">
                  <c:v>-84.800869110781122</c:v>
                </c:pt>
                <c:pt idx="151">
                  <c:v>-84.928666914232394</c:v>
                </c:pt>
                <c:pt idx="152">
                  <c:v>-85.053839429455678</c:v>
                </c:pt>
                <c:pt idx="153">
                  <c:v>-85.176448819964676</c:v>
                </c:pt>
                <c:pt idx="154">
                  <c:v>-85.296556166444574</c:v>
                </c:pt>
                <c:pt idx="155">
                  <c:v>-85.414221481175971</c:v>
                </c:pt>
                <c:pt idx="156">
                  <c:v>-85.529503723040477</c:v>
                </c:pt>
                <c:pt idx="157">
                  <c:v>-85.642460813044565</c:v>
                </c:pt>
                <c:pt idx="158">
                  <c:v>-85.753149650302205</c:v>
                </c:pt>
                <c:pt idx="159">
                  <c:v>-85.8616261284225</c:v>
                </c:pt>
                <c:pt idx="160">
                  <c:v>-85.96794515225119</c:v>
                </c:pt>
                <c:pt idx="161">
                  <c:v>-86.072160654919287</c:v>
                </c:pt>
                <c:pt idx="162">
                  <c:v>-86.17432561515561</c:v>
                </c:pt>
                <c:pt idx="163">
                  <c:v>-86.274492074822589</c:v>
                </c:pt>
                <c:pt idx="164">
                  <c:v>-86.37271115663917</c:v>
                </c:pt>
                <c:pt idx="165">
                  <c:v>-86.469033082055972</c:v>
                </c:pt>
                <c:pt idx="166">
                  <c:v>-86.563507189252263</c:v>
                </c:pt>
                <c:pt idx="167">
                  <c:v>-86.656181951225051</c:v>
                </c:pt>
                <c:pt idx="168">
                  <c:v>-86.747104993944902</c:v>
                </c:pt>
                <c:pt idx="169">
                  <c:v>-86.836323114553721</c:v>
                </c:pt>
                <c:pt idx="170">
                  <c:v>-86.923882299583212</c:v>
                </c:pt>
                <c:pt idx="171">
                  <c:v>-87.009827743173318</c:v>
                </c:pt>
                <c:pt idx="172">
                  <c:v>-87.094203865273158</c:v>
                </c:pt>
                <c:pt idx="173">
                  <c:v>-87.177054329808044</c:v>
                </c:pt>
                <c:pt idx="174">
                  <c:v>-87.258422062797322</c:v>
                </c:pt>
                <c:pt idx="175">
                  <c:v>-87.338349270410419</c:v>
                </c:pt>
                <c:pt idx="176">
                  <c:v>-87.416877456948939</c:v>
                </c:pt>
                <c:pt idx="177">
                  <c:v>-87.494047442744261</c:v>
                </c:pt>
                <c:pt idx="178">
                  <c:v>-87.569899381961733</c:v>
                </c:pt>
                <c:pt idx="179">
                  <c:v>-87.644472780302749</c:v>
                </c:pt>
                <c:pt idx="180">
                  <c:v>-87.717806512598287</c:v>
                </c:pt>
                <c:pt idx="181">
                  <c:v>-87.789938840287178</c:v>
                </c:pt>
                <c:pt idx="182">
                  <c:v>-87.860907428774453</c:v>
                </c:pt>
                <c:pt idx="183">
                  <c:v>-87.930749364665317</c:v>
                </c:pt>
                <c:pt idx="184">
                  <c:v>-87.999501172871135</c:v>
                </c:pt>
                <c:pt idx="185">
                  <c:v>-88.067198833584726</c:v>
                </c:pt>
                <c:pt idx="186">
                  <c:v>-88.13387779912307</c:v>
                </c:pt>
                <c:pt idx="187">
                  <c:v>-88.199573010635618</c:v>
                </c:pt>
                <c:pt idx="188">
                  <c:v>-88.264318914677858</c:v>
                </c:pt>
                <c:pt idx="189">
                  <c:v>-88.32814947964934</c:v>
                </c:pt>
                <c:pt idx="190">
                  <c:v>-88.391098212096693</c:v>
                </c:pt>
                <c:pt idx="191">
                  <c:v>-88.453198172882352</c:v>
                </c:pt>
                <c:pt idx="192">
                  <c:v>-88.514481993219789</c:v>
                </c:pt>
                <c:pt idx="193">
                  <c:v>-88.574981890577078</c:v>
                </c:pt>
                <c:pt idx="194">
                  <c:v>-88.63472968445069</c:v>
                </c:pt>
                <c:pt idx="195">
                  <c:v>-88.693756812011443</c:v>
                </c:pt>
                <c:pt idx="196">
                  <c:v>-88.752094343625572</c:v>
                </c:pt>
                <c:pt idx="197">
                  <c:v>-88.809772998253464</c:v>
                </c:pt>
                <c:pt idx="198">
                  <c:v>-88.866823158729289</c:v>
                </c:pt>
                <c:pt idx="199">
                  <c:v>-88.923274886924958</c:v>
                </c:pt>
                <c:pt idx="200">
                  <c:v>-88.979157938801933</c:v>
                </c:pt>
                <c:pt idx="201">
                  <c:v>-89.034501779354542</c:v>
                </c:pt>
                <c:pt idx="202">
                  <c:v>-89.089335597449164</c:v>
                </c:pt>
                <c:pt idx="203">
                  <c:v>-89.143688320563143</c:v>
                </c:pt>
                <c:pt idx="204">
                  <c:v>-89.197588629427869</c:v>
                </c:pt>
                <c:pt idx="205">
                  <c:v>-89.251064972580579</c:v>
                </c:pt>
                <c:pt idx="206">
                  <c:v>-89.304145580829328</c:v>
                </c:pt>
                <c:pt idx="207">
                  <c:v>-89.356858481636209</c:v>
                </c:pt>
                <c:pt idx="208">
                  <c:v>-89.409231513423222</c:v>
                </c:pt>
                <c:pt idx="209">
                  <c:v>-89.461292339806135</c:v>
                </c:pt>
                <c:pt idx="210">
                  <c:v>-89.513068463761243</c:v>
                </c:pt>
                <c:pt idx="211">
                  <c:v>-89.564587241730223</c:v>
                </c:pt>
                <c:pt idx="212">
                  <c:v>-89.615875897668104</c:v>
                </c:pt>
                <c:pt idx="213">
                  <c:v>-89.666961537040109</c:v>
                </c:pt>
                <c:pt idx="214">
                  <c:v>-89.717871160771963</c:v>
                </c:pt>
                <c:pt idx="215">
                  <c:v>-89.768631679159952</c:v>
                </c:pt>
                <c:pt idx="216">
                  <c:v>-89.819269925745488</c:v>
                </c:pt>
                <c:pt idx="217">
                  <c:v>-89.869812671159934</c:v>
                </c:pt>
                <c:pt idx="218">
                  <c:v>-89.920286636945335</c:v>
                </c:pt>
                <c:pt idx="219">
                  <c:v>-89.970718509356388</c:v>
                </c:pt>
                <c:pt idx="220">
                  <c:v>-90.021134953149257</c:v>
                </c:pt>
                <c:pt idx="221">
                  <c:v>-90.071562625363214</c:v>
                </c:pt>
                <c:pt idx="222">
                  <c:v>-90.122028189099922</c:v>
                </c:pt>
                <c:pt idx="223">
                  <c:v>-90.172558327307087</c:v>
                </c:pt>
                <c:pt idx="224">
                  <c:v>-90.223179756570801</c:v>
                </c:pt>
                <c:pt idx="225">
                  <c:v>-90.273919240923675</c:v>
                </c:pt>
                <c:pt idx="226">
                  <c:v>-90.32480360567304</c:v>
                </c:pt>
                <c:pt idx="227">
                  <c:v>-90.375859751255661</c:v>
                </c:pt>
                <c:pt idx="228">
                  <c:v>-90.427114667124201</c:v>
                </c:pt>
                <c:pt idx="229">
                  <c:v>-90.478595445671544</c:v>
                </c:pt>
                <c:pt idx="230">
                  <c:v>-90.530329296197522</c:v>
                </c:pt>
                <c:pt idx="231">
                  <c:v>-90.58234355892462</c:v>
                </c:pt>
                <c:pt idx="232">
                  <c:v>-90.634665719067556</c:v>
                </c:pt>
                <c:pt idx="233">
                  <c:v>-90.687323420962514</c:v>
                </c:pt>
                <c:pt idx="234">
                  <c:v>-90.740344482260952</c:v>
                </c:pt>
                <c:pt idx="235">
                  <c:v>-90.79375690819397</c:v>
                </c:pt>
                <c:pt idx="236">
                  <c:v>-90.847588905912019</c:v>
                </c:pt>
                <c:pt idx="237">
                  <c:v>-90.901868898905263</c:v>
                </c:pt>
                <c:pt idx="238">
                  <c:v>-90.956625541510036</c:v>
                </c:pt>
                <c:pt idx="239">
                  <c:v>-91.011887733506001</c:v>
                </c:pt>
                <c:pt idx="240">
                  <c:v>-91.067684634809183</c:v>
                </c:pt>
                <c:pt idx="241">
                  <c:v>-91.124045680265851</c:v>
                </c:pt>
                <c:pt idx="242">
                  <c:v>-91.181000594551563</c:v>
                </c:pt>
                <c:pt idx="243">
                  <c:v>-91.238579407180524</c:v>
                </c:pt>
                <c:pt idx="244">
                  <c:v>-91.29681246762911</c:v>
                </c:pt>
                <c:pt idx="245">
                  <c:v>-91.355730460578471</c:v>
                </c:pt>
                <c:pt idx="246">
                  <c:v>-91.415364421279762</c:v>
                </c:pt>
                <c:pt idx="247">
                  <c:v>-91.47574575104646</c:v>
                </c:pt>
                <c:pt idx="248">
                  <c:v>-91.536906232877101</c:v>
                </c:pt>
                <c:pt idx="249">
                  <c:v>-91.598878047212239</c:v>
                </c:pt>
                <c:pt idx="250">
                  <c:v>-91.661693787828881</c:v>
                </c:pt>
                <c:pt idx="251">
                  <c:v>-91.725386477875162</c:v>
                </c:pt>
                <c:pt idx="252">
                  <c:v>-91.789989586048577</c:v>
                </c:pt>
                <c:pt idx="253">
                  <c:v>-91.855537042919522</c:v>
                </c:pt>
                <c:pt idx="254">
                  <c:v>-91.922063257402968</c:v>
                </c:pt>
                <c:pt idx="255">
                  <c:v>-91.989603133379362</c:v>
                </c:pt>
                <c:pt idx="256">
                  <c:v>-92.058192086466804</c:v>
                </c:pt>
                <c:pt idx="257">
                  <c:v>-92.127866060944882</c:v>
                </c:pt>
                <c:pt idx="258">
                  <c:v>-92.198661546831246</c:v>
                </c:pt>
                <c:pt idx="259">
                  <c:v>-92.270615597110435</c:v>
                </c:pt>
                <c:pt idx="260">
                  <c:v>-92.343765845114973</c:v>
                </c:pt>
                <c:pt idx="261">
                  <c:v>-92.41815052205726</c:v>
                </c:pt>
                <c:pt idx="262">
                  <c:v>-92.493808474711159</c:v>
                </c:pt>
                <c:pt idx="263">
                  <c:v>-92.570779183240262</c:v>
                </c:pt>
                <c:pt idx="264">
                  <c:v>-92.649102779170903</c:v>
                </c:pt>
                <c:pt idx="265">
                  <c:v>-92.728820063505069</c:v>
                </c:pt>
                <c:pt idx="266">
                  <c:v>-92.809972524969822</c:v>
                </c:pt>
                <c:pt idx="267">
                  <c:v>-92.89260235839653</c:v>
                </c:pt>
                <c:pt idx="268">
                  <c:v>-92.97675248322544</c:v>
                </c:pt>
                <c:pt idx="269">
                  <c:v>-93.062466562126403</c:v>
                </c:pt>
                <c:pt idx="270">
                  <c:v>-93.149789019729056</c:v>
                </c:pt>
                <c:pt idx="271">
                  <c:v>-93.238765061451872</c:v>
                </c:pt>
                <c:pt idx="272">
                  <c:v>-93.329440692420448</c:v>
                </c:pt>
                <c:pt idx="273">
                  <c:v>-93.421862736461975</c:v>
                </c:pt>
                <c:pt idx="274">
                  <c:v>-93.516078855164182</c:v>
                </c:pt>
                <c:pt idx="275">
                  <c:v>-93.612137566982511</c:v>
                </c:pt>
                <c:pt idx="276">
                  <c:v>-93.710088266380254</c:v>
                </c:pt>
                <c:pt idx="277">
                  <c:v>-93.809981242983739</c:v>
                </c:pt>
                <c:pt idx="278">
                  <c:v>-93.911867700732088</c:v>
                </c:pt>
                <c:pt idx="279">
                  <c:v>-94.015799777001561</c:v>
                </c:pt>
                <c:pt idx="280">
                  <c:v>-94.121830561679758</c:v>
                </c:pt>
                <c:pt idx="281">
                  <c:v>-94.230014116164355</c:v>
                </c:pt>
                <c:pt idx="282">
                  <c:v>-94.340405492259919</c:v>
                </c:pt>
                <c:pt idx="283">
                  <c:v>-94.453060750940978</c:v>
                </c:pt>
                <c:pt idx="284">
                  <c:v>-94.568036980950552</c:v>
                </c:pt>
                <c:pt idx="285">
                  <c:v>-94.685392317197241</c:v>
                </c:pt>
                <c:pt idx="286">
                  <c:v>-94.805185958915558</c:v>
                </c:pt>
                <c:pt idx="287">
                  <c:v>-94.927478187546114</c:v>
                </c:pt>
                <c:pt idx="288">
                  <c:v>-95.052330384294578</c:v>
                </c:pt>
                <c:pt idx="289">
                  <c:v>-95.179805047320201</c:v>
                </c:pt>
                <c:pt idx="290">
                  <c:v>-95.309965808505922</c:v>
                </c:pt>
                <c:pt idx="291">
                  <c:v>-95.44287744975405</c:v>
                </c:pt>
                <c:pt idx="292">
                  <c:v>-95.57860591875361</c:v>
                </c:pt>
                <c:pt idx="293">
                  <c:v>-95.717218344154048</c:v>
                </c:pt>
                <c:pt idx="294">
                  <c:v>-95.858783050084227</c:v>
                </c:pt>
                <c:pt idx="295">
                  <c:v>-96.003369569945136</c:v>
                </c:pt>
                <c:pt idx="296">
                  <c:v>-96.151048659403699</c:v>
                </c:pt>
                <c:pt idx="297">
                  <c:v>-96.301892308510361</c:v>
                </c:pt>
                <c:pt idx="298">
                  <c:v>-96.455973752857361</c:v>
                </c:pt>
                <c:pt idx="299">
                  <c:v>-96.613367483690809</c:v>
                </c:pt>
                <c:pt idx="300">
                  <c:v>-96.774149256885764</c:v>
                </c:pt>
                <c:pt idx="301">
                  <c:v>-96.938396100685324</c:v>
                </c:pt>
                <c:pt idx="302">
                  <c:v>-97.10618632210408</c:v>
                </c:pt>
                <c:pt idx="303">
                  <c:v>-97.277599511887885</c:v>
                </c:pt>
                <c:pt idx="304">
                  <c:v>-97.452716547916822</c:v>
                </c:pt>
                <c:pt idx="305">
                  <c:v>-97.631619596935877</c:v>
                </c:pt>
                <c:pt idx="306">
                  <c:v>-97.814392114487916</c:v>
                </c:pt>
                <c:pt idx="307">
                  <c:v>-98.001118842923049</c:v>
                </c:pt>
                <c:pt idx="308">
                  <c:v>-98.191885807347958</c:v>
                </c:pt>
                <c:pt idx="309">
                  <c:v>-98.38678030937912</c:v>
                </c:pt>
                <c:pt idx="310">
                  <c:v>-98.585890918553162</c:v>
                </c:pt>
                <c:pt idx="311">
                  <c:v>-98.789307461246409</c:v>
                </c:pt>
                <c:pt idx="312">
                  <c:v>-98.997121006948746</c:v>
                </c:pt>
                <c:pt idx="313">
                  <c:v>-99.209423851731714</c:v>
                </c:pt>
                <c:pt idx="314">
                  <c:v>-99.426309498748566</c:v>
                </c:pt>
                <c:pt idx="315">
                  <c:v>-99.647872635596741</c:v>
                </c:pt>
                <c:pt idx="316">
                  <c:v>-99.874209108370522</c:v>
                </c:pt>
                <c:pt idx="317">
                  <c:v>-100.10541589222873</c:v>
                </c:pt>
                <c:pt idx="318">
                  <c:v>-100.34159105829838</c:v>
                </c:pt>
                <c:pt idx="319">
                  <c:v>-100.58283373672998</c:v>
                </c:pt>
                <c:pt idx="320">
                  <c:v>-100.82924407572499</c:v>
                </c:pt>
                <c:pt idx="321">
                  <c:v>-101.08092319634476</c:v>
                </c:pt>
                <c:pt idx="322">
                  <c:v>-101.33797314291611</c:v>
                </c:pt>
                <c:pt idx="323">
                  <c:v>-101.60049682884826</c:v>
                </c:pt>
                <c:pt idx="324">
                  <c:v>-101.86859797767032</c:v>
                </c:pt>
                <c:pt idx="325">
                  <c:v>-102.14238105910619</c:v>
                </c:pt>
                <c:pt idx="326">
                  <c:v>-102.4219512200024</c:v>
                </c:pt>
                <c:pt idx="327">
                  <c:v>-102.70741420992752</c:v>
                </c:pt>
                <c:pt idx="328">
                  <c:v>-102.99887630126501</c:v>
                </c:pt>
                <c:pt idx="329">
                  <c:v>-103.29644420362825</c:v>
                </c:pt>
                <c:pt idx="330">
                  <c:v>-103.60022497242655</c:v>
                </c:pt>
                <c:pt idx="331">
                  <c:v>-103.91032591142398</c:v>
                </c:pt>
                <c:pt idx="332">
                  <c:v>-104.22685446913358</c:v>
                </c:pt>
                <c:pt idx="333">
                  <c:v>-104.54991812890292</c:v>
                </c:pt>
                <c:pt idx="334">
                  <c:v>-104.87962429254978</c:v>
                </c:pt>
                <c:pt idx="335">
                  <c:v>-105.21608015742243</c:v>
                </c:pt>
                <c:pt idx="336">
                  <c:v>-105.55939258676359</c:v>
                </c:pt>
                <c:pt idx="337">
                  <c:v>-105.90966797327445</c:v>
                </c:pt>
                <c:pt idx="338">
                  <c:v>-106.26701209577871</c:v>
                </c:pt>
                <c:pt idx="339">
                  <c:v>-106.63152996890709</c:v>
                </c:pt>
                <c:pt idx="340">
                  <c:v>-107.00332568573073</c:v>
                </c:pt>
                <c:pt idx="341">
                  <c:v>-107.38250225328569</c:v>
                </c:pt>
                <c:pt idx="342">
                  <c:v>-107.76916142094953</c:v>
                </c:pt>
                <c:pt idx="343">
                  <c:v>-108.1634035016381</c:v>
                </c:pt>
                <c:pt idx="344">
                  <c:v>-108.56532718581475</c:v>
                </c:pt>
                <c:pt idx="345">
                  <c:v>-108.97502934831499</c:v>
                </c:pt>
                <c:pt idx="346">
                  <c:v>-109.39260484801018</c:v>
                </c:pt>
                <c:pt idx="347">
                  <c:v>-109.8181463203498</c:v>
                </c:pt>
                <c:pt idx="348">
                  <c:v>-110.25174396285006</c:v>
                </c:pt>
                <c:pt idx="349">
                  <c:v>-110.69348531360794</c:v>
                </c:pt>
                <c:pt idx="350">
                  <c:v>-111.14345502295593</c:v>
                </c:pt>
                <c:pt idx="351">
                  <c:v>-111.60173461839481</c:v>
                </c:pt>
                <c:pt idx="352">
                  <c:v>-112.06840226297514</c:v>
                </c:pt>
                <c:pt idx="353">
                  <c:v>-112.54353250733415</c:v>
                </c:pt>
                <c:pt idx="354">
                  <c:v>-113.02719603564351</c:v>
                </c:pt>
                <c:pt idx="355">
                  <c:v>-113.51945940575078</c:v>
                </c:pt>
                <c:pt idx="356">
                  <c:v>-114.02038478388079</c:v>
                </c:pt>
                <c:pt idx="357">
                  <c:v>-114.53002967429762</c:v>
                </c:pt>
                <c:pt idx="358">
                  <c:v>-115.04844664441369</c:v>
                </c:pt>
                <c:pt idx="359">
                  <c:v>-115.57568304590838</c:v>
                </c:pt>
                <c:pt idx="360">
                  <c:v>-116.11178073250581</c:v>
                </c:pt>
                <c:pt idx="361">
                  <c:v>-116.65677577515952</c:v>
                </c:pt>
                <c:pt idx="362">
                  <c:v>-117.21069817550617</c:v>
                </c:pt>
                <c:pt idx="363">
                  <c:v>-117.77357157856605</c:v>
                </c:pt>
                <c:pt idx="364">
                  <c:v>-118.34541298580061</c:v>
                </c:pt>
                <c:pt idx="365">
                  <c:v>-118.92623246977836</c:v>
                </c:pt>
                <c:pt idx="366">
                  <c:v>-119.5160328918444</c:v>
                </c:pt>
                <c:pt idx="367">
                  <c:v>-120.11480962435039</c:v>
                </c:pt>
                <c:pt idx="368">
                  <c:v>-120.72255027916061</c:v>
                </c:pt>
                <c:pt idx="369">
                  <c:v>-121.33923444430869</c:v>
                </c:pt>
                <c:pt idx="370">
                  <c:v>-121.96483343085279</c:v>
                </c:pt>
                <c:pt idx="371">
                  <c:v>-122.5993100321264</c:v>
                </c:pt>
                <c:pt idx="372">
                  <c:v>-123.24261829774451</c:v>
                </c:pt>
                <c:pt idx="373">
                  <c:v>-123.89470332485602</c:v>
                </c:pt>
                <c:pt idx="374">
                  <c:v>-124.55550106927086</c:v>
                </c:pt>
                <c:pt idx="375">
                  <c:v>-125.22493817918307</c:v>
                </c:pt>
                <c:pt idx="376">
                  <c:v>-125.90293185430265</c:v>
                </c:pt>
                <c:pt idx="377">
                  <c:v>-126.58938973324436</c:v>
                </c:pt>
                <c:pt idx="378">
                  <c:v>-127.28420981205383</c:v>
                </c:pt>
                <c:pt idx="379">
                  <c:v>-127.98728039671244</c:v>
                </c:pt>
                <c:pt idx="380">
                  <c:v>-128.69848009240329</c:v>
                </c:pt>
                <c:pt idx="381">
                  <c:v>-129.4176778322032</c:v>
                </c:pt>
                <c:pt idx="382">
                  <c:v>-130.14473294771085</c:v>
                </c:pt>
                <c:pt idx="383">
                  <c:v>-130.87949528390314</c:v>
                </c:pt>
                <c:pt idx="384">
                  <c:v>-131.62180536025105</c:v>
                </c:pt>
                <c:pt idx="385">
                  <c:v>-132.37149457981354</c:v>
                </c:pt>
                <c:pt idx="386">
                  <c:v>-133.12838548767493</c:v>
                </c:pt>
                <c:pt idx="387">
                  <c:v>-133.89229207966969</c:v>
                </c:pt>
                <c:pt idx="388">
                  <c:v>-134.66302016190608</c:v>
                </c:pt>
                <c:pt idx="389">
                  <c:v>-135.4403677611069</c:v>
                </c:pt>
                <c:pt idx="390">
                  <c:v>-136.22412558527617</c:v>
                </c:pt>
                <c:pt idx="391">
                  <c:v>-137.01407753366567</c:v>
                </c:pt>
                <c:pt idx="392">
                  <c:v>-137.81000125445945</c:v>
                </c:pt>
                <c:pt idx="393">
                  <c:v>-138.61166874805187</c:v>
                </c:pt>
                <c:pt idx="394">
                  <c:v>-139.41884701322735</c:v>
                </c:pt>
                <c:pt idx="395">
                  <c:v>-140.2312987330329</c:v>
                </c:pt>
                <c:pt idx="396">
                  <c:v>-141.04878299660211</c:v>
                </c:pt>
                <c:pt idx="397">
                  <c:v>-141.87105605272413</c:v>
                </c:pt>
                <c:pt idx="398">
                  <c:v>-142.6978720905044</c:v>
                </c:pt>
                <c:pt idx="399">
                  <c:v>-143.52898404207804</c:v>
                </c:pt>
                <c:pt idx="400">
                  <c:v>-144.36414440200522</c:v>
                </c:pt>
                <c:pt idx="401">
                  <c:v>-145.20310605770857</c:v>
                </c:pt>
                <c:pt idx="402">
                  <c:v>-146.04562312511803</c:v>
                </c:pt>
                <c:pt idx="403">
                  <c:v>-146.89145178355025</c:v>
                </c:pt>
                <c:pt idx="404">
                  <c:v>-147.74035110380794</c:v>
                </c:pt>
                <c:pt idx="405">
                  <c:v>-148.59208386349371</c:v>
                </c:pt>
                <c:pt idx="406">
                  <c:v>-149.44641734363142</c:v>
                </c:pt>
                <c:pt idx="407">
                  <c:v>-150.30312410085227</c:v>
                </c:pt>
                <c:pt idx="408">
                  <c:v>-151.16198270962607</c:v>
                </c:pt>
                <c:pt idx="409">
                  <c:v>-152.0227784693235</c:v>
                </c:pt>
                <c:pt idx="410">
                  <c:v>-152.88530407122673</c:v>
                </c:pt>
                <c:pt idx="411">
                  <c:v>-153.74936022101801</c:v>
                </c:pt>
                <c:pt idx="412">
                  <c:v>-154.61475621270145</c:v>
                </c:pt>
                <c:pt idx="413">
                  <c:v>-155.48131045038787</c:v>
                </c:pt>
                <c:pt idx="414">
                  <c:v>-156.34885091487041</c:v>
                </c:pt>
                <c:pt idx="415">
                  <c:v>-157.21721557242077</c:v>
                </c:pt>
                <c:pt idx="416">
                  <c:v>-158.08625272375988</c:v>
                </c:pt>
                <c:pt idx="417">
                  <c:v>-158.95582129167099</c:v>
                </c:pt>
                <c:pt idx="418">
                  <c:v>-159.82579104623352</c:v>
                </c:pt>
                <c:pt idx="419">
                  <c:v>-160.69604276714441</c:v>
                </c:pt>
                <c:pt idx="420">
                  <c:v>-161.56646834307858</c:v>
                </c:pt>
                <c:pt idx="421">
                  <c:v>-162.43697080847224</c:v>
                </c:pt>
                <c:pt idx="422">
                  <c:v>-163.30746431853746</c:v>
                </c:pt>
                <c:pt idx="423">
                  <c:v>-164.17787406370408</c:v>
                </c:pt>
                <c:pt idx="424">
                  <c:v>-165.04813612501309</c:v>
                </c:pt>
                <c:pt idx="425">
                  <c:v>-165.91819727231794</c:v>
                </c:pt>
                <c:pt idx="426">
                  <c:v>-166.78801470740208</c:v>
                </c:pt>
                <c:pt idx="427">
                  <c:v>-167.65755575436125</c:v>
                </c:pt>
                <c:pt idx="428">
                  <c:v>-168.52679749979359</c:v>
                </c:pt>
                <c:pt idx="429">
                  <c:v>-169.39572638550695</c:v>
                </c:pt>
                <c:pt idx="430">
                  <c:v>-170.26433775656142</c:v>
                </c:pt>
                <c:pt idx="431">
                  <c:v>-171.13263536758828</c:v>
                </c:pt>
                <c:pt idx="432">
                  <c:v>-172.00063085037024</c:v>
                </c:pt>
                <c:pt idx="433">
                  <c:v>-172.86834314573605</c:v>
                </c:pt>
                <c:pt idx="434">
                  <c:v>-173.73579790282574</c:v>
                </c:pt>
                <c:pt idx="435">
                  <c:v>-174.60302684880861</c:v>
                </c:pt>
                <c:pt idx="436">
                  <c:v>-175.47006713212176</c:v>
                </c:pt>
                <c:pt idx="437">
                  <c:v>-176.33696064228073</c:v>
                </c:pt>
                <c:pt idx="438">
                  <c:v>-177.20375330929718</c:v>
                </c:pt>
                <c:pt idx="439">
                  <c:v>-178.07049438570775</c:v>
                </c:pt>
                <c:pt idx="440">
                  <c:v>-178.9372357141938</c:v>
                </c:pt>
                <c:pt idx="441">
                  <c:v>-179.80403098374981</c:v>
                </c:pt>
                <c:pt idx="442">
                  <c:v>179.32906502266968</c:v>
                </c:pt>
                <c:pt idx="443">
                  <c:v>178.46199718610296</c:v>
                </c:pt>
                <c:pt idx="444">
                  <c:v>177.59471081222577</c:v>
                </c:pt>
                <c:pt idx="445">
                  <c:v>176.72715239177651</c:v>
                </c:pt>
                <c:pt idx="446">
                  <c:v>175.8592703578509</c:v>
                </c:pt>
                <c:pt idx="447">
                  <c:v>174.99101583713266</c:v>
                </c:pt>
                <c:pt idx="448">
                  <c:v>174.12234339210906</c:v>
                </c:pt>
                <c:pt idx="449">
                  <c:v>173.25321175129389</c:v>
                </c:pt>
                <c:pt idx="450">
                  <c:v>172.38358452444146</c:v>
                </c:pt>
                <c:pt idx="451">
                  <c:v>171.51343089970692</c:v>
                </c:pt>
                <c:pt idx="452">
                  <c:v>170.64272631966438</c:v>
                </c:pt>
                <c:pt idx="453">
                  <c:v>169.77145313306517</c:v>
                </c:pt>
                <c:pt idx="454">
                  <c:v>168.89960121918583</c:v>
                </c:pt>
                <c:pt idx="455">
                  <c:v>168.02716858159368</c:v>
                </c:pt>
                <c:pt idx="456">
                  <c:v>167.15416190815219</c:v>
                </c:pt>
                <c:pt idx="457">
                  <c:v>166.28059709408078</c:v>
                </c:pt>
                <c:pt idx="458">
                  <c:v>165.40649972492466</c:v>
                </c:pt>
                <c:pt idx="459">
                  <c:v>164.53190551631897</c:v>
                </c:pt>
                <c:pt idx="460">
                  <c:v>163.65686070751229</c:v>
                </c:pt>
                <c:pt idx="461">
                  <c:v>162.78142240571134</c:v>
                </c:pt>
                <c:pt idx="462">
                  <c:v>161.90565887844056</c:v>
                </c:pt>
                <c:pt idx="463">
                  <c:v>161.02964979127455</c:v>
                </c:pt>
                <c:pt idx="464">
                  <c:v>160.15348638850924</c:v>
                </c:pt>
                <c:pt idx="465">
                  <c:v>159.27727161457307</c:v>
                </c:pt>
                <c:pt idx="466">
                  <c:v>158.4011201742606</c:v>
                </c:pt>
                <c:pt idx="467">
                  <c:v>157.52515853019236</c:v>
                </c:pt>
                <c:pt idx="468">
                  <c:v>156.64952483625794</c:v>
                </c:pt>
                <c:pt idx="469">
                  <c:v>155.77436880619518</c:v>
                </c:pt>
                <c:pt idx="470">
                  <c:v>154.89985151688319</c:v>
                </c:pt>
                <c:pt idx="471">
                  <c:v>154.02614514638549</c:v>
                </c:pt>
                <c:pt idx="472">
                  <c:v>153.15343264726866</c:v>
                </c:pt>
                <c:pt idx="473">
                  <c:v>152.28190735621322</c:v>
                </c:pt>
                <c:pt idx="474">
                  <c:v>151.41177254146612</c:v>
                </c:pt>
                <c:pt idx="475">
                  <c:v>150.54324089020383</c:v>
                </c:pt>
                <c:pt idx="476">
                  <c:v>149.67653393840152</c:v>
                </c:pt>
                <c:pt idx="477">
                  <c:v>148.8118814463285</c:v>
                </c:pt>
                <c:pt idx="478">
                  <c:v>147.94952072328587</c:v>
                </c:pt>
                <c:pt idx="479">
                  <c:v>147.08969590569242</c:v>
                </c:pt>
                <c:pt idx="480">
                  <c:v>146.23265719305974</c:v>
                </c:pt>
                <c:pt idx="481">
                  <c:v>145.37866004681916</c:v>
                </c:pt>
                <c:pt idx="482">
                  <c:v>144.52796435731048</c:v>
                </c:pt>
                <c:pt idx="483">
                  <c:v>143.68083358456201</c:v>
                </c:pt>
                <c:pt idx="484">
                  <c:v>142.83753387872125</c:v>
                </c:pt>
                <c:pt idx="485">
                  <c:v>141.99833318619423</c:v>
                </c:pt>
                <c:pt idx="486">
                  <c:v>141.16350034765975</c:v>
                </c:pt>
                <c:pt idx="487">
                  <c:v>140.33330419415617</c:v>
                </c:pt>
                <c:pt idx="488">
                  <c:v>139.50801264743217</c:v>
                </c:pt>
                <c:pt idx="489">
                  <c:v>138.68789183063274</c:v>
                </c:pt>
                <c:pt idx="490">
                  <c:v>137.87320519523865</c:v>
                </c:pt>
                <c:pt idx="491">
                  <c:v>137.06421266992939</c:v>
                </c:pt>
                <c:pt idx="492">
                  <c:v>136.26116983675496</c:v>
                </c:pt>
                <c:pt idx="493">
                  <c:v>135.4643271396381</c:v>
                </c:pt>
                <c:pt idx="494">
                  <c:v>134.6739291298305</c:v>
                </c:pt>
                <c:pt idx="495">
                  <c:v>133.89021375249646</c:v>
                </c:pt>
                <c:pt idx="496">
                  <c:v>133.11341167811972</c:v>
                </c:pt>
                <c:pt idx="497">
                  <c:v>132.34374568190731</c:v>
                </c:pt>
                <c:pt idx="498">
                  <c:v>131.58143007385709</c:v>
                </c:pt>
                <c:pt idx="499">
                  <c:v>130.82667018159199</c:v>
                </c:pt>
                <c:pt idx="500">
                  <c:v>130.07966188754634</c:v>
                </c:pt>
                <c:pt idx="501">
                  <c:v>129.3405912215342</c:v>
                </c:pt>
                <c:pt idx="502">
                  <c:v>128.60963400922475</c:v>
                </c:pt>
                <c:pt idx="503">
                  <c:v>127.88695557653737</c:v>
                </c:pt>
                <c:pt idx="504">
                  <c:v>127.17271050949546</c:v>
                </c:pt>
                <c:pt idx="505">
                  <c:v>126.46704246863341</c:v>
                </c:pt>
                <c:pt idx="506">
                  <c:v>125.77008405664606</c:v>
                </c:pt>
                <c:pt idx="507">
                  <c:v>125.08195673758853</c:v>
                </c:pt>
                <c:pt idx="508">
                  <c:v>124.402770805613</c:v>
                </c:pt>
                <c:pt idx="509">
                  <c:v>123.73262540094468</c:v>
                </c:pt>
                <c:pt idx="510">
                  <c:v>123.07160857054508</c:v>
                </c:pt>
                <c:pt idx="511">
                  <c:v>122.41979737072248</c:v>
                </c:pt>
                <c:pt idx="512">
                  <c:v>121.77725800878522</c:v>
                </c:pt>
                <c:pt idx="513">
                  <c:v>121.14404602072098</c:v>
                </c:pt>
                <c:pt idx="514">
                  <c:v>120.52020648181384</c:v>
                </c:pt>
                <c:pt idx="515">
                  <c:v>119.905774247059</c:v>
                </c:pt>
                <c:pt idx="516">
                  <c:v>119.30077421824703</c:v>
                </c:pt>
                <c:pt idx="517">
                  <c:v>118.70522163460311</c:v>
                </c:pt>
                <c:pt idx="518">
                  <c:v>118.11912238393221</c:v>
                </c:pt>
                <c:pt idx="519">
                  <c:v>117.54247333128927</c:v>
                </c:pt>
                <c:pt idx="520">
                  <c:v>116.97526266230794</c:v>
                </c:pt>
                <c:pt idx="521">
                  <c:v>116.41747023842818</c:v>
                </c:pt>
                <c:pt idx="522">
                  <c:v>115.86906796141005</c:v>
                </c:pt>
                <c:pt idx="523">
                  <c:v>115.33002014465416</c:v>
                </c:pt>
                <c:pt idx="524">
                  <c:v>114.80028388901341</c:v>
                </c:pt>
                <c:pt idx="525">
                  <c:v>114.27980946094026</c:v>
                </c:pt>
                <c:pt idx="526">
                  <c:v>113.76854067097865</c:v>
                </c:pt>
                <c:pt idx="527">
                  <c:v>113.266415250771</c:v>
                </c:pt>
                <c:pt idx="528">
                  <c:v>112.77336522692856</c:v>
                </c:pt>
                <c:pt idx="529">
                  <c:v>112.28931729026294</c:v>
                </c:pt>
                <c:pt idx="530">
                  <c:v>111.81419315905143</c:v>
                </c:pt>
                <c:pt idx="531">
                  <c:v>111.34790993515016</c:v>
                </c:pt>
                <c:pt idx="532">
                  <c:v>110.89038045192993</c:v>
                </c:pt>
                <c:pt idx="533">
                  <c:v>110.4415136131412</c:v>
                </c:pt>
                <c:pt idx="534">
                  <c:v>110.00121472195998</c:v>
                </c:pt>
                <c:pt idx="535">
                  <c:v>109.5693857995808</c:v>
                </c:pt>
                <c:pt idx="536">
                  <c:v>109.145925892856</c:v>
                </c:pt>
                <c:pt idx="537">
                  <c:v>108.73073137057125</c:v>
                </c:pt>
                <c:pt idx="538">
                  <c:v>108.32369620806814</c:v>
                </c:pt>
                <c:pt idx="539">
                  <c:v>107.92471226000274</c:v>
                </c:pt>
                <c:pt idx="540">
                  <c:v>107.53366952111894</c:v>
                </c:pt>
                <c:pt idx="541">
                  <c:v>107.15045637498986</c:v>
                </c:pt>
              </c:numCache>
            </c:numRef>
          </c:yVal>
          <c:smooth val="1"/>
          <c:extLst>
            <c:ext xmlns:c16="http://schemas.microsoft.com/office/drawing/2014/chart" uri="{C3380CC4-5D6E-409C-BE32-E72D297353CC}">
              <c16:uniqueId val="{00000001-1B3F-4802-9751-4D21F96C72BF}"/>
            </c:ext>
          </c:extLst>
        </c:ser>
        <c:dLbls>
          <c:showLegendKey val="0"/>
          <c:showVal val="0"/>
          <c:showCatName val="0"/>
          <c:showSerName val="0"/>
          <c:showPercent val="0"/>
          <c:showBubbleSize val="0"/>
        </c:dLbls>
        <c:axId val="385829504"/>
        <c:axId val="385827968"/>
      </c:scatterChart>
      <c:valAx>
        <c:axId val="385819776"/>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85821696"/>
        <c:crosses val="autoZero"/>
        <c:crossBetween val="midCat"/>
      </c:valAx>
      <c:valAx>
        <c:axId val="385821696"/>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85819776"/>
        <c:crosses val="autoZero"/>
        <c:crossBetween val="midCat"/>
        <c:majorUnit val="20"/>
        <c:minorUnit val="10"/>
      </c:valAx>
      <c:valAx>
        <c:axId val="385827968"/>
        <c:scaling>
          <c:orientation val="minMax"/>
          <c:max val="180"/>
          <c:min val="-180"/>
        </c:scaling>
        <c:delete val="0"/>
        <c:axPos val="r"/>
        <c:numFmt formatCode="General" sourceLinked="1"/>
        <c:majorTickMark val="out"/>
        <c:minorTickMark val="none"/>
        <c:tickLblPos val="nextTo"/>
        <c:crossAx val="385829504"/>
        <c:crosses val="max"/>
        <c:crossBetween val="midCat"/>
        <c:majorUnit val="90"/>
        <c:minorUnit val="45"/>
      </c:valAx>
      <c:valAx>
        <c:axId val="385829504"/>
        <c:scaling>
          <c:logBase val="10"/>
          <c:orientation val="minMax"/>
        </c:scaling>
        <c:delete val="1"/>
        <c:axPos val="b"/>
        <c:numFmt formatCode="0.00" sourceLinked="1"/>
        <c:majorTickMark val="out"/>
        <c:minorTickMark val="none"/>
        <c:tickLblPos val="nextTo"/>
        <c:crossAx val="385827968"/>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Error</a:t>
            </a:r>
            <a:r>
              <a:rPr lang="en-US" baseline="0"/>
              <a:t> Amplifier Transfer</a:t>
            </a:r>
          </a:p>
        </c:rich>
      </c:tx>
      <c:overlay val="0"/>
    </c:title>
    <c:autoTitleDeleted val="0"/>
    <c:plotArea>
      <c:layout/>
      <c:scatterChart>
        <c:scatterStyle val="smoothMarker"/>
        <c:varyColors val="0"/>
        <c:ser>
          <c:idx val="0"/>
          <c:order val="0"/>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CCM_Loop_Modeling_non_isolated!$AQ$19:$AQ$560</c:f>
              <c:numCache>
                <c:formatCode>General</c:formatCode>
                <c:ptCount val="542"/>
                <c:pt idx="0">
                  <c:v>21.461008880333189</c:v>
                </c:pt>
                <c:pt idx="1">
                  <c:v>21.261312935687776</c:v>
                </c:pt>
                <c:pt idx="2">
                  <c:v>21.0616312979033</c:v>
                </c:pt>
                <c:pt idx="3">
                  <c:v>20.861964639042732</c:v>
                </c:pt>
                <c:pt idx="4">
                  <c:v>20.662313662630915</c:v>
                </c:pt>
                <c:pt idx="5">
                  <c:v>20.462679105116841</c:v>
                </c:pt>
                <c:pt idx="6">
                  <c:v>20.263061737402918</c:v>
                </c:pt>
                <c:pt idx="7">
                  <c:v>20.063462366444817</c:v>
                </c:pt>
                <c:pt idx="8">
                  <c:v>19.863881836923174</c:v>
                </c:pt>
                <c:pt idx="9">
                  <c:v>19.664321032992692</c:v>
                </c:pt>
                <c:pt idx="10">
                  <c:v>19.464780880110109</c:v>
                </c:pt>
                <c:pt idx="11">
                  <c:v>19.265262346945654</c:v>
                </c:pt>
                <c:pt idx="12">
                  <c:v>19.065766447380884</c:v>
                </c:pt>
                <c:pt idx="13">
                  <c:v>18.866294242597377</c:v>
                </c:pt>
                <c:pt idx="14">
                  <c:v>18.66684684325941</c:v>
                </c:pt>
                <c:pt idx="15">
                  <c:v>18.467425411795318</c:v>
                </c:pt>
                <c:pt idx="16">
                  <c:v>18.268031164781618</c:v>
                </c:pt>
                <c:pt idx="17">
                  <c:v>18.06866537543382</c:v>
                </c:pt>
                <c:pt idx="18">
                  <c:v>17.869329376209286</c:v>
                </c:pt>
                <c:pt idx="19">
                  <c:v>17.67002456152586</c:v>
                </c:pt>
                <c:pt idx="20">
                  <c:v>17.470752390602215</c:v>
                </c:pt>
                <c:pt idx="21">
                  <c:v>17.271514390423903</c:v>
                </c:pt>
                <c:pt idx="22">
                  <c:v>17.072312158841275</c:v>
                </c:pt>
                <c:pt idx="23">
                  <c:v>16.873147367804005</c:v>
                </c:pt>
                <c:pt idx="24">
                  <c:v>16.674021766738079</c:v>
                </c:pt>
                <c:pt idx="25">
                  <c:v>16.474937186071202</c:v>
                </c:pt>
                <c:pt idx="26">
                  <c:v>16.275895540911826</c:v>
                </c:pt>
                <c:pt idx="27">
                  <c:v>16.076898834889352</c:v>
                </c:pt>
                <c:pt idx="28">
                  <c:v>15.877949164159915</c:v>
                </c:pt>
                <c:pt idx="29">
                  <c:v>15.67904872158609</c:v>
                </c:pt>
                <c:pt idx="30">
                  <c:v>15.48019980109598</c:v>
                </c:pt>
                <c:pt idx="31">
                  <c:v>15.281404802229259</c:v>
                </c:pt>
                <c:pt idx="32">
                  <c:v>15.08266623487647</c:v>
                </c:pt>
                <c:pt idx="33">
                  <c:v>14.883986724219909</c:v>
                </c:pt>
                <c:pt idx="34">
                  <c:v>14.685369015881893</c:v>
                </c:pt>
                <c:pt idx="35">
                  <c:v>14.486815981289782</c:v>
                </c:pt>
                <c:pt idx="36">
                  <c:v>14.288330623264002</c:v>
                </c:pt>
                <c:pt idx="37">
                  <c:v>14.08991608183719</c:v>
                </c:pt>
                <c:pt idx="38">
                  <c:v>13.891575640313022</c:v>
                </c:pt>
                <c:pt idx="39">
                  <c:v>13.693312731571709</c:v>
                </c:pt>
                <c:pt idx="40">
                  <c:v>13.495130944631873</c:v>
                </c:pt>
                <c:pt idx="41">
                  <c:v>13.297034031474428</c:v>
                </c:pt>
                <c:pt idx="42">
                  <c:v>13.099025914139879</c:v>
                </c:pt>
                <c:pt idx="43">
                  <c:v>12.901110692104305</c:v>
                </c:pt>
                <c:pt idx="44">
                  <c:v>12.703292649944576</c:v>
                </c:pt>
                <c:pt idx="45">
                  <c:v>12.505576265298856</c:v>
                </c:pt>
                <c:pt idx="46">
                  <c:v>12.307966217132796</c:v>
                </c:pt>
                <c:pt idx="47">
                  <c:v>12.110467394316917</c:v>
                </c:pt>
                <c:pt idx="48">
                  <c:v>11.913084904524808</c:v>
                </c:pt>
                <c:pt idx="49">
                  <c:v>11.71582408345877</c:v>
                </c:pt>
                <c:pt idx="50">
                  <c:v>11.518690504409834</c:v>
                </c:pt>
                <c:pt idx="51">
                  <c:v>11.321689988160051</c:v>
                </c:pt>
                <c:pt idx="52">
                  <c:v>11.124828613231845</c:v>
                </c:pt>
                <c:pt idx="53">
                  <c:v>10.928112726492083</c:v>
                </c:pt>
                <c:pt idx="54">
                  <c:v>10.73154895411408</c:v>
                </c:pt>
                <c:pt idx="55">
                  <c:v>10.535144212904289</c:v>
                </c:pt>
                <c:pt idx="56">
                  <c:v>10.338905721995006</c:v>
                </c:pt>
                <c:pt idx="57">
                  <c:v>10.142841014907493</c:v>
                </c:pt>
                <c:pt idx="58">
                  <c:v>9.946957951986958</c:v>
                </c:pt>
                <c:pt idx="59">
                  <c:v>9.7512647332089344</c:v>
                </c:pt>
                <c:pt idx="60">
                  <c:v>9.5557699113570038</c:v>
                </c:pt>
                <c:pt idx="61">
                  <c:v>9.3604824055695808</c:v>
                </c:pt>
                <c:pt idx="62">
                  <c:v>9.1654115152507867</c:v>
                </c:pt>
                <c:pt idx="63">
                  <c:v>8.9705669343404484</c:v>
                </c:pt>
                <c:pt idx="64">
                  <c:v>8.7759587659345328</c:v>
                </c:pt>
                <c:pt idx="65">
                  <c:v>8.5815975372457913</c:v>
                </c:pt>
                <c:pt idx="66">
                  <c:v>8.3874942148925076</c:v>
                </c:pt>
                <c:pt idx="67">
                  <c:v>8.1936602204985487</c:v>
                </c:pt>
                <c:pt idx="68">
                  <c:v>8.0001074465871778</c:v>
                </c:pt>
                <c:pt idx="69">
                  <c:v>7.8068482727468913</c:v>
                </c:pt>
                <c:pt idx="70">
                  <c:v>7.6138955820431491</c:v>
                </c:pt>
                <c:pt idx="71">
                  <c:v>7.4212627776470654</c:v>
                </c:pt>
                <c:pt idx="72">
                  <c:v>7.2289637996489926</c:v>
                </c:pt>
                <c:pt idx="73">
                  <c:v>7.0370131420171624</c:v>
                </c:pt>
                <c:pt idx="74">
                  <c:v>6.8454258696606241</c:v>
                </c:pt>
                <c:pt idx="75">
                  <c:v>6.6542176355482603</c:v>
                </c:pt>
                <c:pt idx="76">
                  <c:v>6.4634046978306419</c:v>
                </c:pt>
                <c:pt idx="77">
                  <c:v>6.2730039369061386</c:v>
                </c:pt>
                <c:pt idx="78">
                  <c:v>6.0830328723665801</c:v>
                </c:pt>
                <c:pt idx="79">
                  <c:v>5.8935096797508271</c:v>
                </c:pt>
                <c:pt idx="80">
                  <c:v>5.7044532070278118</c:v>
                </c:pt>
                <c:pt idx="81">
                  <c:v>5.5158829907244762</c:v>
                </c:pt>
                <c:pt idx="82">
                  <c:v>5.327819271605617</c:v>
                </c:pt>
                <c:pt idx="83">
                  <c:v>5.140283009804901</c:v>
                </c:pt>
                <c:pt idx="84">
                  <c:v>4.9532958992994827</c:v>
                </c:pt>
                <c:pt idx="85">
                  <c:v>4.76688038161147</c:v>
                </c:pt>
                <c:pt idx="86">
                  <c:v>4.5810596586111227</c:v>
                </c:pt>
                <c:pt idx="87">
                  <c:v>4.3958577042898401</c:v>
                </c:pt>
                <c:pt idx="88">
                  <c:v>4.2112992753598473</c:v>
                </c:pt>
                <c:pt idx="89">
                  <c:v>4.027409920532155</c:v>
                </c:pt>
                <c:pt idx="90">
                  <c:v>3.8442159883131573</c:v>
                </c:pt>
                <c:pt idx="91">
                  <c:v>3.6617446331545072</c:v>
                </c:pt>
                <c:pt idx="92">
                  <c:v>3.4800238197818318</c:v>
                </c:pt>
                <c:pt idx="93">
                  <c:v>3.2990823255208355</c:v>
                </c:pt>
                <c:pt idx="94">
                  <c:v>3.1189497404326891</c:v>
                </c:pt>
                <c:pt idx="95">
                  <c:v>2.9396564650652452</c:v>
                </c:pt>
                <c:pt idx="96">
                  <c:v>2.7612337056202718</c:v>
                </c:pt>
                <c:pt idx="97">
                  <c:v>2.5837134663341916</c:v>
                </c:pt>
                <c:pt idx="98">
                  <c:v>2.4071285388663015</c:v>
                </c:pt>
                <c:pt idx="99">
                  <c:v>2.2315124884883244</c:v>
                </c:pt>
                <c:pt idx="100">
                  <c:v>2.0568996368674011</c:v>
                </c:pt>
                <c:pt idx="101">
                  <c:v>1.8833250412398719</c:v>
                </c:pt>
                <c:pt idx="102">
                  <c:v>1.7108244697753039</c:v>
                </c:pt>
                <c:pt idx="103">
                  <c:v>1.5394343729378281</c:v>
                </c:pt>
                <c:pt idx="104">
                  <c:v>1.3691918506610643</c:v>
                </c:pt>
                <c:pt idx="105">
                  <c:v>1.2001346151655239</c:v>
                </c:pt>
                <c:pt idx="106">
                  <c:v>1.0323009492602933</c:v>
                </c:pt>
                <c:pt idx="107">
                  <c:v>0.86572965999114504</c:v>
                </c:pt>
                <c:pt idx="108">
                  <c:v>0.70046002751719261</c:v>
                </c:pt>
                <c:pt idx="109">
                  <c:v>0.53653174912187118</c:v>
                </c:pt>
                <c:pt idx="110">
                  <c:v>0.37398487829418847</c:v>
                </c:pt>
                <c:pt idx="111">
                  <c:v>0.21285975884516858</c:v>
                </c:pt>
                <c:pt idx="112">
                  <c:v>5.319695406070038E-2</c:v>
                </c:pt>
                <c:pt idx="113">
                  <c:v>-0.10496282907089852</c:v>
                </c:pt>
                <c:pt idx="114">
                  <c:v>-0.26157882047572861</c:v>
                </c:pt>
                <c:pt idx="115">
                  <c:v>-0.41661027233293318</c:v>
                </c:pt>
                <c:pt idx="116">
                  <c:v>-0.57001654896205767</c:v>
                </c:pt>
                <c:pt idx="117">
                  <c:v>-0.72175722104110707</c:v>
                </c:pt>
                <c:pt idx="118">
                  <c:v>-0.8717921638822812</c:v>
                </c:pt>
                <c:pt idx="119">
                  <c:v>-1.0200816594432411</c:v>
                </c:pt>
                <c:pt idx="120">
                  <c:v>-1.166586501696721</c:v>
                </c:pt>
                <c:pt idx="121">
                  <c:v>-1.3112681049295702</c:v>
                </c:pt>
                <c:pt idx="122">
                  <c:v>-1.4540886144892917</c:v>
                </c:pt>
                <c:pt idx="123">
                  <c:v>-1.5950110194460541</c:v>
                </c:pt>
                <c:pt idx="124">
                  <c:v>-1.7339992665896629</c:v>
                </c:pt>
                <c:pt idx="125">
                  <c:v>-1.8710183751359164</c:v>
                </c:pt>
                <c:pt idx="126">
                  <c:v>-2.006034551476608</c:v>
                </c:pt>
                <c:pt idx="127">
                  <c:v>-2.1390153032715737</c:v>
                </c:pt>
                <c:pt idx="128">
                  <c:v>-2.2699295521511504</c:v>
                </c:pt>
                <c:pt idx="129">
                  <c:v>-2.3987477442761569</c:v>
                </c:pt>
                <c:pt idx="130">
                  <c:v>-2.5254419579856484</c:v>
                </c:pt>
                <c:pt idx="131">
                  <c:v>-2.6499860077570747</c:v>
                </c:pt>
                <c:pt idx="132">
                  <c:v>-2.772355543705523</c:v>
                </c:pt>
                <c:pt idx="133">
                  <c:v>-2.8925281458587393</c:v>
                </c:pt>
                <c:pt idx="134">
                  <c:v>-3.0104834124668467</c:v>
                </c:pt>
                <c:pt idx="135">
                  <c:v>-3.1262030416353874</c:v>
                </c:pt>
                <c:pt idx="136">
                  <c:v>-3.2396709056096995</c:v>
                </c:pt>
                <c:pt idx="137">
                  <c:v>-3.3508731170887214</c:v>
                </c:pt>
                <c:pt idx="138">
                  <c:v>-3.4597980870037235</c:v>
                </c:pt>
                <c:pt idx="139">
                  <c:v>-3.5664365732630872</c:v>
                </c:pt>
                <c:pt idx="140">
                  <c:v>-3.6707817200387631</c:v>
                </c:pt>
                <c:pt idx="141">
                  <c:v>-3.7728290872485455</c:v>
                </c:pt>
                <c:pt idx="142">
                  <c:v>-3.872576669973935</c:v>
                </c:pt>
                <c:pt idx="143">
                  <c:v>-3.9700249076424083</c:v>
                </c:pt>
                <c:pt idx="144">
                  <c:v>-4.0651766828936164</c:v>
                </c:pt>
                <c:pt idx="145">
                  <c:v>-4.1580373101430999</c:v>
                </c:pt>
                <c:pt idx="146">
                  <c:v>-4.2486145139482598</c:v>
                </c:pt>
                <c:pt idx="147">
                  <c:v>-4.3369183973735028</c:v>
                </c:pt>
                <c:pt idx="148">
                  <c:v>-4.4229614006393083</c:v>
                </c:pt>
                <c:pt idx="149">
                  <c:v>-4.5067582504220303</c:v>
                </c:pt>
                <c:pt idx="150">
                  <c:v>-4.5883259002525758</c:v>
                </c:pt>
                <c:pt idx="151">
                  <c:v>-4.6676834625304133</c:v>
                </c:pt>
                <c:pt idx="152">
                  <c:v>-4.7448521327350166</c:v>
                </c:pt>
                <c:pt idx="153">
                  <c:v>-4.8198551064721009</c:v>
                </c:pt>
                <c:pt idx="154">
                  <c:v>-4.8927174900396304</c:v>
                </c:pt>
                <c:pt idx="155">
                  <c:v>-4.9634662052331056</c:v>
                </c:pt>
                <c:pt idx="156">
                  <c:v>-5.0321298891422774</c:v>
                </c:pt>
                <c:pt idx="157">
                  <c:v>-5.0987387897038596</c:v>
                </c:pt>
                <c:pt idx="158">
                  <c:v>-5.1633246577886318</c:v>
                </c:pt>
                <c:pt idx="159">
                  <c:v>-5.2259206365982989</c:v>
                </c:pt>
                <c:pt idx="160">
                  <c:v>-5.286561149138552</c:v>
                </c:pt>
                <c:pt idx="161">
                  <c:v>-5.3452817845187841</c:v>
                </c:pt>
                <c:pt idx="162">
                  <c:v>-5.4021191838031255</c:v>
                </c:pt>
                <c:pt idx="163">
                  <c:v>-5.4571109261072204</c:v>
                </c:pt>
                <c:pt idx="164">
                  <c:v>-5.510295415597227</c:v>
                </c:pt>
                <c:pt idx="165">
                  <c:v>-5.5617117700075074</c:v>
                </c:pt>
                <c:pt idx="166">
                  <c:v>-5.611399711244724</c:v>
                </c:pt>
                <c:pt idx="167">
                  <c:v>-5.6593994586000598</c:v>
                </c:pt>
                <c:pt idx="168">
                  <c:v>-5.7057516250389426</c:v>
                </c:pt>
                <c:pt idx="169">
                  <c:v>-5.750497116984354</c:v>
                </c:pt>
                <c:pt idx="170">
                  <c:v>-5.7936770379586289</c:v>
                </c:pt>
                <c:pt idx="171">
                  <c:v>-5.8353325963947444</c:v>
                </c:pt>
                <c:pt idx="172">
                  <c:v>-5.8755050178758665</c:v>
                </c:pt>
                <c:pt idx="173">
                  <c:v>-5.9142354620123596</c:v>
                </c:pt>
                <c:pt idx="174">
                  <c:v>-5.9515649441167486</c:v>
                </c:pt>
                <c:pt idx="175">
                  <c:v>-5.9875342617904037</c:v>
                </c:pt>
                <c:pt idx="176">
                  <c:v>-6.0221839264927732</c:v>
                </c:pt>
                <c:pt idx="177">
                  <c:v>-6.0555541001237803</c:v>
                </c:pt>
                <c:pt idx="178">
                  <c:v>-6.087684536613299</c:v>
                </c:pt>
                <c:pt idx="179">
                  <c:v>-6.1186145284762041</c:v>
                </c:pt>
                <c:pt idx="180">
                  <c:v>-6.1483828582633802</c:v>
                </c:pt>
                <c:pt idx="181">
                  <c:v>-6.1770277548104291</c:v>
                </c:pt>
                <c:pt idx="182">
                  <c:v>-6.2045868541636517</c:v>
                </c:pt>
                <c:pt idx="183">
                  <c:v>-6.2310971650412394</c:v>
                </c:pt>
                <c:pt idx="184">
                  <c:v>-6.2565950386720681</c:v>
                </c:pt>
                <c:pt idx="185">
                  <c:v>-6.2811161428394691</c:v>
                </c:pt>
                <c:pt idx="186">
                  <c:v>-6.3046954399469799</c:v>
                </c:pt>
                <c:pt idx="187">
                  <c:v>-6.3273671689135469</c:v>
                </c:pt>
                <c:pt idx="188">
                  <c:v>-6.3491648307015893</c:v>
                </c:pt>
                <c:pt idx="189">
                  <c:v>-6.3701211772752835</c:v>
                </c:pt>
                <c:pt idx="190">
                  <c:v>-6.3902682037864134</c:v>
                </c:pt>
                <c:pt idx="191">
                  <c:v>-6.4096371437850514</c:v>
                </c:pt>
                <c:pt idx="192">
                  <c:v>-6.4282584672533902</c:v>
                </c:pt>
                <c:pt idx="193">
                  <c:v>-6.4461618812649011</c:v>
                </c:pt>
                <c:pt idx="194">
                  <c:v>-6.4633763330751703</c:v>
                </c:pt>
                <c:pt idx="195">
                  <c:v>-6.4799300154563433</c:v>
                </c:pt>
                <c:pt idx="196">
                  <c:v>-6.4958503740932638</c:v>
                </c:pt>
                <c:pt idx="197">
                  <c:v>-6.5111641168662491</c:v>
                </c:pt>
                <c:pt idx="198">
                  <c:v>-6.525897224854039</c:v>
                </c:pt>
                <c:pt idx="199">
                  <c:v>-6.5400749648966165</c:v>
                </c:pt>
                <c:pt idx="200">
                  <c:v>-6.5537219035680394</c:v>
                </c:pt>
                <c:pt idx="201">
                  <c:v>-6.5668619224160167</c:v>
                </c:pt>
                <c:pt idx="202">
                  <c:v>-6.5795182343353984</c:v>
                </c:pt>
                <c:pt idx="203">
                  <c:v>-6.5917134009492662</c:v>
                </c:pt>
                <c:pt idx="204">
                  <c:v>-6.6034693508822029</c:v>
                </c:pt>
                <c:pt idx="205">
                  <c:v>-6.6148073988166765</c:v>
                </c:pt>
                <c:pt idx="206">
                  <c:v>-6.6257482652333515</c:v>
                </c:pt>
                <c:pt idx="207">
                  <c:v>-6.6363120967427225</c:v>
                </c:pt>
                <c:pt idx="208">
                  <c:v>-6.6465184869251805</c:v>
                </c:pt>
                <c:pt idx="209">
                  <c:v>-6.6563864976014209</c:v>
                </c:pt>
                <c:pt idx="210">
                  <c:v>-6.6659346804654254</c:v>
                </c:pt>
                <c:pt idx="211">
                  <c:v>-6.6751810990162834</c:v>
                </c:pt>
                <c:pt idx="212">
                  <c:v>-6.6841433507338932</c:v>
                </c:pt>
                <c:pt idx="213">
                  <c:v>-6.6928385894478826</c:v>
                </c:pt>
                <c:pt idx="214">
                  <c:v>-6.7012835478565282</c:v>
                </c:pt>
                <c:pt idx="215">
                  <c:v>-6.709494560156978</c:v>
                </c:pt>
                <c:pt idx="216">
                  <c:v>-6.7174875847531457</c:v>
                </c:pt>
                <c:pt idx="217">
                  <c:v>-6.7252782270135283</c:v>
                </c:pt>
                <c:pt idx="218">
                  <c:v>-6.7328817620540304</c:v>
                </c:pt>
                <c:pt idx="219">
                  <c:v>-6.7403131575265007</c:v>
                </c:pt>
                <c:pt idx="220">
                  <c:v>-6.7475870963964741</c:v>
                </c:pt>
                <c:pt idx="221">
                  <c:v>-6.7547179996975801</c:v>
                </c:pt>
                <c:pt idx="222">
                  <c:v>-6.7617200492534293</c:v>
                </c:pt>
                <c:pt idx="223">
                  <c:v>-6.7686072103595327</c:v>
                </c:pt>
                <c:pt idx="224">
                  <c:v>-6.7753932544227045</c:v>
                </c:pt>
                <c:pt idx="225">
                  <c:v>-6.7820917815547332</c:v>
                </c:pt>
                <c:pt idx="226">
                  <c:v>-6.7887162431216943</c:v>
                </c:pt>
                <c:pt idx="227">
                  <c:v>-6.7952799642510433</c:v>
                </c:pt>
                <c:pt idx="228">
                  <c:v>-6.8017961663001891</c:v>
                </c:pt>
                <c:pt idx="229">
                  <c:v>-6.8082779892905805</c:v>
                </c:pt>
                <c:pt idx="230">
                  <c:v>-6.8147385143155841</c:v>
                </c:pt>
                <c:pt idx="231">
                  <c:v>-6.8211907859267029</c:v>
                </c:pt>
                <c:pt idx="232">
                  <c:v>-6.8276478345079292</c:v>
                </c:pt>
                <c:pt idx="233">
                  <c:v>-6.8341226986434904</c:v>
                </c:pt>
                <c:pt idx="234">
                  <c:v>-6.8406284474902046</c:v>
                </c:pt>
                <c:pt idx="235">
                  <c:v>-6.8471782031595128</c:v>
                </c:pt>
                <c:pt idx="236">
                  <c:v>-6.8537851631186975</c:v>
                </c:pt>
                <c:pt idx="237">
                  <c:v>-6.8604626226176837</c:v>
                </c:pt>
                <c:pt idx="238">
                  <c:v>-6.8672239971476747</c:v>
                </c:pt>
                <c:pt idx="239">
                  <c:v>-6.8740828449375559</c:v>
                </c:pt>
                <c:pt idx="240">
                  <c:v>-6.8810528894917429</c:v>
                </c:pt>
                <c:pt idx="241">
                  <c:v>-6.8881480421717871</c:v>
                </c:pt>
                <c:pt idx="242">
                  <c:v>-6.8953824248237519</c:v>
                </c:pt>
                <c:pt idx="243">
                  <c:v>-6.9027703924489874</c:v>
                </c:pt>
                <c:pt idx="244">
                  <c:v>-6.9103265559159945</c:v>
                </c:pt>
                <c:pt idx="245">
                  <c:v>-6.9180658047068864</c:v>
                </c:pt>
                <c:pt idx="246">
                  <c:v>-6.926003329690066</c:v>
                </c:pt>
                <c:pt idx="247">
                  <c:v>-6.9341546459070393</c:v>
                </c:pt>
                <c:pt idx="248">
                  <c:v>-6.9425356153592261</c:v>
                </c:pt>
                <c:pt idx="249">
                  <c:v>-6.9511624697736183</c:v>
                </c:pt>
                <c:pt idx="250">
                  <c:v>-6.9600518333276877</c:v>
                </c:pt>
                <c:pt idx="251">
                  <c:v>-6.9692207453024277</c:v>
                </c:pt>
                <c:pt idx="252">
                  <c:v>-6.9786866826351943</c:v>
                </c:pt>
                <c:pt idx="253">
                  <c:v>-6.9884675823322073</c:v>
                </c:pt>
                <c:pt idx="254">
                  <c:v>-6.9985818637009336</c:v>
                </c:pt>
                <c:pt idx="255">
                  <c:v>-7.0090484503514991</c:v>
                </c:pt>
                <c:pt idx="256">
                  <c:v>-7.0198867919158889</c:v>
                </c:pt>
                <c:pt idx="257">
                  <c:v>-7.0311168854212518</c:v>
                </c:pt>
                <c:pt idx="258">
                  <c:v>-7.042759296251865</c:v>
                </c:pt>
                <c:pt idx="259">
                  <c:v>-7.0548351786245034</c:v>
                </c:pt>
                <c:pt idx="260">
                  <c:v>-7.0673662954950256</c:v>
                </c:pt>
                <c:pt idx="261">
                  <c:v>-7.0803750378066885</c:v>
                </c:pt>
                <c:pt idx="262">
                  <c:v>-7.0938844429824668</c:v>
                </c:pt>
                <c:pt idx="263">
                  <c:v>-7.1079182125554095</c:v>
                </c:pt>
                <c:pt idx="264">
                  <c:v>-7.1225007288223896</c:v>
                </c:pt>
                <c:pt idx="265">
                  <c:v>-7.1376570703994089</c:v>
                </c:pt>
                <c:pt idx="266">
                  <c:v>-7.15341302654552</c:v>
                </c:pt>
                <c:pt idx="267">
                  <c:v>-7.1697951101163362</c:v>
                </c:pt>
                <c:pt idx="268">
                  <c:v>-7.1868305689983849</c:v>
                </c:pt>
                <c:pt idx="269">
                  <c:v>-7.2045473958666051</c:v>
                </c:pt>
                <c:pt idx="270">
                  <c:v>-7.2229743361008012</c:v>
                </c:pt>
                <c:pt idx="271">
                  <c:v>-7.2421408936872673</c:v>
                </c:pt>
                <c:pt idx="272">
                  <c:v>-7.2620773349266363</c:v>
                </c:pt>
                <c:pt idx="273">
                  <c:v>-7.2828146897600563</c:v>
                </c:pt>
                <c:pt idx="274">
                  <c:v>-7.3043847505229405</c:v>
                </c:pt>
                <c:pt idx="275">
                  <c:v>-7.3268200679280939</c:v>
                </c:pt>
                <c:pt idx="276">
                  <c:v>-7.3501539440781647</c:v>
                </c:pt>
                <c:pt idx="277">
                  <c:v>-7.3744204223051524</c:v>
                </c:pt>
                <c:pt idx="278">
                  <c:v>-7.3996542736330806</c:v>
                </c:pt>
                <c:pt idx="279">
                  <c:v>-7.4258909796618102</c:v>
                </c:pt>
                <c:pt idx="280">
                  <c:v>-7.4531667116735658</c:v>
                </c:pt>
                <c:pt idx="281">
                  <c:v>-7.4815183057677794</c:v>
                </c:pt>
                <c:pt idx="282">
                  <c:v>-7.5109832338389033</c:v>
                </c:pt>
                <c:pt idx="283">
                  <c:v>-7.5415995702217806</c:v>
                </c:pt>
                <c:pt idx="284">
                  <c:v>-7.5734059538415908</c:v>
                </c:pt>
                <c:pt idx="285">
                  <c:v>-7.6064415457234453</c:v>
                </c:pt>
                <c:pt idx="286">
                  <c:v>-7.6407459817333674</c:v>
                </c:pt>
                <c:pt idx="287">
                  <c:v>-7.6763593204478928</c:v>
                </c:pt>
                <c:pt idx="288">
                  <c:v>-7.7133219860730193</c:v>
                </c:pt>
                <c:pt idx="289">
                  <c:v>-7.751674706364728</c:v>
                </c:pt>
                <c:pt idx="290">
                  <c:v>-7.7914584455337366</c:v>
                </c:pt>
                <c:pt idx="291">
                  <c:v>-7.8327143321567583</c:v>
                </c:pt>
                <c:pt idx="292">
                  <c:v>-7.8754835821517508</c:v>
                </c:pt>
                <c:pt idx="293">
                  <c:v>-7.9198074169213637</c:v>
                </c:pt>
                <c:pt idx="294">
                  <c:v>-7.9657269768112862</c:v>
                </c:pt>
                <c:pt idx="295">
                  <c:v>-8.0132832300794092</c:v>
                </c:pt>
                <c:pt idx="296">
                  <c:v>-8.0625168776216967</c:v>
                </c:pt>
                <c:pt idx="297">
                  <c:v>-8.1134682537513712</c:v>
                </c:pt>
                <c:pt idx="298">
                  <c:v>-8.1661772233819399</c:v>
                </c:pt>
                <c:pt idx="299">
                  <c:v>-8.2206830760165914</c:v>
                </c:pt>
                <c:pt idx="300">
                  <c:v>-8.2770244169994704</c:v>
                </c:pt>
                <c:pt idx="301">
                  <c:v>-8.3352390565357641</c:v>
                </c:pt>
                <c:pt idx="302">
                  <c:v>-8.3953638970379068</c:v>
                </c:pt>
                <c:pt idx="303">
                  <c:v>-8.4574348194001452</c:v>
                </c:pt>
                <c:pt idx="304">
                  <c:v>-8.5214865688487862</c:v>
                </c:pt>
                <c:pt idx="305">
                  <c:v>-8.5875526410525378</c:v>
                </c:pt>
                <c:pt idx="306">
                  <c:v>-8.6556651692100175</c:v>
                </c:pt>
                <c:pt idx="307">
                  <c:v>-8.7258548128590974</c:v>
                </c:pt>
                <c:pt idx="308">
                  <c:v>-8.798150649170422</c:v>
                </c:pt>
                <c:pt idx="309">
                  <c:v>-8.8725800675000528</c:v>
                </c:pt>
                <c:pt idx="310">
                  <c:v>-8.9491686679779683</c:v>
                </c:pt>
                <c:pt idx="311">
                  <c:v>-9.0279401649033826</c:v>
                </c:pt>
                <c:pt idx="312">
                  <c:v>-9.1089162957019862</c:v>
                </c:pt>
                <c:pt idx="313">
                  <c:v>-9.192116736174901</c:v>
                </c:pt>
                <c:pt idx="314">
                  <c:v>-9.2775590227343514</c:v>
                </c:pt>
                <c:pt idx="315">
                  <c:v>-9.365258482277051</c:v>
                </c:pt>
                <c:pt idx="316">
                  <c:v>-9.4552281702923828</c:v>
                </c:pt>
                <c:pt idx="317">
                  <c:v>-9.5474788177413856</c:v>
                </c:pt>
                <c:pt idx="318">
                  <c:v>-9.6420187871723595</c:v>
                </c:pt>
                <c:pt idx="319">
                  <c:v>-9.7388540384626143</c:v>
                </c:pt>
                <c:pt idx="320">
                  <c:v>-9.8379881044940909</c:v>
                </c:pt>
                <c:pt idx="321">
                  <c:v>-9.9394220769821615</c:v>
                </c:pt>
                <c:pt idx="322">
                  <c:v>-10.04315460258881</c:v>
                </c:pt>
                <c:pt idx="323">
                  <c:v>-10.14918188935683</c:v>
                </c:pt>
                <c:pt idx="324">
                  <c:v>-10.257497723410181</c:v>
                </c:pt>
                <c:pt idx="325">
                  <c:v>-10.368093495773564</c:v>
                </c:pt>
                <c:pt idx="326">
                  <c:v>-10.480958239073676</c:v>
                </c:pt>
                <c:pt idx="327">
                  <c:v>-10.596078673799251</c:v>
                </c:pt>
                <c:pt idx="328">
                  <c:v>-10.713439263716047</c:v>
                </c:pt>
                <c:pt idx="329">
                  <c:v>-10.833022279955902</c:v>
                </c:pt>
                <c:pt idx="330">
                  <c:v>-10.954807873234101</c:v>
                </c:pt>
                <c:pt idx="331">
                  <c:v>-11.078774153585545</c:v>
                </c:pt>
                <c:pt idx="332">
                  <c:v>-11.204897276961507</c:v>
                </c:pt>
                <c:pt idx="333">
                  <c:v>-11.333151537984937</c:v>
                </c:pt>
                <c:pt idx="334">
                  <c:v>-11.463509468130058</c:v>
                </c:pt>
                <c:pt idx="335">
                  <c:v>-11.595941938567432</c:v>
                </c:pt>
                <c:pt idx="336">
                  <c:v>-11.730418266904675</c:v>
                </c:pt>
                <c:pt idx="337">
                  <c:v>-11.866906327044475</c:v>
                </c:pt>
                <c:pt idx="338">
                  <c:v>-12.005372661390572</c:v>
                </c:pt>
                <c:pt idx="339">
                  <c:v>-12.145782594641489</c:v>
                </c:pt>
                <c:pt idx="340">
                  <c:v>-12.288100348434718</c:v>
                </c:pt>
                <c:pt idx="341">
                  <c:v>-12.432289156131855</c:v>
                </c:pt>
                <c:pt idx="342">
                  <c:v>-12.578311377067582</c:v>
                </c:pt>
                <c:pt idx="343">
                  <c:v>-12.726128609626228</c:v>
                </c:pt>
                <c:pt idx="344">
                  <c:v>-12.875701802553628</c:v>
                </c:pt>
                <c:pt idx="345">
                  <c:v>-13.026991363958377</c:v>
                </c:pt>
                <c:pt idx="346">
                  <c:v>-13.179957267506726</c:v>
                </c:pt>
                <c:pt idx="347">
                  <c:v>-13.334559155368908</c:v>
                </c:pt>
                <c:pt idx="348">
                  <c:v>-13.490756437525668</c:v>
                </c:pt>
                <c:pt idx="349">
                  <c:v>-13.648508387096284</c:v>
                </c:pt>
                <c:pt idx="350">
                  <c:v>-13.80777423140567</c:v>
                </c:pt>
                <c:pt idx="351">
                  <c:v>-13.968513238555126</c:v>
                </c:pt>
                <c:pt idx="352">
                  <c:v>-14.130684799312254</c:v>
                </c:pt>
                <c:pt idx="353">
                  <c:v>-14.294248504185806</c:v>
                </c:pt>
                <c:pt idx="354">
                  <c:v>-14.459164215591809</c:v>
                </c:pt>
                <c:pt idx="355">
                  <c:v>-14.625392135063095</c:v>
                </c:pt>
                <c:pt idx="356">
                  <c:v>-14.79289286549027</c:v>
                </c:pt>
                <c:pt idx="357">
                  <c:v>-14.961627468420426</c:v>
                </c:pt>
                <c:pt idx="358">
                  <c:v>-15.131557516471126</c:v>
                </c:pt>
                <c:pt idx="359">
                  <c:v>-15.302645140943822</c:v>
                </c:pt>
                <c:pt idx="360">
                  <c:v>-15.474853074751083</c:v>
                </c:pt>
                <c:pt idx="361">
                  <c:v>-15.648144690789339</c:v>
                </c:pt>
                <c:pt idx="362">
                  <c:v>-15.82248403590947</c:v>
                </c:pt>
                <c:pt idx="363">
                  <c:v>-15.997835860655787</c:v>
                </c:pt>
                <c:pt idx="364">
                  <c:v>-16.174165644950104</c:v>
                </c:pt>
                <c:pt idx="365">
                  <c:v>-16.351439619915819</c:v>
                </c:pt>
                <c:pt idx="366">
                  <c:v>-16.529624786037051</c:v>
                </c:pt>
                <c:pt idx="367">
                  <c:v>-16.708688927858613</c:v>
                </c:pt>
                <c:pt idx="368">
                  <c:v>-16.888600625430172</c:v>
                </c:pt>
                <c:pt idx="369">
                  <c:v>-17.069329262703658</c:v>
                </c:pt>
                <c:pt idx="370">
                  <c:v>-17.250845033089689</c:v>
                </c:pt>
                <c:pt idx="371">
                  <c:v>-17.433118942375817</c:v>
                </c:pt>
                <c:pt idx="372">
                  <c:v>-17.61612280920782</c:v>
                </c:pt>
                <c:pt idx="373">
                  <c:v>-17.799829263329475</c:v>
                </c:pt>
                <c:pt idx="374">
                  <c:v>-17.984211741770043</c:v>
                </c:pt>
                <c:pt idx="375">
                  <c:v>-18.16924448316286</c:v>
                </c:pt>
                <c:pt idx="376">
                  <c:v>-18.354902520371532</c:v>
                </c:pt>
                <c:pt idx="377">
                  <c:v>-18.541161671590821</c:v>
                </c:pt>
                <c:pt idx="378">
                  <c:v>-18.72799853008528</c:v>
                </c:pt>
                <c:pt idx="379">
                  <c:v>-18.915390452714572</c:v>
                </c:pt>
                <c:pt idx="380">
                  <c:v>-19.103315547391844</c:v>
                </c:pt>
                <c:pt idx="381">
                  <c:v>-19.291752659609422</c:v>
                </c:pt>
                <c:pt idx="382">
                  <c:v>-19.480681358158435</c:v>
                </c:pt>
                <c:pt idx="383">
                  <c:v>-19.670081920162318</c:v>
                </c:pt>
                <c:pt idx="384">
                  <c:v>-19.859935315533033</c:v>
                </c:pt>
                <c:pt idx="385">
                  <c:v>-20.050223190953535</c:v>
                </c:pt>
                <c:pt idx="386">
                  <c:v>-20.240927853480493</c:v>
                </c:pt>
                <c:pt idx="387">
                  <c:v>-20.432032253854992</c:v>
                </c:pt>
                <c:pt idx="388">
                  <c:v>-20.623519969601194</c:v>
                </c:pt>
                <c:pt idx="389">
                  <c:v>-20.815375187985403</c:v>
                </c:pt>
                <c:pt idx="390">
                  <c:v>-21.007582688903138</c:v>
                </c:pt>
                <c:pt idx="391">
                  <c:v>-21.200127827754123</c:v>
                </c:pt>
                <c:pt idx="392">
                  <c:v>-21.392996518359428</c:v>
                </c:pt>
                <c:pt idx="393">
                  <c:v>-21.586175215970442</c:v>
                </c:pt>
                <c:pt idx="394">
                  <c:v>-21.779650900413039</c:v>
                </c:pt>
                <c:pt idx="395">
                  <c:v>-21.973411059405919</c:v>
                </c:pt>
                <c:pt idx="396">
                  <c:v>-22.167443672088115</c:v>
                </c:pt>
                <c:pt idx="397">
                  <c:v>-22.36173719278462</c:v>
                </c:pt>
                <c:pt idx="398">
                  <c:v>-22.556280535038301</c:v>
                </c:pt>
                <c:pt idx="399">
                  <c:v>-22.751063055929016</c:v>
                </c:pt>
                <c:pt idx="400">
                  <c:v>-22.946074540700515</c:v>
                </c:pt>
                <c:pt idx="401">
                  <c:v>-23.141305187710731</c:v>
                </c:pt>
                <c:pt idx="402">
                  <c:v>-23.336745593719446</c:v>
                </c:pt>
                <c:pt idx="403">
                  <c:v>-23.532386739524107</c:v>
                </c:pt>
                <c:pt idx="404">
                  <c:v>-23.728219975952371</c:v>
                </c:pt>
                <c:pt idx="405">
                  <c:v>-23.924237010217801</c:v>
                </c:pt>
                <c:pt idx="406">
                  <c:v>-24.120429892643447</c:v>
                </c:pt>
                <c:pt idx="407">
                  <c:v>-24.316791003755878</c:v>
                </c:pt>
                <c:pt idx="408">
                  <c:v>-24.513313041751541</c:v>
                </c:pt>
                <c:pt idx="409">
                  <c:v>-24.709989010334596</c:v>
                </c:pt>
                <c:pt idx="410">
                  <c:v>-24.906812206925157</c:v>
                </c:pt>
                <c:pt idx="411">
                  <c:v>-25.103776211235779</c:v>
                </c:pt>
                <c:pt idx="412">
                  <c:v>-25.300874874212248</c:v>
                </c:pt>
                <c:pt idx="413">
                  <c:v>-25.498102307334754</c:v>
                </c:pt>
                <c:pt idx="414">
                  <c:v>-25.695452872274288</c:v>
                </c:pt>
                <c:pt idx="415">
                  <c:v>-25.892921170898376</c:v>
                </c:pt>
                <c:pt idx="416">
                  <c:v>-26.09050203562045</c:v>
                </c:pt>
                <c:pt idx="417">
                  <c:v>-26.288190520085756</c:v>
                </c:pt>
                <c:pt idx="418">
                  <c:v>-26.48598189018664</c:v>
                </c:pt>
                <c:pt idx="419">
                  <c:v>-26.683871615399781</c:v>
                </c:pt>
                <c:pt idx="420">
                  <c:v>-26.881855360438433</c:v>
                </c:pt>
                <c:pt idx="421">
                  <c:v>-27.079928977210798</c:v>
                </c:pt>
                <c:pt idx="422">
                  <c:v>-27.278088497076837</c:v>
                </c:pt>
                <c:pt idx="423">
                  <c:v>-27.476330123396032</c:v>
                </c:pt>
                <c:pt idx="424">
                  <c:v>-27.674650224356565</c:v>
                </c:pt>
                <c:pt idx="425">
                  <c:v>-27.873045326079232</c:v>
                </c:pt>
                <c:pt idx="426">
                  <c:v>-28.071512105986347</c:v>
                </c:pt>
                <c:pt idx="427">
                  <c:v>-28.270047386428931</c:v>
                </c:pt>
                <c:pt idx="428">
                  <c:v>-28.468648128562823</c:v>
                </c:pt>
                <c:pt idx="429">
                  <c:v>-28.66731142646616</c:v>
                </c:pt>
                <c:pt idx="430">
                  <c:v>-28.866034501490585</c:v>
                </c:pt>
                <c:pt idx="431">
                  <c:v>-29.064814696837708</c:v>
                </c:pt>
                <c:pt idx="432">
                  <c:v>-29.263649472353229</c:v>
                </c:pt>
                <c:pt idx="433">
                  <c:v>-29.462536399532194</c:v>
                </c:pt>
                <c:pt idx="434">
                  <c:v>-29.661473156726053</c:v>
                </c:pt>
                <c:pt idx="435">
                  <c:v>-29.860457524545822</c:v>
                </c:pt>
                <c:pt idx="436">
                  <c:v>-30.059487381453952</c:v>
                </c:pt>
                <c:pt idx="437">
                  <c:v>-30.258560699537654</c:v>
                </c:pt>
                <c:pt idx="438">
                  <c:v>-30.45767554045684</c:v>
                </c:pt>
                <c:pt idx="439">
                  <c:v>-30.656830051560824</c:v>
                </c:pt>
                <c:pt idx="440">
                  <c:v>-30.856022462166507</c:v>
                </c:pt>
                <c:pt idx="441">
                  <c:v>-31.055251079993006</c:v>
                </c:pt>
                <c:pt idx="442">
                  <c:v>-31.254514287745451</c:v>
                </c:pt>
                <c:pt idx="443">
                  <c:v>-31.453810539842813</c:v>
                </c:pt>
                <c:pt idx="444">
                  <c:v>-31.653138359284441</c:v>
                </c:pt>
                <c:pt idx="445">
                  <c:v>-31.852496334649075</c:v>
                </c:pt>
                <c:pt idx="446">
                  <c:v>-32.051883117221699</c:v>
                </c:pt>
                <c:pt idx="447">
                  <c:v>-32.251297418242494</c:v>
                </c:pt>
                <c:pt idx="448">
                  <c:v>-32.450738006274442</c:v>
                </c:pt>
                <c:pt idx="449">
                  <c:v>-32.650203704681878</c:v>
                </c:pt>
                <c:pt idx="450">
                  <c:v>-32.849693389219176</c:v>
                </c:pt>
                <c:pt idx="451">
                  <c:v>-33.049205985722494</c:v>
                </c:pt>
                <c:pt idx="452">
                  <c:v>-33.248740467900475</c:v>
                </c:pt>
                <c:pt idx="453">
                  <c:v>-33.448295855221367</c:v>
                </c:pt>
                <c:pt idx="454">
                  <c:v>-33.647871210891374</c:v>
                </c:pt>
                <c:pt idx="455">
                  <c:v>-33.847465639920038</c:v>
                </c:pt>
                <c:pt idx="456">
                  <c:v>-34.047078287271042</c:v>
                </c:pt>
                <c:pt idx="457">
                  <c:v>-34.246708336091821</c:v>
                </c:pt>
                <c:pt idx="458">
                  <c:v>-34.44635500602174</c:v>
                </c:pt>
                <c:pt idx="459">
                  <c:v>-34.646017551573472</c:v>
                </c:pt>
                <c:pt idx="460">
                  <c:v>-34.845695260585003</c:v>
                </c:pt>
                <c:pt idx="461">
                  <c:v>-35.045387452740101</c:v>
                </c:pt>
                <c:pt idx="462">
                  <c:v>-35.245093478152562</c:v>
                </c:pt>
                <c:pt idx="463">
                  <c:v>-35.444812716013914</c:v>
                </c:pt>
                <c:pt idx="464">
                  <c:v>-35.6445445732991</c:v>
                </c:pt>
                <c:pt idx="465">
                  <c:v>-35.844288483530448</c:v>
                </c:pt>
                <c:pt idx="466">
                  <c:v>-36.044043905595096</c:v>
                </c:pt>
                <c:pt idx="467">
                  <c:v>-36.243810322614657</c:v>
                </c:pt>
                <c:pt idx="468">
                  <c:v>-36.443587240865547</c:v>
                </c:pt>
                <c:pt idx="469">
                  <c:v>-36.643374188745845</c:v>
                </c:pt>
                <c:pt idx="470">
                  <c:v>-36.843170715788638</c:v>
                </c:pt>
                <c:pt idx="471">
                  <c:v>-37.042976391718852</c:v>
                </c:pt>
                <c:pt idx="472">
                  <c:v>-37.242790805551344</c:v>
                </c:pt>
                <c:pt idx="473">
                  <c:v>-37.442613564729875</c:v>
                </c:pt>
                <c:pt idx="474">
                  <c:v>-37.642444294303054</c:v>
                </c:pt>
                <c:pt idx="475">
                  <c:v>-37.842282636138044</c:v>
                </c:pt>
                <c:pt idx="476">
                  <c:v>-38.042128248168659</c:v>
                </c:pt>
                <c:pt idx="477">
                  <c:v>-38.241980803676029</c:v>
                </c:pt>
                <c:pt idx="478">
                  <c:v>-38.441839990603214</c:v>
                </c:pt>
                <c:pt idx="479">
                  <c:v>-38.641705510898234</c:v>
                </c:pt>
                <c:pt idx="480">
                  <c:v>-38.84157707988745</c:v>
                </c:pt>
                <c:pt idx="481">
                  <c:v>-39.04145442567691</c:v>
                </c:pt>
                <c:pt idx="482">
                  <c:v>-39.241337288579743</c:v>
                </c:pt>
                <c:pt idx="483">
                  <c:v>-39.441225420569452</c:v>
                </c:pt>
                <c:pt idx="484">
                  <c:v>-39.641118584757422</c:v>
                </c:pt>
                <c:pt idx="485">
                  <c:v>-39.841016554894402</c:v>
                </c:pt>
                <c:pt idx="486">
                  <c:v>-40.040919114892766</c:v>
                </c:pt>
                <c:pt idx="487">
                  <c:v>-40.240826058371574</c:v>
                </c:pt>
                <c:pt idx="488">
                  <c:v>-40.440737188221398</c:v>
                </c:pt>
                <c:pt idx="489">
                  <c:v>-40.64065231618833</c:v>
                </c:pt>
                <c:pt idx="490">
                  <c:v>-40.84057126247685</c:v>
                </c:pt>
                <c:pt idx="491">
                  <c:v>-41.040493855370315</c:v>
                </c:pt>
                <c:pt idx="492">
                  <c:v>-41.240419930868867</c:v>
                </c:pt>
                <c:pt idx="493">
                  <c:v>-41.440349332342691</c:v>
                </c:pt>
                <c:pt idx="494">
                  <c:v>-41.640281910201786</c:v>
                </c:pt>
                <c:pt idx="495">
                  <c:v>-41.840217521579468</c:v>
                </c:pt>
                <c:pt idx="496">
                  <c:v>-42.040156030030843</c:v>
                </c:pt>
                <c:pt idx="497">
                  <c:v>-42.240097305244532</c:v>
                </c:pt>
                <c:pt idx="498">
                  <c:v>-42.440041222767391</c:v>
                </c:pt>
                <c:pt idx="499">
                  <c:v>-42.639987663741017</c:v>
                </c:pt>
                <c:pt idx="500">
                  <c:v>-42.839936514651036</c:v>
                </c:pt>
                <c:pt idx="501">
                  <c:v>-43.039887667086695</c:v>
                </c:pt>
                <c:pt idx="502">
                  <c:v>-43.239841017511729</c:v>
                </c:pt>
                <c:pt idx="503">
                  <c:v>-43.43979646704544</c:v>
                </c:pt>
                <c:pt idx="504">
                  <c:v>-43.639753921253579</c:v>
                </c:pt>
                <c:pt idx="505">
                  <c:v>-43.839713289948534</c:v>
                </c:pt>
                <c:pt idx="506">
                  <c:v>-44.039674486998415</c:v>
                </c:pt>
                <c:pt idx="507">
                  <c:v>-44.239637430144867</c:v>
                </c:pt>
                <c:pt idx="508">
                  <c:v>-44.439602040829129</c:v>
                </c:pt>
                <c:pt idx="509">
                  <c:v>-44.639568244025661</c:v>
                </c:pt>
                <c:pt idx="510">
                  <c:v>-44.83953596808324</c:v>
                </c:pt>
                <c:pt idx="511">
                  <c:v>-45.039505144573518</c:v>
                </c:pt>
                <c:pt idx="512">
                  <c:v>-45.239475708145903</c:v>
                </c:pt>
                <c:pt idx="513">
                  <c:v>-45.439447596389471</c:v>
                </c:pt>
                <c:pt idx="514">
                  <c:v>-45.639420749700449</c:v>
                </c:pt>
                <c:pt idx="515">
                  <c:v>-45.839395111156577</c:v>
                </c:pt>
                <c:pt idx="516">
                  <c:v>-46.039370626395765</c:v>
                </c:pt>
                <c:pt idx="517">
                  <c:v>-46.239347243501932</c:v>
                </c:pt>
                <c:pt idx="518">
                  <c:v>-46.439324912894037</c:v>
                </c:pt>
                <c:pt idx="519">
                  <c:v>-46.639303587221704</c:v>
                </c:pt>
                <c:pt idx="520">
                  <c:v>-46.839283221265035</c:v>
                </c:pt>
                <c:pt idx="521">
                  <c:v>-47.039263771838229</c:v>
                </c:pt>
                <c:pt idx="522">
                  <c:v>-47.239245197698381</c:v>
                </c:pt>
                <c:pt idx="523">
                  <c:v>-47.439227459458408</c:v>
                </c:pt>
                <c:pt idx="524">
                  <c:v>-47.639210519503024</c:v>
                </c:pt>
                <c:pt idx="525">
                  <c:v>-47.839194341909561</c:v>
                </c:pt>
                <c:pt idx="526">
                  <c:v>-48.039178892371467</c:v>
                </c:pt>
                <c:pt idx="527">
                  <c:v>-48.239164138125773</c:v>
                </c:pt>
                <c:pt idx="528">
                  <c:v>-48.439150047883722</c:v>
                </c:pt>
                <c:pt idx="529">
                  <c:v>-48.639136591764291</c:v>
                </c:pt>
                <c:pt idx="530">
                  <c:v>-48.839123741231077</c:v>
                </c:pt>
                <c:pt idx="531">
                  <c:v>-49.039111469031653</c:v>
                </c:pt>
                <c:pt idx="532">
                  <c:v>-49.239099749139697</c:v>
                </c:pt>
                <c:pt idx="533">
                  <c:v>-49.439088556700298</c:v>
                </c:pt>
                <c:pt idx="534">
                  <c:v>-49.639077867976759</c:v>
                </c:pt>
                <c:pt idx="535">
                  <c:v>-49.839067660300358</c:v>
                </c:pt>
                <c:pt idx="536">
                  <c:v>-50.039057912022749</c:v>
                </c:pt>
                <c:pt idx="537">
                  <c:v>-50.239048602469474</c:v>
                </c:pt>
                <c:pt idx="538">
                  <c:v>-50.439039711896385</c:v>
                </c:pt>
                <c:pt idx="539">
                  <c:v>-50.639031221448114</c:v>
                </c:pt>
                <c:pt idx="540">
                  <c:v>-50.839023113117335</c:v>
                </c:pt>
                <c:pt idx="541">
                  <c:v>-51.039015369707464</c:v>
                </c:pt>
              </c:numCache>
            </c:numRef>
          </c:yVal>
          <c:smooth val="1"/>
          <c:extLst>
            <c:ext xmlns:c16="http://schemas.microsoft.com/office/drawing/2014/chart" uri="{C3380CC4-5D6E-409C-BE32-E72D297353CC}">
              <c16:uniqueId val="{00000000-4F4B-43C9-BE46-3F56EC7D1C25}"/>
            </c:ext>
          </c:extLst>
        </c:ser>
        <c:dLbls>
          <c:showLegendKey val="0"/>
          <c:showVal val="0"/>
          <c:showCatName val="0"/>
          <c:showSerName val="0"/>
          <c:showPercent val="0"/>
          <c:showBubbleSize val="0"/>
        </c:dLbls>
        <c:axId val="384242816"/>
        <c:axId val="384244736"/>
      </c:scatterChart>
      <c:scatterChart>
        <c:scatterStyle val="smoothMarker"/>
        <c:varyColors val="0"/>
        <c:ser>
          <c:idx val="1"/>
          <c:order val="1"/>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CCM_Loop_Modeling_non_isolated!$AR$19:$AR$560</c:f>
              <c:numCache>
                <c:formatCode>General</c:formatCode>
                <c:ptCount val="542"/>
                <c:pt idx="0">
                  <c:v>92.172982744170596</c:v>
                </c:pt>
                <c:pt idx="1">
                  <c:v>92.223545232730672</c:v>
                </c:pt>
                <c:pt idx="2">
                  <c:v>92.275281702898965</c:v>
                </c:pt>
                <c:pt idx="3">
                  <c:v>92.328219231181578</c:v>
                </c:pt>
                <c:pt idx="4">
                  <c:v>92.382385505608198</c:v>
                </c:pt>
                <c:pt idx="5">
                  <c:v>92.437808838614089</c:v>
                </c:pt>
                <c:pt idx="6">
                  <c:v>92.494518180125937</c:v>
                </c:pt>
                <c:pt idx="7">
                  <c:v>92.552543130849031</c:v>
                </c:pt>
                <c:pt idx="8">
                  <c:v>92.611913955754133</c:v>
                </c:pt>
                <c:pt idx="9">
                  <c:v>92.672661597759813</c:v>
                </c:pt>
                <c:pt idx="10">
                  <c:v>92.734817691607702</c:v>
                </c:pt>
                <c:pt idx="11">
                  <c:v>92.798414577925357</c:v>
                </c:pt>
                <c:pt idx="12">
                  <c:v>92.863485317472282</c:v>
                </c:pt>
                <c:pt idx="13">
                  <c:v>92.930063705563114</c:v>
                </c:pt>
                <c:pt idx="14">
                  <c:v>92.9981842866611</c:v>
                </c:pt>
                <c:pt idx="15">
                  <c:v>93.067882369134807</c:v>
                </c:pt>
                <c:pt idx="16">
                  <c:v>93.13919404016896</c:v>
                </c:pt>
                <c:pt idx="17">
                  <c:v>93.212156180820443</c:v>
                </c:pt>
                <c:pt idx="18">
                  <c:v>93.286806481208316</c:v>
                </c:pt>
                <c:pt idx="19">
                  <c:v>93.363183455826643</c:v>
                </c:pt>
                <c:pt idx="20">
                  <c:v>93.441326458966017</c:v>
                </c:pt>
                <c:pt idx="21">
                  <c:v>93.521275700230433</c:v>
                </c:pt>
                <c:pt idx="22">
                  <c:v>93.603072260132606</c:v>
                </c:pt>
                <c:pt idx="23">
                  <c:v>93.686758105750584</c:v>
                </c:pt>
                <c:pt idx="24">
                  <c:v>93.772376106426179</c:v>
                </c:pt>
                <c:pt idx="25">
                  <c:v>93.859970049484431</c:v>
                </c:pt>
                <c:pt idx="26">
                  <c:v>93.949584655950616</c:v>
                </c:pt>
                <c:pt idx="27">
                  <c:v>94.041265596239825</c:v>
                </c:pt>
                <c:pt idx="28">
                  <c:v>94.135059505792043</c:v>
                </c:pt>
                <c:pt idx="29">
                  <c:v>94.231014000622423</c:v>
                </c:pt>
                <c:pt idx="30">
                  <c:v>94.329177692754783</c:v>
                </c:pt>
                <c:pt idx="31">
                  <c:v>94.429600205503363</c:v>
                </c:pt>
                <c:pt idx="32">
                  <c:v>94.532332188564695</c:v>
                </c:pt>
                <c:pt idx="33">
                  <c:v>94.637425332878834</c:v>
                </c:pt>
                <c:pt idx="34">
                  <c:v>94.744932385215677</c:v>
                </c:pt>
                <c:pt idx="35">
                  <c:v>94.854907162438124</c:v>
                </c:pt>
                <c:pt idx="36">
                  <c:v>94.967404565391504</c:v>
                </c:pt>
                <c:pt idx="37">
                  <c:v>95.082480592363169</c:v>
                </c:pt>
                <c:pt idx="38">
                  <c:v>95.200192352053023</c:v>
                </c:pt>
                <c:pt idx="39">
                  <c:v>95.320598075990844</c:v>
                </c:pt>
                <c:pt idx="40">
                  <c:v>95.443757130331491</c:v>
                </c:pt>
                <c:pt idx="41">
                  <c:v>95.569730026955526</c:v>
                </c:pt>
                <c:pt idx="42">
                  <c:v>95.698578433794282</c:v>
                </c:pt>
                <c:pt idx="43">
                  <c:v>95.830365184297207</c:v>
                </c:pt>
                <c:pt idx="44">
                  <c:v>95.965154285949481</c:v>
                </c:pt>
                <c:pt idx="45">
                  <c:v>96.103010927744705</c:v>
                </c:pt>
                <c:pt idx="46">
                  <c:v>96.244001486508665</c:v>
                </c:pt>
                <c:pt idx="47">
                  <c:v>96.388193531965769</c:v>
                </c:pt>
                <c:pt idx="48">
                  <c:v>96.535655830429747</c:v>
                </c:pt>
                <c:pt idx="49">
                  <c:v>96.686458346995877</c:v>
                </c:pt>
                <c:pt idx="50">
                  <c:v>96.840672246100979</c:v>
                </c:pt>
                <c:pt idx="51">
                  <c:v>96.998369890312247</c:v>
                </c:pt>
                <c:pt idx="52">
                  <c:v>97.159624837194656</c:v>
                </c:pt>
                <c:pt idx="53">
                  <c:v>97.324511834100235</c:v>
                </c:pt>
                <c:pt idx="54">
                  <c:v>97.493106810711055</c:v>
                </c:pt>
                <c:pt idx="55">
                  <c:v>97.665486869160262</c:v>
                </c:pt>
                <c:pt idx="56">
                  <c:v>97.841730271543327</c:v>
                </c:pt>
                <c:pt idx="57">
                  <c:v>98.02191642462445</c:v>
                </c:pt>
                <c:pt idx="58">
                  <c:v>98.206125861528392</c:v>
                </c:pt>
                <c:pt idx="59">
                  <c:v>98.394440220201872</c:v>
                </c:pt>
                <c:pt idx="60">
                  <c:v>98.586942218413824</c:v>
                </c:pt>
                <c:pt idx="61">
                  <c:v>98.783715625054427</c:v>
                </c:pt>
                <c:pt idx="62">
                  <c:v>98.984845227481657</c:v>
                </c:pt>
                <c:pt idx="63">
                  <c:v>99.190416794651128</c:v>
                </c:pt>
                <c:pt idx="64">
                  <c:v>99.400517035755669</c:v>
                </c:pt>
                <c:pt idx="65">
                  <c:v>99.615233554086629</c:v>
                </c:pt>
                <c:pt idx="66">
                  <c:v>99.834654795820896</c:v>
                </c:pt>
                <c:pt idx="67">
                  <c:v>100.0588699934243</c:v>
                </c:pt>
                <c:pt idx="68">
                  <c:v>100.2879691033517</c:v>
                </c:pt>
                <c:pt idx="69">
                  <c:v>100.52204273771316</c:v>
                </c:pt>
                <c:pt idx="70">
                  <c:v>100.76118208956842</c:v>
                </c:pt>
                <c:pt idx="71">
                  <c:v>101.0054788514993</c:v>
                </c:pt>
                <c:pt idx="72">
                  <c:v>101.25502512710327</c:v>
                </c:pt>
                <c:pt idx="73">
                  <c:v>101.50991333504614</c:v>
                </c:pt>
                <c:pt idx="74">
                  <c:v>101.77023610530217</c:v>
                </c:pt>
                <c:pt idx="75">
                  <c:v>102.03608616720993</c:v>
                </c:pt>
                <c:pt idx="76">
                  <c:v>102.30755622896704</c:v>
                </c:pt>
                <c:pt idx="77">
                  <c:v>102.58473884818858</c:v>
                </c:pt>
                <c:pt idx="78">
                  <c:v>102.86772629315429</c:v>
                </c:pt>
                <c:pt idx="79">
                  <c:v>103.15661039437649</c:v>
                </c:pt>
                <c:pt idx="80">
                  <c:v>103.45148238612741</c:v>
                </c:pt>
                <c:pt idx="81">
                  <c:v>103.752432737576</c:v>
                </c:pt>
                <c:pt idx="82">
                  <c:v>104.05955097319789</c:v>
                </c:pt>
                <c:pt idx="83">
                  <c:v>104.37292548214648</c:v>
                </c:pt>
                <c:pt idx="84">
                  <c:v>104.69264331628875</c:v>
                </c:pt>
                <c:pt idx="85">
                  <c:v>105.01878997664549</c:v>
                </c:pt>
                <c:pt idx="86">
                  <c:v>105.35144918800675</c:v>
                </c:pt>
                <c:pt idx="87">
                  <c:v>105.69070266153098</c:v>
                </c:pt>
                <c:pt idx="88">
                  <c:v>106.03662984518887</c:v>
                </c:pt>
                <c:pt idx="89">
                  <c:v>106.38930766195794</c:v>
                </c:pt>
                <c:pt idx="90">
                  <c:v>106.74881023574237</c:v>
                </c:pt>
                <c:pt idx="91">
                  <c:v>107.11520860505243</c:v>
                </c:pt>
                <c:pt idx="92">
                  <c:v>107.48857042455917</c:v>
                </c:pt>
                <c:pt idx="93">
                  <c:v>107.86895965472038</c:v>
                </c:pt>
                <c:pt idx="94">
                  <c:v>108.25643623976852</c:v>
                </c:pt>
                <c:pt idx="95">
                  <c:v>108.65105577444682</c:v>
                </c:pt>
                <c:pt idx="96">
                  <c:v>109.0528691599968</c:v>
                </c:pt>
                <c:pt idx="97">
                  <c:v>109.4619222500104</c:v>
                </c:pt>
                <c:pt idx="98">
                  <c:v>109.87825548689145</c:v>
                </c:pt>
                <c:pt idx="99">
                  <c:v>110.30190352980192</c:v>
                </c:pt>
                <c:pt idx="100">
                  <c:v>110.73289487511575</c:v>
                </c:pt>
                <c:pt idx="101">
                  <c:v>111.17125147054428</c:v>
                </c:pt>
                <c:pt idx="102">
                  <c:v>111.61698832426103</c:v>
                </c:pt>
                <c:pt idx="103">
                  <c:v>112.07011311050863</c:v>
                </c:pt>
                <c:pt idx="104">
                  <c:v>112.53062577333856</c:v>
                </c:pt>
                <c:pt idx="105">
                  <c:v>112.99851813029859</c:v>
                </c:pt>
                <c:pt idx="106">
                  <c:v>113.4737734780557</c:v>
                </c:pt>
                <c:pt idx="107">
                  <c:v>113.95636620210391</c:v>
                </c:pt>
                <c:pt idx="108">
                  <c:v>114.44626139287162</c:v>
                </c:pt>
                <c:pt idx="109">
                  <c:v>114.94341447070659</c:v>
                </c:pt>
                <c:pt idx="110">
                  <c:v>115.44777082235453</c:v>
                </c:pt>
                <c:pt idx="111">
                  <c:v>115.95926545169628</c:v>
                </c:pt>
                <c:pt idx="112">
                  <c:v>116.47782264762627</c:v>
                </c:pt>
                <c:pt idx="113">
                  <c:v>117.00335567206351</c:v>
                </c:pt>
                <c:pt idx="114">
                  <c:v>117.53576647116653</c:v>
                </c:pt>
                <c:pt idx="115">
                  <c:v>118.07494541289464</c:v>
                </c:pt>
                <c:pt idx="116">
                  <c:v>118.62077105407805</c:v>
                </c:pt>
                <c:pt idx="117">
                  <c:v>119.17310994017494</c:v>
                </c:pt>
                <c:pt idx="118">
                  <c:v>119.73181644085118</c:v>
                </c:pt>
                <c:pt idx="119">
                  <c:v>120.29673262446029</c:v>
                </c:pt>
                <c:pt idx="120">
                  <c:v>120.86768817438517</c:v>
                </c:pt>
                <c:pt idx="121">
                  <c:v>121.44450035006604</c:v>
                </c:pt>
                <c:pt idx="122">
                  <c:v>122.02697399533557</c:v>
                </c:pt>
                <c:pt idx="123">
                  <c:v>122.61490159646455</c:v>
                </c:pt>
                <c:pt idx="124">
                  <c:v>123.20806339202898</c:v>
                </c:pt>
                <c:pt idx="125">
                  <c:v>123.80622753640054</c:v>
                </c:pt>
                <c:pt idx="126">
                  <c:v>124.40915031830055</c:v>
                </c:pt>
                <c:pt idx="127">
                  <c:v>125.01657643545026</c:v>
                </c:pt>
                <c:pt idx="128">
                  <c:v>125.62823932592299</c:v>
                </c:pt>
                <c:pt idx="129">
                  <c:v>126.24386155633958</c:v>
                </c:pt>
                <c:pt idx="130">
                  <c:v>126.86315526654082</c:v>
                </c:pt>
                <c:pt idx="131">
                  <c:v>127.4858226698767</c:v>
                </c:pt>
                <c:pt idx="132">
                  <c:v>128.11155660771047</c:v>
                </c:pt>
                <c:pt idx="133">
                  <c:v>128.74004115621202</c:v>
                </c:pt>
                <c:pt idx="134">
                  <c:v>129.37095228297301</c:v>
                </c:pt>
                <c:pt idx="135">
                  <c:v>130.0039585504673</c:v>
                </c:pt>
                <c:pt idx="136">
                  <c:v>130.6387218628638</c:v>
                </c:pt>
                <c:pt idx="137">
                  <c:v>131.27489825222762</c:v>
                </c:pt>
                <c:pt idx="138">
                  <c:v>131.91213869969968</c:v>
                </c:pt>
                <c:pt idx="139">
                  <c:v>132.55008998684949</c:v>
                </c:pt>
                <c:pt idx="140">
                  <c:v>133.18839557203532</c:v>
                </c:pt>
                <c:pt idx="141">
                  <c:v>133.82669648632461</c:v>
                </c:pt>
                <c:pt idx="142">
                  <c:v>134.46463224327806</c:v>
                </c:pt>
                <c:pt idx="143">
                  <c:v>135.101841756753</c:v>
                </c:pt>
                <c:pt idx="144">
                  <c:v>135.73796426076689</c:v>
                </c:pt>
                <c:pt idx="145">
                  <c:v>136.37264022544809</c:v>
                </c:pt>
                <c:pt idx="146">
                  <c:v>137.0055122631365</c:v>
                </c:pt>
                <c:pt idx="147">
                  <c:v>137.63622601882383</c:v>
                </c:pt>
                <c:pt idx="148">
                  <c:v>138.26443103929429</c:v>
                </c:pt>
                <c:pt idx="149">
                  <c:v>138.88978161559061</c:v>
                </c:pt>
                <c:pt idx="150">
                  <c:v>139.5119375937274</c:v>
                </c:pt>
                <c:pt idx="151">
                  <c:v>140.13056514894893</c:v>
                </c:pt>
                <c:pt idx="152">
                  <c:v>140.74533751923394</c:v>
                </c:pt>
                <c:pt idx="153">
                  <c:v>141.35593569420612</c:v>
                </c:pt>
                <c:pt idx="154">
                  <c:v>141.96204905609383</c:v>
                </c:pt>
                <c:pt idx="155">
                  <c:v>142.56337596989283</c:v>
                </c:pt>
                <c:pt idx="156">
                  <c:v>143.15962432040877</c:v>
                </c:pt>
                <c:pt idx="157">
                  <c:v>143.75051199439633</c:v>
                </c:pt>
                <c:pt idx="158">
                  <c:v>144.33576730653095</c:v>
                </c:pt>
                <c:pt idx="159">
                  <c:v>144.91512936849077</c:v>
                </c:pt>
                <c:pt idx="160">
                  <c:v>145.48834840091689</c:v>
                </c:pt>
                <c:pt idx="161">
                  <c:v>146.05518598852021</c:v>
                </c:pt>
                <c:pt idx="162">
                  <c:v>146.61541527905393</c:v>
                </c:pt>
                <c:pt idx="163">
                  <c:v>147.16882112729857</c:v>
                </c:pt>
                <c:pt idx="164">
                  <c:v>147.7152001856002</c:v>
                </c:pt>
                <c:pt idx="165">
                  <c:v>148.2543609428437</c:v>
                </c:pt>
                <c:pt idx="166">
                  <c:v>148.78612371405993</c:v>
                </c:pt>
                <c:pt idx="167">
                  <c:v>149.31032058312812</c:v>
                </c:pt>
                <c:pt idx="168">
                  <c:v>149.82679530125202</c:v>
                </c:pt>
                <c:pt idx="169">
                  <c:v>150.33540314407551</c:v>
                </c:pt>
                <c:pt idx="170">
                  <c:v>150.83601073043394</c:v>
                </c:pt>
                <c:pt idx="171">
                  <c:v>151.32849580583479</c:v>
                </c:pt>
                <c:pt idx="172">
                  <c:v>151.81274699382084</c:v>
                </c:pt>
                <c:pt idx="173">
                  <c:v>152.28866351839136</c:v>
                </c:pt>
                <c:pt idx="174">
                  <c:v>152.75615490064087</c:v>
                </c:pt>
                <c:pt idx="175">
                  <c:v>153.21514063274284</c:v>
                </c:pt>
                <c:pt idx="176">
                  <c:v>153.6655498323284</c:v>
                </c:pt>
                <c:pt idx="177">
                  <c:v>154.10732088022849</c:v>
                </c:pt>
                <c:pt idx="178">
                  <c:v>154.54040104442944</c:v>
                </c:pt>
                <c:pt idx="179">
                  <c:v>154.96474609297022</c:v>
                </c:pt>
                <c:pt idx="180">
                  <c:v>155.38031989836506</c:v>
                </c:pt>
                <c:pt idx="181">
                  <c:v>155.78709403598532</c:v>
                </c:pt>
                <c:pt idx="182">
                  <c:v>156.18504737867377</c:v>
                </c:pt>
                <c:pt idx="183">
                  <c:v>156.57416568970177</c:v>
                </c:pt>
                <c:pt idx="184">
                  <c:v>156.95444121601184</c:v>
                </c:pt>
                <c:pt idx="185">
                  <c:v>157.32587228352048</c:v>
                </c:pt>
                <c:pt idx="186">
                  <c:v>157.68846289608908</c:v>
                </c:pt>
                <c:pt idx="187">
                  <c:v>158.04222233960951</c:v>
                </c:pt>
                <c:pt idx="188">
                  <c:v>158.38716479249032</c:v>
                </c:pt>
                <c:pt idx="189">
                  <c:v>158.72330894367673</c:v>
                </c:pt>
                <c:pt idx="190">
                  <c:v>159.05067761919076</c:v>
                </c:pt>
                <c:pt idx="191">
                  <c:v>159.36929741803849</c:v>
                </c:pt>
                <c:pt idx="192">
                  <c:v>159.67919835820098</c:v>
                </c:pt>
                <c:pt idx="193">
                  <c:v>159.98041353329927</c:v>
                </c:pt>
                <c:pt idx="194">
                  <c:v>160.27297878041344</c:v>
                </c:pt>
                <c:pt idx="195">
                  <c:v>160.55693235942584</c:v>
                </c:pt>
                <c:pt idx="196">
                  <c:v>160.83231464416446</c:v>
                </c:pt>
                <c:pt idx="197">
                  <c:v>161.0991678255304</c:v>
                </c:pt>
                <c:pt idx="198">
                  <c:v>161.35753562671832</c:v>
                </c:pt>
                <c:pt idx="199">
                  <c:v>161.6074630305603</c:v>
                </c:pt>
                <c:pt idx="200">
                  <c:v>161.84899601896453</c:v>
                </c:pt>
                <c:pt idx="201">
                  <c:v>162.08218132436156</c:v>
                </c:pt>
                <c:pt idx="202">
                  <c:v>162.3070661930204</c:v>
                </c:pt>
                <c:pt idx="203">
                  <c:v>162.52369816005611</c:v>
                </c:pt>
                <c:pt idx="204">
                  <c:v>162.73212483591126</c:v>
                </c:pt>
                <c:pt idx="205">
                  <c:v>162.93239370406695</c:v>
                </c:pt>
                <c:pt idx="206">
                  <c:v>163.12455192970748</c:v>
                </c:pt>
                <c:pt idx="207">
                  <c:v>163.30864617905141</c:v>
                </c:pt>
                <c:pt idx="208">
                  <c:v>163.48472244903616</c:v>
                </c:pt>
                <c:pt idx="209">
                  <c:v>163.65282590704064</c:v>
                </c:pt>
                <c:pt idx="210">
                  <c:v>163.81300074031819</c:v>
                </c:pt>
                <c:pt idx="211">
                  <c:v>163.96529001480732</c:v>
                </c:pt>
                <c:pt idx="212">
                  <c:v>164.10973554299099</c:v>
                </c:pt>
                <c:pt idx="213">
                  <c:v>164.24637776047337</c:v>
                </c:pt>
                <c:pt idx="214">
                  <c:v>164.37525561094856</c:v>
                </c:pt>
                <c:pt idx="215">
                  <c:v>164.49640643924172</c:v>
                </c:pt>
                <c:pt idx="216">
                  <c:v>164.60986589211376</c:v>
                </c:pt>
                <c:pt idx="217">
                  <c:v>164.71566782652843</c:v>
                </c:pt>
                <c:pt idx="218">
                  <c:v>164.81384422509362</c:v>
                </c:pt>
                <c:pt idx="219">
                  <c:v>164.9044251184018</c:v>
                </c:pt>
                <c:pt idx="220">
                  <c:v>164.98743851400948</c:v>
                </c:pt>
                <c:pt idx="221">
                  <c:v>165.06291033180864</c:v>
                </c:pt>
                <c:pt idx="222">
                  <c:v>165.13086434556234</c:v>
                </c:pt>
                <c:pt idx="223">
                  <c:v>165.19132213039137</c:v>
                </c:pt>
                <c:pt idx="224">
                  <c:v>165.24430301601612</c:v>
                </c:pt>
                <c:pt idx="225">
                  <c:v>165.28982404557811</c:v>
                </c:pt>
                <c:pt idx="226">
                  <c:v>165.32789993988195</c:v>
                </c:pt>
                <c:pt idx="227">
                  <c:v>165.35854306691667</c:v>
                </c:pt>
                <c:pt idx="228">
                  <c:v>165.38176341653846</c:v>
                </c:pt>
                <c:pt idx="229">
                  <c:v>165.39756858021099</c:v>
                </c:pt>
                <c:pt idx="230">
                  <c:v>165.40596373572285</c:v>
                </c:pt>
                <c:pt idx="231">
                  <c:v>165.40695163681943</c:v>
                </c:pt>
                <c:pt idx="232">
                  <c:v>165.40053260770708</c:v>
                </c:pt>
                <c:pt idx="233">
                  <c:v>165.38670454240633</c:v>
                </c:pt>
                <c:pt idx="234">
                  <c:v>165.36546290895413</c:v>
                </c:pt>
                <c:pt idx="235">
                  <c:v>165.33680075846698</c:v>
                </c:pt>
                <c:pt idx="236">
                  <c:v>165.30070873910896</c:v>
                </c:pt>
                <c:pt idx="237">
                  <c:v>165.25717511501537</c:v>
                </c:pt>
                <c:pt idx="238">
                  <c:v>165.2061857902529</c:v>
                </c:pt>
                <c:pt idx="239">
                  <c:v>165.14772433790907</c:v>
                </c:pt>
                <c:pt idx="240">
                  <c:v>165.08177203442995</c:v>
                </c:pt>
                <c:pt idx="241">
                  <c:v>165.00830789933786</c:v>
                </c:pt>
                <c:pt idx="242">
                  <c:v>164.92730874048408</c:v>
                </c:pt>
                <c:pt idx="243">
                  <c:v>164.83874920500918</c:v>
                </c:pt>
                <c:pt idx="244">
                  <c:v>164.74260183619933</c:v>
                </c:pt>
                <c:pt idx="245">
                  <c:v>164.63883713644924</c:v>
                </c:pt>
                <c:pt idx="246">
                  <c:v>164.52742363655369</c:v>
                </c:pt>
                <c:pt idx="247">
                  <c:v>164.40832797157174</c:v>
                </c:pt>
                <c:pt idx="248">
                  <c:v>164.28151496351796</c:v>
                </c:pt>
                <c:pt idx="249">
                  <c:v>164.1469477111547</c:v>
                </c:pt>
                <c:pt idx="250">
                  <c:v>164.00458768716732</c:v>
                </c:pt>
                <c:pt idx="251">
                  <c:v>163.85439484302228</c:v>
                </c:pt>
                <c:pt idx="252">
                  <c:v>163.69632772181396</c:v>
                </c:pt>
                <c:pt idx="253">
                  <c:v>163.53034357941783</c:v>
                </c:pt>
                <c:pt idx="254">
                  <c:v>163.35639851427371</c:v>
                </c:pt>
                <c:pt idx="255">
                  <c:v>163.17444760612869</c:v>
                </c:pt>
                <c:pt idx="256">
                  <c:v>162.9844450640698</c:v>
                </c:pt>
                <c:pt idx="257">
                  <c:v>162.78634438417944</c:v>
                </c:pt>
                <c:pt idx="258">
                  <c:v>162.58009851714112</c:v>
                </c:pt>
                <c:pt idx="259">
                  <c:v>162.36566004611581</c:v>
                </c:pt>
                <c:pt idx="260">
                  <c:v>162.14298137520274</c:v>
                </c:pt>
                <c:pt idx="261">
                  <c:v>161.91201492877897</c:v>
                </c:pt>
                <c:pt idx="262">
                  <c:v>161.67271336199678</c:v>
                </c:pt>
                <c:pt idx="263">
                  <c:v>161.42502978269309</c:v>
                </c:pt>
                <c:pt idx="264">
                  <c:v>161.16891798493486</c:v>
                </c:pt>
                <c:pt idx="265">
                  <c:v>160.90433269439208</c:v>
                </c:pt>
                <c:pt idx="266">
                  <c:v>160.63122982568422</c:v>
                </c:pt>
                <c:pt idx="267">
                  <c:v>160.34956675180536</c:v>
                </c:pt>
                <c:pt idx="268">
                  <c:v>160.05930258566949</c:v>
                </c:pt>
                <c:pt idx="269">
                  <c:v>159.76039847376492</c:v>
                </c:pt>
                <c:pt idx="270">
                  <c:v>159.45281790182864</c:v>
                </c:pt>
                <c:pt idx="271">
                  <c:v>159.13652701237805</c:v>
                </c:pt>
                <c:pt idx="272">
                  <c:v>158.81149493385013</c:v>
                </c:pt>
                <c:pt idx="273">
                  <c:v>158.4776941210028</c:v>
                </c:pt>
                <c:pt idx="274">
                  <c:v>158.13510070613088</c:v>
                </c:pt>
                <c:pt idx="275">
                  <c:v>157.78369486053165</c:v>
                </c:pt>
                <c:pt idx="276">
                  <c:v>157.42346116554498</c:v>
                </c:pt>
                <c:pt idx="277">
                  <c:v>157.05438899235051</c:v>
                </c:pt>
                <c:pt idx="278">
                  <c:v>156.67647288957556</c:v>
                </c:pt>
                <c:pt idx="279">
                  <c:v>156.28971297762308</c:v>
                </c:pt>
                <c:pt idx="280">
                  <c:v>155.89411534846968</c:v>
                </c:pt>
                <c:pt idx="281">
                  <c:v>155.48969246953538</c:v>
                </c:pt>
                <c:pt idx="282">
                  <c:v>155.07646359005838</c:v>
                </c:pt>
                <c:pt idx="283">
                  <c:v>154.65445514824384</c:v>
                </c:pt>
                <c:pt idx="284">
                  <c:v>154.22370117729309</c:v>
                </c:pt>
                <c:pt idx="285">
                  <c:v>153.78424370823976</c:v>
                </c:pt>
                <c:pt idx="286">
                  <c:v>153.33613316737203</c:v>
                </c:pt>
                <c:pt idx="287">
                  <c:v>152.87942876584262</c:v>
                </c:pt>
                <c:pt idx="288">
                  <c:v>152.41419887892317</c:v>
                </c:pt>
                <c:pt idx="289">
                  <c:v>151.94052141221491</c:v>
                </c:pt>
                <c:pt idx="290">
                  <c:v>151.45848415199299</c:v>
                </c:pt>
                <c:pt idx="291">
                  <c:v>150.96818509674753</c:v>
                </c:pt>
                <c:pt idx="292">
                  <c:v>150.4697327668928</c:v>
                </c:pt>
                <c:pt idx="293">
                  <c:v>149.96324648953089</c:v>
                </c:pt>
                <c:pt idx="294">
                  <c:v>149.44885665511919</c:v>
                </c:pt>
                <c:pt idx="295">
                  <c:v>148.92670494286861</c:v>
                </c:pt>
                <c:pt idx="296">
                  <c:v>148.3969445117057</c:v>
                </c:pt>
                <c:pt idx="297">
                  <c:v>147.85974015368888</c:v>
                </c:pt>
                <c:pt idx="298">
                  <c:v>147.31526840685299</c:v>
                </c:pt>
                <c:pt idx="299">
                  <c:v>146.76371762457356</c:v>
                </c:pt>
                <c:pt idx="300">
                  <c:v>146.20528799872403</c:v>
                </c:pt>
                <c:pt idx="301">
                  <c:v>145.64019153409677</c:v>
                </c:pt>
                <c:pt idx="302">
                  <c:v>145.06865197181881</c:v>
                </c:pt>
                <c:pt idx="303">
                  <c:v>144.49090465978981</c:v>
                </c:pt>
                <c:pt idx="304">
                  <c:v>143.90719636850696</c:v>
                </c:pt>
                <c:pt idx="305">
                  <c:v>143.31778505102136</c:v>
                </c:pt>
                <c:pt idx="306">
                  <c:v>142.72293954618826</c:v>
                </c:pt>
                <c:pt idx="307">
                  <c:v>142.12293922482345</c:v>
                </c:pt>
                <c:pt idx="308">
                  <c:v>141.51807357885505</c:v>
                </c:pt>
                <c:pt idx="309">
                  <c:v>140.90864175406813</c:v>
                </c:pt>
                <c:pt idx="310">
                  <c:v>140.29495202755479</c:v>
                </c:pt>
                <c:pt idx="311">
                  <c:v>139.67732123151663</c:v>
                </c:pt>
                <c:pt idx="312">
                  <c:v>139.05607412559903</c:v>
                </c:pt>
                <c:pt idx="313">
                  <c:v>138.43154272046405</c:v>
                </c:pt>
                <c:pt idx="314">
                  <c:v>137.80406555582559</c:v>
                </c:pt>
                <c:pt idx="315">
                  <c:v>137.17398693666135</c:v>
                </c:pt>
                <c:pt idx="316">
                  <c:v>136.54165613177895</c:v>
                </c:pt>
                <c:pt idx="317">
                  <c:v>135.90742653933987</c:v>
                </c:pt>
                <c:pt idx="318">
                  <c:v>135.27165482431857</c:v>
                </c:pt>
                <c:pt idx="319">
                  <c:v>134.63470003320299</c:v>
                </c:pt>
                <c:pt idx="320">
                  <c:v>133.99692269150947</c:v>
                </c:pt>
                <c:pt idx="321">
                  <c:v>133.35868388988195</c:v>
                </c:pt>
                <c:pt idx="322">
                  <c:v>132.72034436468959</c:v>
                </c:pt>
                <c:pt idx="323">
                  <c:v>132.08226357908833</c:v>
                </c:pt>
                <c:pt idx="324">
                  <c:v>131.44479881051947</c:v>
                </c:pt>
                <c:pt idx="325">
                  <c:v>130.80830425052733</c:v>
                </c:pt>
                <c:pt idx="326">
                  <c:v>130.17313012263722</c:v>
                </c:pt>
                <c:pt idx="327">
                  <c:v>129.53962182381363</c:v>
                </c:pt>
                <c:pt idx="328">
                  <c:v>128.9081190947457</c:v>
                </c:pt>
                <c:pt idx="329">
                  <c:v>128.27895522386649</c:v>
                </c:pt>
                <c:pt idx="330">
                  <c:v>127.65245628962593</c:v>
                </c:pt>
                <c:pt idx="331">
                  <c:v>127.02894044510539</c:v>
                </c:pt>
                <c:pt idx="332">
                  <c:v>126.40871724859304</c:v>
                </c:pt>
                <c:pt idx="333">
                  <c:v>125.79208704323523</c:v>
                </c:pt>
                <c:pt idx="334">
                  <c:v>125.17934038837583</c:v>
                </c:pt>
                <c:pt idx="335">
                  <c:v>124.57075754464501</c:v>
                </c:pt>
                <c:pt idx="336">
                  <c:v>123.96660801434264</c:v>
                </c:pt>
                <c:pt idx="337">
                  <c:v>123.36715013812405</c:v>
                </c:pt>
                <c:pt idx="338">
                  <c:v>122.77263074847549</c:v>
                </c:pt>
                <c:pt idx="339">
                  <c:v>122.1832848799785</c:v>
                </c:pt>
                <c:pt idx="340">
                  <c:v>121.59933553587727</c:v>
                </c:pt>
                <c:pt idx="341">
                  <c:v>121.0209935100231</c:v>
                </c:pt>
                <c:pt idx="342">
                  <c:v>120.44845726286462</c:v>
                </c:pt>
                <c:pt idx="343">
                  <c:v>119.88191284977346</c:v>
                </c:pt>
                <c:pt idx="344">
                  <c:v>119.32153389967148</c:v>
                </c:pt>
                <c:pt idx="345">
                  <c:v>118.76748164163149</c:v>
                </c:pt>
                <c:pt idx="346">
                  <c:v>118.219904976883</c:v>
                </c:pt>
                <c:pt idx="347">
                  <c:v>117.67894059345215</c:v>
                </c:pt>
                <c:pt idx="348">
                  <c:v>117.14471312049817</c:v>
                </c:pt>
                <c:pt idx="349">
                  <c:v>116.61733531930932</c:v>
                </c:pt>
                <c:pt idx="350">
                  <c:v>116.09690830781926</c:v>
                </c:pt>
                <c:pt idx="351">
                  <c:v>115.58352181548725</c:v>
                </c:pt>
                <c:pt idx="352">
                  <c:v>115.07725446536253</c:v>
                </c:pt>
                <c:pt idx="353">
                  <c:v>114.5781740801869</c:v>
                </c:pt>
                <c:pt idx="354">
                  <c:v>114.08633800944277</c:v>
                </c:pt>
                <c:pt idx="355">
                  <c:v>113.60179347433008</c:v>
                </c:pt>
                <c:pt idx="356">
                  <c:v>113.12457792775857</c:v>
                </c:pt>
                <c:pt idx="357">
                  <c:v>112.65471942656019</c:v>
                </c:pt>
                <c:pt idx="358">
                  <c:v>112.19223701326175</c:v>
                </c:pt>
                <c:pt idx="359">
                  <c:v>111.73714110490232</c:v>
                </c:pt>
                <c:pt idx="360">
                  <c:v>111.28943388653848</c:v>
                </c:pt>
                <c:pt idx="361">
                  <c:v>110.84910970724138</c:v>
                </c:pt>
                <c:pt idx="362">
                  <c:v>110.41615547655577</c:v>
                </c:pt>
                <c:pt idx="363">
                  <c:v>109.99055105955868</c:v>
                </c:pt>
                <c:pt idx="364">
                  <c:v>109.57226966882675</c:v>
                </c:pt>
                <c:pt idx="365">
                  <c:v>109.16127825177834</c:v>
                </c:pt>
                <c:pt idx="366">
                  <c:v>108.75753787203027</c:v>
                </c:pt>
                <c:pt idx="367">
                  <c:v>108.36100408355578</c:v>
                </c:pt>
                <c:pt idx="368">
                  <c:v>107.97162729658534</c:v>
                </c:pt>
                <c:pt idx="369">
                  <c:v>107.58935313433795</c:v>
                </c:pt>
                <c:pt idx="370">
                  <c:v>107.21412277980343</c:v>
                </c:pt>
                <c:pt idx="371">
                  <c:v>106.84587331192614</c:v>
                </c:pt>
                <c:pt idx="372">
                  <c:v>106.48453803066121</c:v>
                </c:pt>
                <c:pt idx="373">
                  <c:v>106.13004677048603</c:v>
                </c:pt>
                <c:pt idx="374">
                  <c:v>105.78232620205</c:v>
                </c:pt>
                <c:pt idx="375">
                  <c:v>105.44130012174378</c:v>
                </c:pt>
                <c:pt idx="376">
                  <c:v>105.10688972905224</c:v>
                </c:pt>
                <c:pt idx="377">
                  <c:v>104.7790138916329</c:v>
                </c:pt>
                <c:pt idx="378">
                  <c:v>104.4575893981343</c:v>
                </c:pt>
                <c:pt idx="379">
                  <c:v>104.14253119882672</c:v>
                </c:pt>
                <c:pt idx="380">
                  <c:v>103.83375263417584</c:v>
                </c:pt>
                <c:pt idx="381">
                  <c:v>103.53116565153634</c:v>
                </c:pt>
                <c:pt idx="382">
                  <c:v>103.23468101018426</c:v>
                </c:pt>
                <c:pt idx="383">
                  <c:v>102.94420847494243</c:v>
                </c:pt>
                <c:pt idx="384">
                  <c:v>102.65965699868595</c:v>
                </c:pt>
                <c:pt idx="385">
                  <c:v>102.3809348940334</c:v>
                </c:pt>
                <c:pt idx="386">
                  <c:v>102.10794999455899</c:v>
                </c:pt>
                <c:pt idx="387">
                  <c:v>101.84060980586779</c:v>
                </c:pt>
                <c:pt idx="388">
                  <c:v>101.5788216468943</c:v>
                </c:pt>
                <c:pt idx="389">
                  <c:v>101.32249278179169</c:v>
                </c:pt>
                <c:pt idx="390">
                  <c:v>101.07153054278459</c:v>
                </c:pt>
                <c:pt idx="391">
                  <c:v>100.82584244435954</c:v>
                </c:pt>
                <c:pt idx="392">
                  <c:v>100.58533628917195</c:v>
                </c:pt>
                <c:pt idx="393">
                  <c:v>100.34992026604105</c:v>
                </c:pt>
                <c:pt idx="394">
                  <c:v>100.11950304040526</c:v>
                </c:pt>
                <c:pt idx="395">
                  <c:v>99.893993837602778</c:v>
                </c:pt>
                <c:pt idx="396">
                  <c:v>99.673302519336758</c:v>
                </c:pt>
                <c:pt idx="397">
                  <c:v>99.457339653673898</c:v>
                </c:pt>
                <c:pt idx="398">
                  <c:v>99.246016578922379</c:v>
                </c:pt>
                <c:pt idx="399">
                  <c:v>99.039245461717314</c:v>
                </c:pt>
                <c:pt idx="400">
                  <c:v>98.836939349640289</c:v>
                </c:pt>
                <c:pt idx="401">
                  <c:v>98.639012218680946</c:v>
                </c:pt>
                <c:pt idx="402">
                  <c:v>98.445379015844011</c:v>
                </c:pt>
                <c:pt idx="403">
                  <c:v>98.255955697190629</c:v>
                </c:pt>
                <c:pt idx="404">
                  <c:v>98.070659261589213</c:v>
                </c:pt>
                <c:pt idx="405">
                  <c:v>97.889407780446803</c:v>
                </c:pt>
                <c:pt idx="406">
                  <c:v>97.712120423671095</c:v>
                </c:pt>
                <c:pt idx="407">
                  <c:v>97.538717482110499</c:v>
                </c:pt>
                <c:pt idx="408">
                  <c:v>97.369120386701468</c:v>
                </c:pt>
                <c:pt idx="409">
                  <c:v>97.203251724545993</c:v>
                </c:pt>
                <c:pt idx="410">
                  <c:v>97.041035252128765</c:v>
                </c:pt>
                <c:pt idx="411">
                  <c:v>96.882395905873665</c:v>
                </c:pt>
                <c:pt idx="412">
                  <c:v>96.727259810229029</c:v>
                </c:pt>
                <c:pt idx="413">
                  <c:v>96.575554283461102</c:v>
                </c:pt>
                <c:pt idx="414">
                  <c:v>96.427207841325014</c:v>
                </c:pt>
                <c:pt idx="415">
                  <c:v>96.282150198773735</c:v>
                </c:pt>
                <c:pt idx="416">
                  <c:v>96.140312269856139</c:v>
                </c:pt>
                <c:pt idx="417">
                  <c:v>96.001626165947371</c:v>
                </c:pt>
                <c:pt idx="418">
                  <c:v>95.866025192445179</c:v>
                </c:pt>
                <c:pt idx="419">
                  <c:v>95.733443844058669</c:v>
                </c:pt>
                <c:pt idx="420">
                  <c:v>95.603817798809061</c:v>
                </c:pt>
                <c:pt idx="421">
                  <c:v>95.477083910852969</c:v>
                </c:pt>
                <c:pt idx="422">
                  <c:v>95.353180202234213</c:v>
                </c:pt>
                <c:pt idx="423">
                  <c:v>95.232045853660253</c:v>
                </c:pt>
                <c:pt idx="424">
                  <c:v>95.113621194397794</c:v>
                </c:pt>
                <c:pt idx="425">
                  <c:v>94.997847691371049</c:v>
                </c:pt>
                <c:pt idx="426">
                  <c:v>94.884667937544236</c:v>
                </c:pt>
                <c:pt idx="427">
                  <c:v>94.774025639663463</c:v>
                </c:pt>
                <c:pt idx="428">
                  <c:v>94.665865605427356</c:v>
                </c:pt>
                <c:pt idx="429">
                  <c:v>94.560133730151662</c:v>
                </c:pt>
                <c:pt idx="430">
                  <c:v>94.456776982989325</c:v>
                </c:pt>
                <c:pt idx="431">
                  <c:v>94.355743392761312</c:v>
                </c:pt>
                <c:pt idx="432">
                  <c:v>94.256982033452275</c:v>
                </c:pt>
                <c:pt idx="433">
                  <c:v>94.160443009417563</c:v>
                </c:pt>
                <c:pt idx="434">
                  <c:v>94.066077440349162</c:v>
                </c:pt>
                <c:pt idx="435">
                  <c:v>93.973837446040804</c:v>
                </c:pt>
                <c:pt idx="436">
                  <c:v>93.883676130991034</c:v>
                </c:pt>
                <c:pt idx="437">
                  <c:v>93.795547568881133</c:v>
                </c:pt>
                <c:pt idx="438">
                  <c:v>93.709406786959462</c:v>
                </c:pt>
                <c:pt idx="439">
                  <c:v>93.625209750363794</c:v>
                </c:pt>
                <c:pt idx="440">
                  <c:v>93.542913346409108</c:v>
                </c:pt>
                <c:pt idx="441">
                  <c:v>93.462475368866166</c:v>
                </c:pt>
                <c:pt idx="442">
                  <c:v>93.383854502255616</c:v>
                </c:pt>
                <c:pt idx="443">
                  <c:v>93.307010306178242</c:v>
                </c:pt>
                <c:pt idx="444">
                  <c:v>93.231903199701208</c:v>
                </c:pt>
                <c:pt idx="445">
                  <c:v>93.158494445819017</c:v>
                </c:pt>
                <c:pt idx="446">
                  <c:v>93.086746136004834</c:v>
                </c:pt>
                <c:pt idx="447">
                  <c:v>93.016621174867481</c:v>
                </c:pt>
                <c:pt idx="448">
                  <c:v>92.948083264927206</c:v>
                </c:pt>
                <c:pt idx="449">
                  <c:v>92.881096891523171</c:v>
                </c:pt>
                <c:pt idx="450">
                  <c:v>92.815627307862584</c:v>
                </c:pt>
                <c:pt idx="451">
                  <c:v>92.751640520222281</c:v>
                </c:pt>
                <c:pt idx="452">
                  <c:v>92.689103273310721</c:v>
                </c:pt>
                <c:pt idx="453">
                  <c:v>92.62798303579882</c:v>
                </c:pt>
                <c:pt idx="454">
                  <c:v>92.568247986026023</c:v>
                </c:pt>
                <c:pt idx="455">
                  <c:v>92.50986699788794</c:v>
                </c:pt>
                <c:pt idx="456">
                  <c:v>92.452809626910877</c:v>
                </c:pt>
                <c:pt idx="457">
                  <c:v>92.397046096517386</c:v>
                </c:pt>
                <c:pt idx="458">
                  <c:v>92.34254728448694</c:v>
                </c:pt>
                <c:pt idx="459">
                  <c:v>92.289284709615472</c:v>
                </c:pt>
                <c:pt idx="460">
                  <c:v>92.237230518575259</c:v>
                </c:pt>
                <c:pt idx="461">
                  <c:v>92.186357472978571</c:v>
                </c:pt>
                <c:pt idx="462">
                  <c:v>92.136638936646079</c:v>
                </c:pt>
                <c:pt idx="463">
                  <c:v>92.088048863081141</c:v>
                </c:pt>
                <c:pt idx="464">
                  <c:v>92.040561783151247</c:v>
                </c:pt>
                <c:pt idx="465">
                  <c:v>91.994152792976735</c:v>
                </c:pt>
                <c:pt idx="466">
                  <c:v>91.948797542026853</c:v>
                </c:pt>
                <c:pt idx="467">
                  <c:v>91.904472221423163</c:v>
                </c:pt>
                <c:pt idx="468">
                  <c:v>91.861153552449522</c:v>
                </c:pt>
                <c:pt idx="469">
                  <c:v>91.818818775267999</c:v>
                </c:pt>
                <c:pt idx="470">
                  <c:v>91.777445637839747</c:v>
                </c:pt>
                <c:pt idx="471">
                  <c:v>91.737012385049425</c:v>
                </c:pt>
                <c:pt idx="472">
                  <c:v>91.697497748031935</c:v>
                </c:pt>
                <c:pt idx="473">
                  <c:v>91.65888093369982</c:v>
                </c:pt>
                <c:pt idx="474">
                  <c:v>91.621141614469266</c:v>
                </c:pt>
                <c:pt idx="475">
                  <c:v>91.584259918183406</c:v>
                </c:pt>
                <c:pt idx="476">
                  <c:v>91.548216418230211</c:v>
                </c:pt>
                <c:pt idx="477">
                  <c:v>91.51299212385328</c:v>
                </c:pt>
                <c:pt idx="478">
                  <c:v>91.478568470653144</c:v>
                </c:pt>
                <c:pt idx="479">
                  <c:v>91.444927311276601</c:v>
                </c:pt>
                <c:pt idx="480">
                  <c:v>91.412050906291782</c:v>
                </c:pt>
                <c:pt idx="481">
                  <c:v>91.379921915246612</c:v>
                </c:pt>
                <c:pt idx="482">
                  <c:v>91.34852338790769</c:v>
                </c:pt>
                <c:pt idx="483">
                  <c:v>91.317838755677514</c:v>
                </c:pt>
                <c:pt idx="484">
                  <c:v>91.287851823186983</c:v>
                </c:pt>
                <c:pt idx="485">
                  <c:v>91.258546760060739</c:v>
                </c:pt>
                <c:pt idx="486">
                  <c:v>91.229908092852583</c:v>
                </c:pt>
                <c:pt idx="487">
                  <c:v>91.201920697148196</c:v>
                </c:pt>
                <c:pt idx="488">
                  <c:v>91.17456978983256</c:v>
                </c:pt>
                <c:pt idx="489">
                  <c:v>91.147840921519304</c:v>
                </c:pt>
                <c:pt idx="490">
                  <c:v>91.121719969139022</c:v>
                </c:pt>
                <c:pt idx="491">
                  <c:v>91.096193128684035</c:v>
                </c:pt>
                <c:pt idx="492">
                  <c:v>91.071246908107057</c:v>
                </c:pt>
                <c:pt idx="493">
                  <c:v>91.046868120370348</c:v>
                </c:pt>
                <c:pt idx="494">
                  <c:v>91.023043876643385</c:v>
                </c:pt>
                <c:pt idx="495">
                  <c:v>90.999761579645934</c:v>
                </c:pt>
                <c:pt idx="496">
                  <c:v>90.977008917133858</c:v>
                </c:pt>
                <c:pt idx="497">
                  <c:v>90.954773855525147</c:v>
                </c:pt>
                <c:pt idx="498">
                  <c:v>90.933044633663386</c:v>
                </c:pt>
                <c:pt idx="499">
                  <c:v>90.911809756716039</c:v>
                </c:pt>
                <c:pt idx="500">
                  <c:v>90.89105799020507</c:v>
                </c:pt>
                <c:pt idx="501">
                  <c:v>90.870778354167257</c:v>
                </c:pt>
                <c:pt idx="502">
                  <c:v>90.850960117441588</c:v>
                </c:pt>
                <c:pt idx="503">
                  <c:v>90.831592792081324</c:v>
                </c:pt>
                <c:pt idx="504">
                  <c:v>90.812666127888292</c:v>
                </c:pt>
                <c:pt idx="505">
                  <c:v>90.79417010706679</c:v>
                </c:pt>
                <c:pt idx="506">
                  <c:v>90.776094938994902</c:v>
                </c:pt>
                <c:pt idx="507">
                  <c:v>90.758431055110663</c:v>
                </c:pt>
                <c:pt idx="508">
                  <c:v>90.741169103910835</c:v>
                </c:pt>
                <c:pt idx="509">
                  <c:v>90.724299946059986</c:v>
                </c:pt>
                <c:pt idx="510">
                  <c:v>90.707814649607499</c:v>
                </c:pt>
                <c:pt idx="511">
                  <c:v>90.691704485310467</c:v>
                </c:pt>
                <c:pt idx="512">
                  <c:v>90.675960922060014</c:v>
                </c:pt>
                <c:pt idx="513">
                  <c:v>90.660575622409155</c:v>
                </c:pt>
                <c:pt idx="514">
                  <c:v>90.645540438199774</c:v>
                </c:pt>
                <c:pt idx="515">
                  <c:v>90.630847406287003</c:v>
                </c:pt>
                <c:pt idx="516">
                  <c:v>90.616488744358463</c:v>
                </c:pt>
                <c:pt idx="517">
                  <c:v>90.602456846846849</c:v>
                </c:pt>
                <c:pt idx="518">
                  <c:v>90.588744280933469</c:v>
                </c:pt>
                <c:pt idx="519">
                  <c:v>90.575343782641113</c:v>
                </c:pt>
                <c:pt idx="520">
                  <c:v>90.562248253014062</c:v>
                </c:pt>
                <c:pt idx="521">
                  <c:v>90.549450754383557</c:v>
                </c:pt>
                <c:pt idx="522">
                  <c:v>90.536944506716807</c:v>
                </c:pt>
                <c:pt idx="523">
                  <c:v>90.524722884047762</c:v>
                </c:pt>
                <c:pt idx="524">
                  <c:v>90.512779410987832</c:v>
                </c:pt>
                <c:pt idx="525">
                  <c:v>90.501107759314877</c:v>
                </c:pt>
                <c:pt idx="526">
                  <c:v>90.489701744638779</c:v>
                </c:pt>
                <c:pt idx="527">
                  <c:v>90.478555323141705</c:v>
                </c:pt>
                <c:pt idx="528">
                  <c:v>90.467662588391903</c:v>
                </c:pt>
                <c:pt idx="529">
                  <c:v>90.457017768228809</c:v>
                </c:pt>
                <c:pt idx="530">
                  <c:v>90.446615221718503</c:v>
                </c:pt>
                <c:pt idx="531">
                  <c:v>90.436449436177469</c:v>
                </c:pt>
                <c:pt idx="532">
                  <c:v>90.426515024263537</c:v>
                </c:pt>
                <c:pt idx="533">
                  <c:v>90.41680672113219</c:v>
                </c:pt>
                <c:pt idx="534">
                  <c:v>90.407319381657189</c:v>
                </c:pt>
                <c:pt idx="535">
                  <c:v>90.398047977713588</c:v>
                </c:pt>
                <c:pt idx="536">
                  <c:v>90.38898759552238</c:v>
                </c:pt>
                <c:pt idx="537">
                  <c:v>90.380133433054752</c:v>
                </c:pt>
                <c:pt idx="538">
                  <c:v>90.371480797495138</c:v>
                </c:pt>
                <c:pt idx="539">
                  <c:v>90.363025102761497</c:v>
                </c:pt>
                <c:pt idx="540">
                  <c:v>90.354761867081663</c:v>
                </c:pt>
                <c:pt idx="541">
                  <c:v>90.346686710624382</c:v>
                </c:pt>
              </c:numCache>
            </c:numRef>
          </c:yVal>
          <c:smooth val="1"/>
          <c:extLst>
            <c:ext xmlns:c16="http://schemas.microsoft.com/office/drawing/2014/chart" uri="{C3380CC4-5D6E-409C-BE32-E72D297353CC}">
              <c16:uniqueId val="{00000001-4F4B-43C9-BE46-3F56EC7D1C25}"/>
            </c:ext>
          </c:extLst>
        </c:ser>
        <c:dLbls>
          <c:showLegendKey val="0"/>
          <c:showVal val="0"/>
          <c:showCatName val="0"/>
          <c:showSerName val="0"/>
          <c:showPercent val="0"/>
          <c:showBubbleSize val="0"/>
        </c:dLbls>
        <c:axId val="384260736"/>
        <c:axId val="384259200"/>
      </c:scatterChart>
      <c:valAx>
        <c:axId val="384242816"/>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84244736"/>
        <c:crosses val="autoZero"/>
        <c:crossBetween val="midCat"/>
      </c:valAx>
      <c:valAx>
        <c:axId val="384244736"/>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84242816"/>
        <c:crosses val="autoZero"/>
        <c:crossBetween val="midCat"/>
        <c:majorUnit val="20"/>
        <c:minorUnit val="10"/>
      </c:valAx>
      <c:valAx>
        <c:axId val="384259200"/>
        <c:scaling>
          <c:orientation val="minMax"/>
          <c:max val="180"/>
          <c:min val="-180"/>
        </c:scaling>
        <c:delete val="0"/>
        <c:axPos val="r"/>
        <c:numFmt formatCode="General" sourceLinked="1"/>
        <c:majorTickMark val="out"/>
        <c:minorTickMark val="none"/>
        <c:tickLblPos val="nextTo"/>
        <c:crossAx val="384260736"/>
        <c:crosses val="max"/>
        <c:crossBetween val="midCat"/>
        <c:majorUnit val="90"/>
        <c:minorUnit val="45"/>
      </c:valAx>
      <c:valAx>
        <c:axId val="384260736"/>
        <c:scaling>
          <c:logBase val="10"/>
          <c:orientation val="minMax"/>
        </c:scaling>
        <c:delete val="1"/>
        <c:axPos val="b"/>
        <c:numFmt formatCode="0.00" sourceLinked="1"/>
        <c:majorTickMark val="out"/>
        <c:minorTickMark val="none"/>
        <c:tickLblPos val="nextTo"/>
        <c:crossAx val="384259200"/>
        <c:crosses val="autoZero"/>
        <c:crossBetween val="midCat"/>
      </c:valAx>
    </c:plotArea>
    <c:legend>
      <c:legendPos val="r"/>
      <c:layout>
        <c:manualLayout>
          <c:xMode val="edge"/>
          <c:yMode val="edge"/>
          <c:x val="0.79880558209512509"/>
          <c:y val="0.14321997959862004"/>
          <c:w val="0.13485048155591431"/>
          <c:h val="0.10528624969913696"/>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Control Loop Transfer Function</a:t>
            </a:r>
          </a:p>
        </c:rich>
      </c:tx>
      <c:overlay val="0"/>
    </c:title>
    <c:autoTitleDeleted val="0"/>
    <c:plotArea>
      <c:layout/>
      <c:scatterChart>
        <c:scatterStyle val="smoothMarker"/>
        <c:varyColors val="0"/>
        <c:ser>
          <c:idx val="0"/>
          <c:order val="0"/>
          <c:tx>
            <c:v>Gain (dB)</c:v>
          </c:tx>
          <c:spPr>
            <a:ln w="38100">
              <a:solidFill>
                <a:srgbClr val="FF0000"/>
              </a:solidFill>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CCM_Loop_Modeling_non_isolated!$AT$19:$AT$560</c:f>
              <c:numCache>
                <c:formatCode>0.000</c:formatCode>
                <c:ptCount val="542"/>
                <c:pt idx="0">
                  <c:v>64.170751613150046</c:v>
                </c:pt>
                <c:pt idx="1">
                  <c:v>63.950638942051974</c:v>
                </c:pt>
                <c:pt idx="2">
                  <c:v>63.729680744337372</c:v>
                </c:pt>
                <c:pt idx="3">
                  <c:v>63.507845951432984</c:v>
                </c:pt>
                <c:pt idx="4">
                  <c:v>63.285102734112684</c:v>
                </c:pt>
                <c:pt idx="5">
                  <c:v>63.061418516602259</c:v>
                </c:pt>
                <c:pt idx="6">
                  <c:v>62.836759994082399</c:v>
                </c:pt>
                <c:pt idx="7">
                  <c:v>62.61109315380088</c:v>
                </c:pt>
                <c:pt idx="8">
                  <c:v>62.384383299994823</c:v>
                </c:pt>
                <c:pt idx="9">
                  <c:v>62.156595082826371</c:v>
                </c:pt>
                <c:pt idx="10">
                  <c:v>61.927692531516563</c:v>
                </c:pt>
                <c:pt idx="11">
                  <c:v>61.697639091863515</c:v>
                </c:pt>
                <c:pt idx="12">
                  <c:v>61.466397668305135</c:v>
                </c:pt>
                <c:pt idx="13">
                  <c:v>61.233930670678888</c:v>
                </c:pt>
                <c:pt idx="14">
                  <c:v>61.000200065808137</c:v>
                </c:pt>
                <c:pt idx="15">
                  <c:v>60.765167434018153</c:v>
                </c:pt>
                <c:pt idx="16">
                  <c:v>60.528794030666091</c:v>
                </c:pt>
                <c:pt idx="17">
                  <c:v>60.291040852729381</c:v>
                </c:pt>
                <c:pt idx="18">
                  <c:v>60.051868710473634</c:v>
                </c:pt>
                <c:pt idx="19">
                  <c:v>59.811238304175717</c:v>
                </c:pt>
                <c:pt idx="20">
                  <c:v>59.569110305843999</c:v>
                </c:pt>
                <c:pt idx="21">
                  <c:v>59.325445445831058</c:v>
                </c:pt>
                <c:pt idx="22">
                  <c:v>59.080204604189362</c:v>
                </c:pt>
                <c:pt idx="23">
                  <c:v>58.833348906573661</c:v>
                </c:pt>
                <c:pt idx="24">
                  <c:v>58.584839824440742</c:v>
                </c:pt>
                <c:pt idx="25">
                  <c:v>58.334639279248101</c:v>
                </c:pt>
                <c:pt idx="26">
                  <c:v>58.082709750299017</c:v>
                </c:pt>
                <c:pt idx="27">
                  <c:v>57.829014385829325</c:v>
                </c:pt>
                <c:pt idx="28">
                  <c:v>57.573517116877888</c:v>
                </c:pt>
                <c:pt idx="29">
                  <c:v>57.3161827734328</c:v>
                </c:pt>
                <c:pt idx="30">
                  <c:v>57.056977202296196</c:v>
                </c:pt>
                <c:pt idx="31">
                  <c:v>56.795867386062781</c:v>
                </c:pt>
                <c:pt idx="32">
                  <c:v>56.532821562568159</c:v>
                </c:pt>
                <c:pt idx="33">
                  <c:v>56.26780934412303</c:v>
                </c:pt>
                <c:pt idx="34">
                  <c:v>56.000801835818983</c:v>
                </c:pt>
                <c:pt idx="35">
                  <c:v>55.731771752167347</c:v>
                </c:pt>
                <c:pt idx="36">
                  <c:v>55.460693531312543</c:v>
                </c:pt>
                <c:pt idx="37">
                  <c:v>55.187543446054107</c:v>
                </c:pt>
                <c:pt idx="38">
                  <c:v>54.912299710909885</c:v>
                </c:pt>
                <c:pt idx="39">
                  <c:v>54.634942584459125</c:v>
                </c:pt>
                <c:pt idx="40">
                  <c:v>54.355454466226227</c:v>
                </c:pt>
                <c:pt idx="41">
                  <c:v>54.073819987385377</c:v>
                </c:pt>
                <c:pt idx="42">
                  <c:v>53.790026094612784</c:v>
                </c:pt>
                <c:pt idx="43">
                  <c:v>53.504062126449632</c:v>
                </c:pt>
                <c:pt idx="44">
                  <c:v>53.215919881600335</c:v>
                </c:pt>
                <c:pt idx="45">
                  <c:v>52.925593678650088</c:v>
                </c:pt>
                <c:pt idx="46">
                  <c:v>52.633080406760172</c:v>
                </c:pt>
                <c:pt idx="47">
                  <c:v>52.338379566971376</c:v>
                </c:pt>
                <c:pt idx="48">
                  <c:v>52.041493303835736</c:v>
                </c:pt>
                <c:pt idx="49">
                  <c:v>51.74242642717882</c:v>
                </c:pt>
                <c:pt idx="50">
                  <c:v>51.441186423887153</c:v>
                </c:pt>
                <c:pt idx="51">
                  <c:v>51.137783459709297</c:v>
                </c:pt>
                <c:pt idx="52">
                  <c:v>50.832230371147432</c:v>
                </c:pt>
                <c:pt idx="53">
                  <c:v>50.524542647611561</c:v>
                </c:pt>
                <c:pt idx="54">
                  <c:v>50.214738404093524</c:v>
                </c:pt>
                <c:pt idx="55">
                  <c:v>49.90283834470727</c:v>
                </c:pt>
                <c:pt idx="56">
                  <c:v>49.588865717513507</c:v>
                </c:pt>
                <c:pt idx="57">
                  <c:v>49.27284626112845</c:v>
                </c:pt>
                <c:pt idx="58">
                  <c:v>48.95480814367712</c:v>
                </c:pt>
                <c:pt idx="59">
                  <c:v>48.634781894708475</c:v>
                </c:pt>
                <c:pt idx="60">
                  <c:v>48.312800330740906</c:v>
                </c:pt>
                <c:pt idx="61">
                  <c:v>47.988898475144495</c:v>
                </c:pt>
                <c:pt idx="62">
                  <c:v>47.663113473095471</c:v>
                </c:pt>
                <c:pt idx="63">
                  <c:v>47.335484502357943</c:v>
                </c:pt>
                <c:pt idx="64">
                  <c:v>47.006052680659273</c:v>
                </c:pt>
                <c:pt idx="65">
                  <c:v>46.674860970423772</c:v>
                </c:pt>
                <c:pt idx="66">
                  <c:v>46.341954081623705</c:v>
                </c:pt>
                <c:pt idx="67">
                  <c:v>46.007378373484983</c:v>
                </c:pt>
                <c:pt idx="68">
                  <c:v>45.671181755765446</c:v>
                </c:pt>
                <c:pt idx="69">
                  <c:v>45.333413590286177</c:v>
                </c:pt>
                <c:pt idx="70">
                  <c:v>44.994124593361079</c:v>
                </c:pt>
                <c:pt idx="71">
                  <c:v>44.653366739723893</c:v>
                </c:pt>
                <c:pt idx="72">
                  <c:v>44.311193168505213</c:v>
                </c:pt>
                <c:pt idx="73">
                  <c:v>43.967658091756334</c:v>
                </c:pt>
                <c:pt idx="74">
                  <c:v>43.622816705965036</c:v>
                </c:pt>
                <c:pt idx="75">
                  <c:v>43.27672510694925</c:v>
                </c:pt>
                <c:pt idx="76">
                  <c:v>42.929440208455851</c:v>
                </c:pt>
                <c:pt idx="77">
                  <c:v>42.581019664734498</c:v>
                </c:pt>
                <c:pt idx="78">
                  <c:v>42.231521797296963</c:v>
                </c:pt>
                <c:pt idx="79">
                  <c:v>41.881005526015031</c:v>
                </c:pt>
                <c:pt idx="80">
                  <c:v>41.529530304653377</c:v>
                </c:pt>
                <c:pt idx="81">
                  <c:v>41.177156060881295</c:v>
                </c:pt>
                <c:pt idx="82">
                  <c:v>40.823943140753663</c:v>
                </c:pt>
                <c:pt idx="83">
                  <c:v>40.46995225760277</c:v>
                </c:pt>
                <c:pt idx="84">
                  <c:v>40.115244445236456</c:v>
                </c:pt>
                <c:pt idx="85">
                  <c:v>39.759881015296457</c:v>
                </c:pt>
                <c:pt idx="86">
                  <c:v>39.403923518586332</c:v>
                </c:pt>
                <c:pt idx="87">
                  <c:v>39.047433710148901</c:v>
                </c:pt>
                <c:pt idx="88">
                  <c:v>38.690473517831819</c:v>
                </c:pt>
                <c:pt idx="89">
                  <c:v>38.333105014057168</c:v>
                </c:pt>
                <c:pt idx="90">
                  <c:v>37.975390390479326</c:v>
                </c:pt>
                <c:pt idx="91">
                  <c:v>37.617391935195599</c:v>
                </c:pt>
                <c:pt idx="92">
                  <c:v>37.259172012151978</c:v>
                </c:pt>
                <c:pt idx="93">
                  <c:v>36.900793042370516</c:v>
                </c:pt>
                <c:pt idx="94">
                  <c:v>36.542317486610834</c:v>
                </c:pt>
                <c:pt idx="95">
                  <c:v>36.183807829068975</c:v>
                </c:pt>
                <c:pt idx="96">
                  <c:v>35.825326561707051</c:v>
                </c:pt>
                <c:pt idx="97">
                  <c:v>35.466936168804665</c:v>
                </c:pt>
                <c:pt idx="98">
                  <c:v>35.108699111319744</c:v>
                </c:pt>
                <c:pt idx="99">
                  <c:v>34.750677810649769</c:v>
                </c:pt>
                <c:pt idx="100">
                  <c:v>34.392934631386609</c:v>
                </c:pt>
                <c:pt idx="101">
                  <c:v>34.035531862666872</c:v>
                </c:pt>
                <c:pt idx="102">
                  <c:v>33.678531697729291</c:v>
                </c:pt>
                <c:pt idx="103">
                  <c:v>33.321996211304771</c:v>
                </c:pt>
                <c:pt idx="104">
                  <c:v>32.965987334479912</c:v>
                </c:pt>
                <c:pt idx="105">
                  <c:v>32.610566826695774</c:v>
                </c:pt>
                <c:pt idx="106">
                  <c:v>32.255796244566298</c:v>
                </c:pt>
                <c:pt idx="107">
                  <c:v>31.901736907226269</c:v>
                </c:pt>
                <c:pt idx="108">
                  <c:v>31.548449857949137</c:v>
                </c:pt>
                <c:pt idx="109">
                  <c:v>31.195995821807784</c:v>
                </c:pt>
                <c:pt idx="110">
                  <c:v>30.844435159186986</c:v>
                </c:pt>
                <c:pt idx="111">
                  <c:v>30.493827814997225</c:v>
                </c:pt>
                <c:pt idx="112">
                  <c:v>30.144233263481013</c:v>
                </c:pt>
                <c:pt idx="113">
                  <c:v>29.795710448549357</c:v>
                </c:pt>
                <c:pt idx="114">
                  <c:v>29.448317719636179</c:v>
                </c:pt>
                <c:pt idx="115">
                  <c:v>29.102112763107769</c:v>
                </c:pt>
                <c:pt idx="116">
                  <c:v>28.75715252932055</c:v>
                </c:pt>
                <c:pt idx="117">
                  <c:v>28.413493155474534</c:v>
                </c:pt>
                <c:pt idx="118">
                  <c:v>28.071189884469</c:v>
                </c:pt>
                <c:pt idx="119">
                  <c:v>27.730296980024669</c:v>
                </c:pt>
                <c:pt idx="120">
                  <c:v>27.390867638393868</c:v>
                </c:pt>
                <c:pt idx="121">
                  <c:v>27.052953897042524</c:v>
                </c:pt>
                <c:pt idx="122">
                  <c:v>26.716606540740187</c:v>
                </c:pt>
                <c:pt idx="123">
                  <c:v>26.38187500555382</c:v>
                </c:pt>
                <c:pt idx="124">
                  <c:v>26.048807281291854</c:v>
                </c:pt>
                <c:pt idx="125">
                  <c:v>25.717449812994367</c:v>
                </c:pt>
                <c:pt idx="126">
                  <c:v>25.387847402108875</c:v>
                </c:pt>
                <c:pt idx="127">
                  <c:v>25.060043108033824</c:v>
                </c:pt>
                <c:pt idx="128">
                  <c:v>24.734078150739354</c:v>
                </c:pt>
                <c:pt idx="129">
                  <c:v>24.409991815203838</c:v>
                </c:pt>
                <c:pt idx="130">
                  <c:v>24.08782135842457</c:v>
                </c:pt>
                <c:pt idx="131">
                  <c:v>23.767601919764232</c:v>
                </c:pt>
                <c:pt idx="132">
                  <c:v>23.449366435401771</c:v>
                </c:pt>
                <c:pt idx="133">
                  <c:v>23.133145557641317</c:v>
                </c:pt>
                <c:pt idx="134">
                  <c:v>22.818967579819407</c:v>
                </c:pt>
                <c:pt idx="135">
                  <c:v>22.50685836751704</c:v>
                </c:pt>
                <c:pt idx="136">
                  <c:v>22.19684129674819</c:v>
                </c:pt>
                <c:pt idx="137">
                  <c:v>21.888937199747815</c:v>
                </c:pt>
                <c:pt idx="138">
                  <c:v>21.583164318924407</c:v>
                </c:pt>
                <c:pt idx="139">
                  <c:v>21.279538269478763</c:v>
                </c:pt>
                <c:pt idx="140">
                  <c:v>20.978072011118471</c:v>
                </c:pt>
                <c:pt idx="141">
                  <c:v>20.678775829215379</c:v>
                </c:pt>
                <c:pt idx="142">
                  <c:v>20.381657325674745</c:v>
                </c:pt>
                <c:pt idx="143">
                  <c:v>20.086721419691148</c:v>
                </c:pt>
                <c:pt idx="144">
                  <c:v>19.793970358478077</c:v>
                </c:pt>
                <c:pt idx="145">
                  <c:v>19.503403737965531</c:v>
                </c:pt>
                <c:pt idx="146">
                  <c:v>19.215018533365964</c:v>
                </c:pt>
                <c:pt idx="147">
                  <c:v>18.928809139422167</c:v>
                </c:pt>
                <c:pt idx="148">
                  <c:v>18.644767420056759</c:v>
                </c:pt>
                <c:pt idx="149">
                  <c:v>18.362882767066942</c:v>
                </c:pt>
                <c:pt idx="150">
                  <c:v>18.083142167423404</c:v>
                </c:pt>
                <c:pt idx="151">
                  <c:v>17.805530278664428</c:v>
                </c:pt>
                <c:pt idx="152">
                  <c:v>17.530029511813623</c:v>
                </c:pt>
                <c:pt idx="153">
                  <c:v>17.256620121188991</c:v>
                </c:pt>
                <c:pt idx="154">
                  <c:v>16.985280300428688</c:v>
                </c:pt>
                <c:pt idx="155">
                  <c:v>16.715986284022872</c:v>
                </c:pt>
                <c:pt idx="156">
                  <c:v>16.448712453604951</c:v>
                </c:pt>
                <c:pt idx="157">
                  <c:v>16.183431448247916</c:v>
                </c:pt>
                <c:pt idx="158">
                  <c:v>15.920114277994482</c:v>
                </c:pt>
                <c:pt idx="159">
                  <c:v>15.658730439854491</c:v>
                </c:pt>
                <c:pt idx="160">
                  <c:v>15.39924803550859</c:v>
                </c:pt>
                <c:pt idx="161">
                  <c:v>15.141633889978065</c:v>
                </c:pt>
                <c:pt idx="162">
                  <c:v>14.885853670541273</c:v>
                </c:pt>
                <c:pt idx="163">
                  <c:v>14.631872005211537</c:v>
                </c:pt>
                <c:pt idx="164">
                  <c:v>14.379652600124654</c:v>
                </c:pt>
                <c:pt idx="165">
                  <c:v>14.12915835522924</c:v>
                </c:pt>
                <c:pt idx="166">
                  <c:v>13.880351477716701</c:v>
                </c:pt>
                <c:pt idx="167">
                  <c:v>13.633193592676596</c:v>
                </c:pt>
                <c:pt idx="168">
                  <c:v>13.387645850514486</c:v>
                </c:pt>
                <c:pt idx="169">
                  <c:v>13.143669030722119</c:v>
                </c:pt>
                <c:pt idx="170">
                  <c:v>12.901223641640732</c:v>
                </c:pt>
                <c:pt idx="171">
                  <c:v>12.660270015913174</c:v>
                </c:pt>
                <c:pt idx="172">
                  <c:v>12.420768401371031</c:v>
                </c:pt>
                <c:pt idx="173">
                  <c:v>12.18267904715249</c:v>
                </c:pt>
                <c:pt idx="174">
                  <c:v>11.945962284897689</c:v>
                </c:pt>
                <c:pt idx="175">
                  <c:v>11.710578604910429</c:v>
                </c:pt>
                <c:pt idx="176">
                  <c:v>11.476488727221859</c:v>
                </c:pt>
                <c:pt idx="177">
                  <c:v>11.24365366753069</c:v>
                </c:pt>
                <c:pt idx="178">
                  <c:v>11.012034798028612</c:v>
                </c:pt>
                <c:pt idx="179">
                  <c:v>10.781593903159088</c:v>
                </c:pt>
                <c:pt idx="180">
                  <c:v>10.552293230382253</c:v>
                </c:pt>
                <c:pt idx="181">
                  <c:v>10.324095536047995</c:v>
                </c:pt>
                <c:pt idx="182">
                  <c:v>10.096964126503355</c:v>
                </c:pt>
                <c:pt idx="183">
                  <c:v>9.8708628945774883</c:v>
                </c:pt>
                <c:pt idx="184">
                  <c:v>9.6457563516077443</c:v>
                </c:pt>
                <c:pt idx="185">
                  <c:v>9.4216096551825856</c:v>
                </c:pt>
                <c:pt idx="186">
                  <c:v>9.1983886327864965</c:v>
                </c:pt>
                <c:pt idx="187">
                  <c:v>8.9760598015442667</c:v>
                </c:pt>
                <c:pt idx="188">
                  <c:v>8.7545903842636505</c:v>
                </c:pt>
                <c:pt idx="189">
                  <c:v>8.5339483219822121</c:v>
                </c:pt>
                <c:pt idx="190">
                  <c:v>8.3141022832242033</c:v>
                </c:pt>
                <c:pt idx="191">
                  <c:v>8.0950216701721498</c:v>
                </c:pt>
                <c:pt idx="192">
                  <c:v>7.8766766219591142</c:v>
                </c:pt>
                <c:pt idx="193">
                  <c:v>7.6590380152804993</c:v>
                </c:pt>
                <c:pt idx="194">
                  <c:v>7.4420774625224713</c:v>
                </c:pt>
                <c:pt idx="195">
                  <c:v>7.2257673075972821</c:v>
                </c:pt>
                <c:pt idx="196">
                  <c:v>7.010080619669683</c:v>
                </c:pt>
                <c:pt idx="197">
                  <c:v>6.7949911849519937</c:v>
                </c:pt>
                <c:pt idx="198">
                  <c:v>6.5804734967357392</c:v>
                </c:pt>
                <c:pt idx="199">
                  <c:v>6.3665027438231672</c:v>
                </c:pt>
                <c:pt idx="200">
                  <c:v>6.1530547975101069</c:v>
                </c:pt>
                <c:pt idx="201">
                  <c:v>5.9401061972649085</c:v>
                </c:pt>
                <c:pt idx="202">
                  <c:v>5.7276341352392768</c:v>
                </c:pt>
                <c:pt idx="203">
                  <c:v>5.515616439737725</c:v>
                </c:pt>
                <c:pt idx="204">
                  <c:v>5.3040315577640342</c:v>
                </c:pt>
                <c:pt idx="205">
                  <c:v>5.0928585367546839</c:v>
                </c:pt>
                <c:pt idx="206">
                  <c:v>4.882077005600471</c:v>
                </c:pt>
                <c:pt idx="207">
                  <c:v>4.6716671550501108</c:v>
                </c:pt>
                <c:pt idx="208">
                  <c:v>4.4616097175806146</c:v>
                </c:pt>
                <c:pt idx="209">
                  <c:v>4.2518859468139079</c:v>
                </c:pt>
                <c:pt idx="210">
                  <c:v>4.0424775965485065</c:v>
                </c:pt>
                <c:pt idx="211">
                  <c:v>3.8333668994717192</c:v>
                </c:pt>
                <c:pt idx="212">
                  <c:v>3.6245365456089687</c:v>
                </c:pt>
                <c:pt idx="213">
                  <c:v>3.4159696605611725</c:v>
                </c:pt>
                <c:pt idx="214">
                  <c:v>3.2076497835758095</c:v>
                </c:pt>
                <c:pt idx="215">
                  <c:v>2.9995608454909188</c:v>
                </c:pt>
                <c:pt idx="216">
                  <c:v>2.7916871465868502</c:v>
                </c:pt>
                <c:pt idx="217">
                  <c:v>2.5840133343752534</c:v>
                </c:pt>
                <c:pt idx="218">
                  <c:v>2.3765243813504084</c:v>
                </c:pt>
                <c:pt idx="219">
                  <c:v>2.1692055627246978</c:v>
                </c:pt>
                <c:pt idx="220">
                  <c:v>1.9620424341638687</c:v>
                </c:pt>
                <c:pt idx="221">
                  <c:v>1.7550208095378887</c:v>
                </c:pt>
                <c:pt idx="222">
                  <c:v>1.5481267386960829</c:v>
                </c:pt>
                <c:pt idx="223">
                  <c:v>1.3413464852751953</c:v>
                </c:pt>
                <c:pt idx="224">
                  <c:v>1.1346665045454107</c:v>
                </c:pt>
                <c:pt idx="225">
                  <c:v>0.92807342129603121</c:v>
                </c:pt>
                <c:pt idx="226">
                  <c:v>0.72155400776281919</c:v>
                </c:pt>
                <c:pt idx="227">
                  <c:v>0.51509516159490965</c:v>
                </c:pt>
                <c:pt idx="228">
                  <c:v>0.30868388385830436</c:v>
                </c:pt>
                <c:pt idx="229">
                  <c:v>0.10230725707284166</c:v>
                </c:pt>
                <c:pt idx="230">
                  <c:v>-0.10404757672283191</c:v>
                </c:pt>
                <c:pt idx="231">
                  <c:v>-0.31039343788551588</c:v>
                </c:pt>
                <c:pt idx="232">
                  <c:v>-0.51674313106475978</c:v>
                </c:pt>
                <c:pt idx="233">
                  <c:v>-0.72310946709287349</c:v>
                </c:pt>
                <c:pt idx="234">
                  <c:v>-0.92950528487301387</c:v>
                </c:pt>
                <c:pt idx="235">
                  <c:v>-1.1359434732729488</c:v>
                </c:pt>
                <c:pt idx="236">
                  <c:v>-1.3424369930306503</c:v>
                </c:pt>
                <c:pt idx="237">
                  <c:v>-1.5489988986785419</c:v>
                </c:pt>
                <c:pt idx="238">
                  <c:v>-1.7556423604906195</c:v>
                </c:pt>
                <c:pt idx="239">
                  <c:v>-1.9623806864579005</c:v>
                </c:pt>
                <c:pt idx="240">
                  <c:v>-2.1692273442941534</c:v>
                </c:pt>
                <c:pt idx="241">
                  <c:v>-2.3761959834742692</c:v>
                </c:pt>
                <c:pt idx="242">
                  <c:v>-2.5833004573041034</c:v>
                </c:pt>
                <c:pt idx="243">
                  <c:v>-2.7905548450207354</c:v>
                </c:pt>
                <c:pt idx="244">
                  <c:v>-2.9979734739170913</c:v>
                </c:pt>
                <c:pt idx="245">
                  <c:v>-3.2055709414853739</c:v>
                </c:pt>
                <c:pt idx="246">
                  <c:v>-3.4133621375683005</c:v>
                </c:pt>
                <c:pt idx="247">
                  <c:v>-3.6213622665046397</c:v>
                </c:pt>
                <c:pt idx="248">
                  <c:v>-3.8295868692548125</c:v>
                </c:pt>
                <c:pt idx="249">
                  <c:v>-4.0380518454824097</c:v>
                </c:pt>
                <c:pt idx="250">
                  <c:v>-4.2467734755718096</c:v>
                </c:pt>
                <c:pt idx="251">
                  <c:v>-4.4557684425486661</c:v>
                </c:pt>
                <c:pt idx="252">
                  <c:v>-4.6650538538724451</c:v>
                </c:pt>
                <c:pt idx="253">
                  <c:v>-4.8746472630621334</c:v>
                </c:pt>
                <c:pt idx="254">
                  <c:v>-5.0845666911096643</c:v>
                </c:pt>
                <c:pt idx="255">
                  <c:v>-5.2948306476328044</c:v>
                </c:pt>
                <c:pt idx="256">
                  <c:v>-5.5054581517087575</c:v>
                </c:pt>
                <c:pt idx="257">
                  <c:v>-5.7164687523300124</c:v>
                </c:pt>
                <c:pt idx="258">
                  <c:v>-5.9278825484086113</c:v>
                </c:pt>
                <c:pt idx="259">
                  <c:v>-6.1397202082549693</c:v>
                </c:pt>
                <c:pt idx="260">
                  <c:v>-6.352002988446305</c:v>
                </c:pt>
                <c:pt idx="261">
                  <c:v>-6.5647527519918869</c:v>
                </c:pt>
                <c:pt idx="262">
                  <c:v>-6.7779919856965574</c:v>
                </c:pt>
                <c:pt idx="263">
                  <c:v>-6.9917438166133552</c:v>
                </c:pt>
                <c:pt idx="264">
                  <c:v>-7.2060320274672112</c:v>
                </c:pt>
                <c:pt idx="265">
                  <c:v>-7.4208810709267103</c:v>
                </c:pt>
                <c:pt idx="266">
                  <c:v>-7.6363160825871947</c:v>
                </c:pt>
                <c:pt idx="267">
                  <c:v>-7.8523628925238587</c:v>
                </c:pt>
                <c:pt idx="268">
                  <c:v>-8.0690480352619574</c:v>
                </c:pt>
                <c:pt idx="269">
                  <c:v>-8.2863987580049088</c:v>
                </c:pt>
                <c:pt idx="270">
                  <c:v>-8.5044430269508524</c:v>
                </c:pt>
                <c:pt idx="271">
                  <c:v>-8.7232095315222686</c:v>
                </c:pt>
                <c:pt idx="272">
                  <c:v>-8.9427276863237886</c:v>
                </c:pt>
                <c:pt idx="273">
                  <c:v>-9.1630276306396699</c:v>
                </c:pt>
                <c:pt idx="274">
                  <c:v>-9.3841402252722812</c:v>
                </c:pt>
                <c:pt idx="275">
                  <c:v>-9.6060970465221001</c:v>
                </c:pt>
                <c:pt idx="276">
                  <c:v>-9.8289303771045304</c:v>
                </c:pt>
                <c:pt idx="277">
                  <c:v>-10.052673193794019</c:v>
                </c:pt>
                <c:pt idx="278">
                  <c:v>-10.277359151591197</c:v>
                </c:pt>
                <c:pt idx="279">
                  <c:v>-10.503022564201279</c:v>
                </c:pt>
                <c:pt idx="280">
                  <c:v>-10.729698380623638</c:v>
                </c:pt>
                <c:pt idx="281">
                  <c:v>-10.957422157650402</c:v>
                </c:pt>
                <c:pt idx="282">
                  <c:v>-11.186230028084578</c:v>
                </c:pt>
                <c:pt idx="283">
                  <c:v>-11.416158664494532</c:v>
                </c:pt>
                <c:pt idx="284">
                  <c:v>-11.647245238336968</c:v>
                </c:pt>
                <c:pt idx="285">
                  <c:v>-11.879527374296199</c:v>
                </c:pt>
                <c:pt idx="286">
                  <c:v>-12.113043099704427</c:v>
                </c:pt>
                <c:pt idx="287">
                  <c:v>-12.347830788933617</c:v>
                </c:pt>
                <c:pt idx="288">
                  <c:v>-12.583929102671405</c:v>
                </c:pt>
                <c:pt idx="289">
                  <c:v>-12.821376922025948</c:v>
                </c:pt>
                <c:pt idx="290">
                  <c:v>-13.060213277433681</c:v>
                </c:pt>
                <c:pt idx="291">
                  <c:v>-13.30047727238443</c:v>
                </c:pt>
                <c:pt idx="292">
                  <c:v>-13.54220800201113</c:v>
                </c:pt>
                <c:pt idx="293">
                  <c:v>-13.785444466640413</c:v>
                </c:pt>
                <c:pt idx="294">
                  <c:v>-14.030225480440375</c:v>
                </c:pt>
                <c:pt idx="295">
                  <c:v>-14.276589575350735</c:v>
                </c:pt>
                <c:pt idx="296">
                  <c:v>-14.524574900532301</c:v>
                </c:pt>
                <c:pt idx="297">
                  <c:v>-14.774219117620113</c:v>
                </c:pt>
                <c:pt idx="298">
                  <c:v>-15.025559292119532</c:v>
                </c:pt>
                <c:pt idx="299">
                  <c:v>-15.278631781337285</c:v>
                </c:pt>
                <c:pt idx="300">
                  <c:v>-15.53347211928952</c:v>
                </c:pt>
                <c:pt idx="301">
                  <c:v>-15.79011489908142</c:v>
                </c:pt>
                <c:pt idx="302">
                  <c:v>-16.048593653304334</c:v>
                </c:pt>
                <c:pt idx="303">
                  <c:v>-16.308940733036451</c:v>
                </c:pt>
                <c:pt idx="304">
                  <c:v>-16.571187186084273</c:v>
                </c:pt>
                <c:pt idx="305">
                  <c:v>-16.835362635132</c:v>
                </c:pt>
                <c:pt idx="306">
                  <c:v>-17.101495156503891</c:v>
                </c:pt>
                <c:pt idx="307">
                  <c:v>-17.369611160268498</c:v>
                </c:pt>
                <c:pt idx="308">
                  <c:v>-17.639735272433199</c:v>
                </c:pt>
                <c:pt idx="309">
                  <c:v>-17.911890219988312</c:v>
                </c:pt>
                <c:pt idx="310">
                  <c:v>-18.186096719562801</c:v>
                </c:pt>
                <c:pt idx="311">
                  <c:v>-18.462373370447818</c:v>
                </c:pt>
                <c:pt idx="312">
                  <c:v>-18.740736552727597</c:v>
                </c:pt>
                <c:pt idx="313">
                  <c:v>-19.021200331233569</c:v>
                </c:pt>
                <c:pt idx="314">
                  <c:v>-19.30377636600112</c:v>
                </c:pt>
                <c:pt idx="315">
                  <c:v>-19.588473829866736</c:v>
                </c:pt>
                <c:pt idx="316">
                  <c:v>-19.875299333789336</c:v>
                </c:pt>
                <c:pt idx="317">
                  <c:v>-20.164256860418273</c:v>
                </c:pt>
                <c:pt idx="318">
                  <c:v>-20.45534770636305</c:v>
                </c:pt>
                <c:pt idx="319">
                  <c:v>-20.748570433543367</c:v>
                </c:pt>
                <c:pt idx="320">
                  <c:v>-21.043920829917973</c:v>
                </c:pt>
                <c:pt idx="321">
                  <c:v>-21.341391879804931</c:v>
                </c:pt>
                <c:pt idx="322">
                  <c:v>-21.640973743919034</c:v>
                </c:pt>
                <c:pt idx="323">
                  <c:v>-21.942653749159714</c:v>
                </c:pt>
                <c:pt idx="324">
                  <c:v>-22.246416388095685</c:v>
                </c:pt>
                <c:pt idx="325">
                  <c:v>-22.5522433280012</c:v>
                </c:pt>
                <c:pt idx="326">
                  <c:v>-22.860113429213357</c:v>
                </c:pt>
                <c:pt idx="327">
                  <c:v>-23.170002772499373</c:v>
                </c:pt>
                <c:pt idx="328">
                  <c:v>-23.481884695043934</c:v>
                </c:pt>
                <c:pt idx="329">
                  <c:v>-23.795729834597793</c:v>
                </c:pt>
                <c:pt idx="330">
                  <c:v>-24.111506181265842</c:v>
                </c:pt>
                <c:pt idx="331">
                  <c:v>-24.4291791363611</c:v>
                </c:pt>
                <c:pt idx="332">
                  <c:v>-24.748711577701318</c:v>
                </c:pt>
                <c:pt idx="333">
                  <c:v>-25.070063930698687</c:v>
                </c:pt>
                <c:pt idx="334">
                  <c:v>-25.393194244558401</c:v>
                </c:pt>
                <c:pt idx="335">
                  <c:v>-25.71805827289586</c:v>
                </c:pt>
                <c:pt idx="336">
                  <c:v>-26.044609558073319</c:v>
                </c:pt>
                <c:pt idx="337">
                  <c:v>-26.372799518564523</c:v>
                </c:pt>
                <c:pt idx="338">
                  <c:v>-26.70257753867201</c:v>
                </c:pt>
                <c:pt idx="339">
                  <c:v>-27.033891059943048</c:v>
                </c:pt>
                <c:pt idx="340">
                  <c:v>-27.366685673667345</c:v>
                </c:pt>
                <c:pt idx="341">
                  <c:v>-27.700905213878229</c:v>
                </c:pt>
                <c:pt idx="342">
                  <c:v>-28.036491850325007</c:v>
                </c:pt>
                <c:pt idx="343">
                  <c:v>-28.373386180939029</c:v>
                </c:pt>
                <c:pt idx="344">
                  <c:v>-28.711527323373303</c:v>
                </c:pt>
                <c:pt idx="345">
                  <c:v>-29.050853005256251</c:v>
                </c:pt>
                <c:pt idx="346">
                  <c:v>-29.391299652864554</c:v>
                </c:pt>
                <c:pt idx="347">
                  <c:v>-29.732802477985203</c:v>
                </c:pt>
                <c:pt idx="348">
                  <c:v>-30.075295562804985</c:v>
                </c:pt>
                <c:pt idx="349">
                  <c:v>-30.418711942726816</c:v>
                </c:pt>
                <c:pt idx="350">
                  <c:v>-30.762983687083366</c:v>
                </c:pt>
                <c:pt idx="351">
                  <c:v>-31.108041977774249</c:v>
                </c:pt>
                <c:pt idx="352">
                  <c:v>-31.453817185915636</c:v>
                </c:pt>
                <c:pt idx="353">
                  <c:v>-31.800238946646267</c:v>
                </c:pt>
                <c:pt idx="354">
                  <c:v>-32.147236232284023</c:v>
                </c:pt>
                <c:pt idx="355">
                  <c:v>-32.494737424072262</c:v>
                </c:pt>
                <c:pt idx="356">
                  <c:v>-32.842670382795873</c:v>
                </c:pt>
                <c:pt idx="357">
                  <c:v>-33.190962518584485</c:v>
                </c:pt>
                <c:pt idx="358">
                  <c:v>-33.539540860240272</c:v>
                </c:pt>
                <c:pt idx="359">
                  <c:v>-33.888332124456966</c:v>
                </c:pt>
                <c:pt idx="360">
                  <c:v>-34.237262785306207</c:v>
                </c:pt>
                <c:pt idx="361">
                  <c:v>-34.586259144375084</c:v>
                </c:pt>
                <c:pt idx="362">
                  <c:v>-34.935247401941155</c:v>
                </c:pt>
                <c:pt idx="363">
                  <c:v>-35.284153729561368</c:v>
                </c:pt>
                <c:pt idx="364">
                  <c:v>-35.63290434443816</c:v>
                </c:pt>
                <c:pt idx="365">
                  <c:v>-35.981425585907573</c:v>
                </c:pt>
                <c:pt idx="366">
                  <c:v>-36.329643994364737</c:v>
                </c:pt>
                <c:pt idx="367">
                  <c:v>-36.677486392908989</c:v>
                </c:pt>
                <c:pt idx="368">
                  <c:v>-37.024879971953787</c:v>
                </c:pt>
                <c:pt idx="369">
                  <c:v>-37.371752376999567</c:v>
                </c:pt>
                <c:pt idx="370">
                  <c:v>-37.718031799720386</c:v>
                </c:pt>
                <c:pt idx="371">
                  <c:v>-38.063647072460853</c:v>
                </c:pt>
                <c:pt idx="372">
                  <c:v>-38.408527766182971</c:v>
                </c:pt>
                <c:pt idx="373">
                  <c:v>-38.752604291842523</c:v>
                </c:pt>
                <c:pt idx="374">
                  <c:v>-39.095808005111465</c:v>
                </c:pt>
                <c:pt idx="375">
                  <c:v>-39.438071314300288</c:v>
                </c:pt>
                <c:pt idx="376">
                  <c:v>-39.779327791269594</c:v>
                </c:pt>
                <c:pt idx="377">
                  <c:v>-40.11951228505248</c:v>
                </c:pt>
                <c:pt idx="378">
                  <c:v>-40.458561037853364</c:v>
                </c:pt>
                <c:pt idx="379">
                  <c:v>-40.796411803017122</c:v>
                </c:pt>
                <c:pt idx="380">
                  <c:v>-41.133003964511744</c:v>
                </c:pt>
                <c:pt idx="381">
                  <c:v>-41.468278657408476</c:v>
                </c:pt>
                <c:pt idx="382">
                  <c:v>-41.802178888790507</c:v>
                </c:pt>
                <c:pt idx="383">
                  <c:v>-42.134649658480356</c:v>
                </c:pt>
                <c:pt idx="384">
                  <c:v>-42.465638078929125</c:v>
                </c:pt>
                <c:pt idx="385">
                  <c:v>-42.795093493581874</c:v>
                </c:pt>
                <c:pt idx="386">
                  <c:v>-43.122967593006024</c:v>
                </c:pt>
                <c:pt idx="387">
                  <c:v>-43.449214528049175</c:v>
                </c:pt>
                <c:pt idx="388">
                  <c:v>-43.773791019284701</c:v>
                </c:pt>
                <c:pt idx="389">
                  <c:v>-44.096656462001562</c:v>
                </c:pt>
                <c:pt idx="390">
                  <c:v>-44.417773026000972</c:v>
                </c:pt>
                <c:pt idx="391">
                  <c:v>-44.737105749483284</c:v>
                </c:pt>
                <c:pt idx="392">
                  <c:v>-45.054622626329135</c:v>
                </c:pt>
                <c:pt idx="393">
                  <c:v>-45.37029468612144</c:v>
                </c:pt>
                <c:pt idx="394">
                  <c:v>-45.684096066292454</c:v>
                </c:pt>
                <c:pt idx="395">
                  <c:v>-45.996004075838627</c:v>
                </c:pt>
                <c:pt idx="396">
                  <c:v>-46.305999250104264</c:v>
                </c:pt>
                <c:pt idx="397">
                  <c:v>-46.614065396203344</c:v>
                </c:pt>
                <c:pt idx="398">
                  <c:v>-46.920189628726099</c:v>
                </c:pt>
                <c:pt idx="399">
                  <c:v>-47.224362395453625</c:v>
                </c:pt>
                <c:pt idx="400">
                  <c:v>-47.526577492891427</c:v>
                </c:pt>
                <c:pt idx="401">
                  <c:v>-47.826832071518275</c:v>
                </c:pt>
                <c:pt idx="402">
                  <c:v>-48.12512663073764</c:v>
                </c:pt>
                <c:pt idx="403">
                  <c:v>-48.421465003608347</c:v>
                </c:pt>
                <c:pt idx="404">
                  <c:v>-48.715854331518884</c:v>
                </c:pt>
                <c:pt idx="405">
                  <c:v>-49.008305029058484</c:v>
                </c:pt>
                <c:pt idx="406">
                  <c:v>-49.298830739420829</c:v>
                </c:pt>
                <c:pt idx="407">
                  <c:v>-49.587448280752007</c:v>
                </c:pt>
                <c:pt idx="408">
                  <c:v>-49.874177583932216</c:v>
                </c:pt>
                <c:pt idx="409">
                  <c:v>-50.159041622340453</c:v>
                </c:pt>
                <c:pt idx="410">
                  <c:v>-50.442066334211844</c:v>
                </c:pt>
                <c:pt idx="411">
                  <c:v>-50.723280538247799</c:v>
                </c:pt>
                <c:pt idx="412">
                  <c:v>-51.002715843174698</c:v>
                </c:pt>
                <c:pt idx="413">
                  <c:v>-51.280406551982274</c:v>
                </c:pt>
                <c:pt idx="414">
                  <c:v>-51.556389561589178</c:v>
                </c:pt>
                <c:pt idx="415">
                  <c:v>-51.830704258696151</c:v>
                </c:pt>
                <c:pt idx="416">
                  <c:v>-52.103392412589216</c:v>
                </c:pt>
                <c:pt idx="417">
                  <c:v>-52.374498065644495</c:v>
                </c:pt>
                <c:pt idx="418">
                  <c:v>-52.644067422271277</c:v>
                </c:pt>
                <c:pt idx="419">
                  <c:v>-52.912148737004465</c:v>
                </c:pt>
                <c:pt idx="420">
                  <c:v>-53.178792202424134</c:v>
                </c:pt>
                <c:pt idx="421">
                  <c:v>-53.444049837539666</c:v>
                </c:pt>
                <c:pt idx="422">
                  <c:v>-53.7079753772312</c:v>
                </c:pt>
                <c:pt idx="423">
                  <c:v>-53.970624163289926</c:v>
                </c:pt>
                <c:pt idx="424">
                  <c:v>-54.232053037542713</c:v>
                </c:pt>
                <c:pt idx="425">
                  <c:v>-54.49232023748916</c:v>
                </c:pt>
                <c:pt idx="426">
                  <c:v>-54.751485294818721</c:v>
                </c:pt>
                <c:pt idx="427">
                  <c:v>-55.009608937112205</c:v>
                </c:pt>
                <c:pt idx="428">
                  <c:v>-55.266752992968947</c:v>
                </c:pt>
                <c:pt idx="429">
                  <c:v>-55.522980300740407</c:v>
                </c:pt>
                <c:pt idx="430">
                  <c:v>-55.778354620985738</c:v>
                </c:pt>
                <c:pt idx="431">
                  <c:v>-56.032940552707224</c:v>
                </c:pt>
                <c:pt idx="432">
                  <c:v>-56.286803453363547</c:v>
                </c:pt>
                <c:pt idx="433">
                  <c:v>-56.540009362605247</c:v>
                </c:pt>
                <c:pt idx="434">
                  <c:v>-56.792624929620992</c:v>
                </c:pt>
                <c:pt idx="435">
                  <c:v>-57.044717343938167</c:v>
                </c:pt>
                <c:pt idx="436">
                  <c:v>-57.296354269473568</c:v>
                </c:pt>
                <c:pt idx="437">
                  <c:v>-57.54760378158992</c:v>
                </c:pt>
                <c:pt idx="438">
                  <c:v>-57.798534306877485</c:v>
                </c:pt>
                <c:pt idx="439">
                  <c:v>-58.049214565347718</c:v>
                </c:pt>
                <c:pt idx="440">
                  <c:v>-58.299713514698162</c:v>
                </c:pt>
                <c:pt idx="441">
                  <c:v>-58.550100296287596</c:v>
                </c:pt>
                <c:pt idx="442">
                  <c:v>-58.800444182437431</c:v>
                </c:pt>
                <c:pt idx="443">
                  <c:v>-59.050814524669477</c:v>
                </c:pt>
                <c:pt idx="444">
                  <c:v>-59.301280702476085</c:v>
                </c:pt>
                <c:pt idx="445">
                  <c:v>-59.551912072220063</c:v>
                </c:pt>
                <c:pt idx="446">
                  <c:v>-59.802777915761908</c:v>
                </c:pt>
                <c:pt idx="447">
                  <c:v>-60.053947388418791</c:v>
                </c:pt>
                <c:pt idx="448">
                  <c:v>-60.305489465873869</c:v>
                </c:pt>
                <c:pt idx="449">
                  <c:v>-60.557472889667068</c:v>
                </c:pt>
                <c:pt idx="450">
                  <c:v>-60.809966110926055</c:v>
                </c:pt>
                <c:pt idx="451">
                  <c:v>-61.063037232018509</c:v>
                </c:pt>
                <c:pt idx="452">
                  <c:v>-61.316753945836517</c:v>
                </c:pt>
                <c:pt idx="453">
                  <c:v>-61.57118347246665</c:v>
                </c:pt>
                <c:pt idx="454">
                  <c:v>-61.826392493030482</c:v>
                </c:pt>
                <c:pt idx="455">
                  <c:v>-62.082447080530187</c:v>
                </c:pt>
                <c:pt idx="456">
                  <c:v>-62.339412627580202</c:v>
                </c:pt>
                <c:pt idx="457">
                  <c:v>-62.597353770955792</c:v>
                </c:pt>
                <c:pt idx="458">
                  <c:v>-62.856334312946302</c:v>
                </c:pt>
                <c:pt idx="459">
                  <c:v>-63.116417139555722</c:v>
                </c:pt>
                <c:pt idx="460">
                  <c:v>-63.377664135653909</c:v>
                </c:pt>
                <c:pt idx="461">
                  <c:v>-63.6401360972419</c:v>
                </c:pt>
                <c:pt idx="462">
                  <c:v>-63.903892641055762</c:v>
                </c:pt>
                <c:pt idx="463">
                  <c:v>-64.168992111797508</c:v>
                </c:pt>
                <c:pt idx="464">
                  <c:v>-64.43549148733868</c:v>
                </c:pt>
                <c:pt idx="465">
                  <c:v>-64.70344628230697</c:v>
                </c:pt>
                <c:pt idx="466">
                  <c:v>-64.972910450518725</c:v>
                </c:pt>
                <c:pt idx="467">
                  <c:v>-65.243936286776758</c:v>
                </c:pt>
                <c:pt idx="468">
                  <c:v>-65.51657432860415</c:v>
                </c:pt>
                <c:pt idx="469">
                  <c:v>-65.790873258524314</c:v>
                </c:pt>
                <c:pt idx="470">
                  <c:v>-66.066879807542719</c:v>
                </c:pt>
                <c:pt idx="471">
                  <c:v>-66.3446386605128</c:v>
                </c:pt>
                <c:pt idx="472">
                  <c:v>-66.624192364094029</c:v>
                </c:pt>
                <c:pt idx="473">
                  <c:v>-66.905581238027807</c:v>
                </c:pt>
                <c:pt idx="474">
                  <c:v>-67.188843290459701</c:v>
                </c:pt>
                <c:pt idx="475">
                  <c:v>-67.474014138039124</c:v>
                </c:pt>
                <c:pt idx="476">
                  <c:v>-67.761126931510333</c:v>
                </c:pt>
                <c:pt idx="477">
                  <c:v>-68.050212287487298</c:v>
                </c:pt>
                <c:pt idx="478">
                  <c:v>-68.341298227078198</c:v>
                </c:pt>
                <c:pt idx="479">
                  <c:v>-68.634410121973872</c:v>
                </c:pt>
                <c:pt idx="480">
                  <c:v>-68.929570648572053</c:v>
                </c:pt>
                <c:pt idx="481">
                  <c:v>-69.226799750645128</c:v>
                </c:pt>
                <c:pt idx="482">
                  <c:v>-69.526114610991428</c:v>
                </c:pt>
                <c:pt idx="483">
                  <c:v>-69.827529632436907</c:v>
                </c:pt>
                <c:pt idx="484">
                  <c:v>-70.131056428473698</c:v>
                </c:pt>
                <c:pt idx="485">
                  <c:v>-70.436703823732088</c:v>
                </c:pt>
                <c:pt idx="486">
                  <c:v>-70.744477864402313</c:v>
                </c:pt>
                <c:pt idx="487">
                  <c:v>-71.054381838621737</c:v>
                </c:pt>
                <c:pt idx="488">
                  <c:v>-71.366416306761678</c:v>
                </c:pt>
                <c:pt idx="489">
                  <c:v>-71.680579141449059</c:v>
                </c:pt>
                <c:pt idx="490">
                  <c:v>-71.996865577075539</c:v>
                </c:pt>
                <c:pt idx="491">
                  <c:v>-72.315268268461921</c:v>
                </c:pt>
                <c:pt idx="492">
                  <c:v>-72.635777358263311</c:v>
                </c:pt>
                <c:pt idx="493">
                  <c:v>-72.958380552629734</c:v>
                </c:pt>
                <c:pt idx="494">
                  <c:v>-73.283063204569899</c:v>
                </c:pt>
                <c:pt idx="495">
                  <c:v>-73.609808404407929</c:v>
                </c:pt>
                <c:pt idx="496">
                  <c:v>-73.938597076671641</c:v>
                </c:pt>
                <c:pt idx="497">
                  <c:v>-74.269408082713085</c:v>
                </c:pt>
                <c:pt idx="498">
                  <c:v>-74.602218328328902</c:v>
                </c:pt>
                <c:pt idx="499">
                  <c:v>-74.937002875625581</c:v>
                </c:pt>
                <c:pt idx="500">
                  <c:v>-75.273735058366611</c:v>
                </c:pt>
                <c:pt idx="501">
                  <c:v>-75.612386600030803</c:v>
                </c:pt>
                <c:pt idx="502">
                  <c:v>-75.952927733819962</c:v>
                </c:pt>
                <c:pt idx="503">
                  <c:v>-76.295327323868293</c:v>
                </c:pt>
                <c:pt idx="504">
                  <c:v>-76.63955298692477</c:v>
                </c:pt>
                <c:pt idx="505">
                  <c:v>-76.985571213813643</c:v>
                </c:pt>
                <c:pt idx="506">
                  <c:v>-77.333347490007696</c:v>
                </c:pt>
                <c:pt idx="507">
                  <c:v>-77.682846414692378</c:v>
                </c:pt>
                <c:pt idx="508">
                  <c:v>-78.034031817743468</c:v>
                </c:pt>
                <c:pt idx="509">
                  <c:v>-78.386866874084959</c:v>
                </c:pt>
                <c:pt idx="510">
                  <c:v>-78.741314214948929</c:v>
                </c:pt>
                <c:pt idx="511">
                  <c:v>-79.097336035609189</c:v>
                </c:pt>
                <c:pt idx="512">
                  <c:v>-79.454894199210415</c:v>
                </c:pt>
                <c:pt idx="513">
                  <c:v>-79.813950336374333</c:v>
                </c:pt>
                <c:pt idx="514">
                  <c:v>-80.17446594030767</c:v>
                </c:pt>
                <c:pt idx="515">
                  <c:v>-80.5364024571968</c:v>
                </c:pt>
                <c:pt idx="516">
                  <c:v>-80.899721371715287</c:v>
                </c:pt>
                <c:pt idx="517">
                  <c:v>-81.264384287524578</c:v>
                </c:pt>
                <c:pt idx="518">
                  <c:v>-81.630353002685524</c:v>
                </c:pt>
                <c:pt idx="519">
                  <c:v>-81.997589579945824</c:v>
                </c:pt>
                <c:pt idx="520">
                  <c:v>-82.366056411904424</c:v>
                </c:pt>
                <c:pt idx="521">
                  <c:v>-82.735716281085999</c:v>
                </c:pt>
                <c:pt idx="522">
                  <c:v>-83.106532414996636</c:v>
                </c:pt>
                <c:pt idx="523">
                  <c:v>-83.478468536253843</c:v>
                </c:pt>
                <c:pt idx="524">
                  <c:v>-83.851488907912056</c:v>
                </c:pt>
                <c:pt idx="525">
                  <c:v>-84.225558374126024</c:v>
                </c:pt>
                <c:pt idx="526">
                  <c:v>-84.600642396310377</c:v>
                </c:pt>
                <c:pt idx="527">
                  <c:v>-84.976707084972801</c:v>
                </c:pt>
                <c:pt idx="528">
                  <c:v>-85.35371922740525</c:v>
                </c:pt>
                <c:pt idx="529">
                  <c:v>-85.731646311432726</c:v>
                </c:pt>
                <c:pt idx="530">
                  <c:v>-86.110456545420078</c:v>
                </c:pt>
                <c:pt idx="531">
                  <c:v>-86.490118874747679</c:v>
                </c:pt>
                <c:pt idx="532">
                  <c:v>-86.870602994963676</c:v>
                </c:pt>
                <c:pt idx="533">
                  <c:v>-87.251879361826781</c:v>
                </c:pt>
                <c:pt idx="534">
                  <c:v>-87.633919198446222</c:v>
                </c:pt>
                <c:pt idx="535">
                  <c:v>-88.016694499728743</c:v>
                </c:pt>
                <c:pt idx="536">
                  <c:v>-88.400178034333322</c:v>
                </c:pt>
                <c:pt idx="537">
                  <c:v>-88.784343344334246</c:v>
                </c:pt>
                <c:pt idx="538">
                  <c:v>-89.169164742782655</c:v>
                </c:pt>
                <c:pt idx="539">
                  <c:v>-89.554617309353034</c:v>
                </c:pt>
                <c:pt idx="540">
                  <c:v>-89.94067688425136</c:v>
                </c:pt>
                <c:pt idx="541">
                  <c:v>-90.32732006055835</c:v>
                </c:pt>
              </c:numCache>
            </c:numRef>
          </c:yVal>
          <c:smooth val="1"/>
          <c:extLst>
            <c:ext xmlns:c16="http://schemas.microsoft.com/office/drawing/2014/chart" uri="{C3380CC4-5D6E-409C-BE32-E72D297353CC}">
              <c16:uniqueId val="{00000000-83C7-483B-9FAA-73F41D4B5EAC}"/>
            </c:ext>
          </c:extLst>
        </c:ser>
        <c:dLbls>
          <c:showLegendKey val="0"/>
          <c:showVal val="0"/>
          <c:showCatName val="0"/>
          <c:showSerName val="0"/>
          <c:showPercent val="0"/>
          <c:showBubbleSize val="0"/>
        </c:dLbls>
        <c:axId val="377549184"/>
        <c:axId val="377551104"/>
      </c:scatterChart>
      <c:scatterChart>
        <c:scatterStyle val="smoothMarker"/>
        <c:varyColors val="0"/>
        <c:ser>
          <c:idx val="1"/>
          <c:order val="1"/>
          <c:tx>
            <c:v>Phase (deg)</c:v>
          </c:tx>
          <c:spPr>
            <a:ln w="38100">
              <a:solidFill>
                <a:schemeClr val="tx1">
                  <a:lumMod val="95000"/>
                  <a:lumOff val="5000"/>
                </a:schemeClr>
              </a:solidFill>
              <a:prstDash val="sysDash"/>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CCM_Loop_Modeling_non_isolated!$AU$19:$AU$560</c:f>
              <c:numCache>
                <c:formatCode>General</c:formatCode>
                <c:ptCount val="542"/>
                <c:pt idx="0">
                  <c:v>73.732398148819087</c:v>
                </c:pt>
                <c:pt idx="1">
                  <c:v>73.383382783923068</c:v>
                </c:pt>
                <c:pt idx="2">
                  <c:v>73.028191112109781</c:v>
                </c:pt>
                <c:pt idx="3">
                  <c:v>72.66679851218376</c:v>
                </c:pt>
                <c:pt idx="4">
                  <c:v>72.299186163776056</c:v>
                </c:pt>
                <c:pt idx="5">
                  <c:v>71.925341427231984</c:v>
                </c:pt>
                <c:pt idx="6">
                  <c:v>71.545258231515433</c:v>
                </c:pt>
                <c:pt idx="7">
                  <c:v>71.158937469016635</c:v>
                </c:pt>
                <c:pt idx="8">
                  <c:v>70.766387395985333</c:v>
                </c:pt>
                <c:pt idx="9">
                  <c:v>70.367624037162372</c:v>
                </c:pt>
                <c:pt idx="10">
                  <c:v>69.962671593005126</c:v>
                </c:pt>
                <c:pt idx="11">
                  <c:v>69.551562847752834</c:v>
                </c:pt>
                <c:pt idx="12">
                  <c:v>69.134339576391042</c:v>
                </c:pt>
                <c:pt idx="13">
                  <c:v>68.711052948416182</c:v>
                </c:pt>
                <c:pt idx="14">
                  <c:v>68.281763926138467</c:v>
                </c:pt>
                <c:pt idx="15">
                  <c:v>67.84654365508608</c:v>
                </c:pt>
                <c:pt idx="16">
                  <c:v>67.405473843938765</c:v>
                </c:pt>
                <c:pt idx="17">
                  <c:v>66.958647131256768</c:v>
                </c:pt>
                <c:pt idx="18">
                  <c:v>66.506167436158833</c:v>
                </c:pt>
                <c:pt idx="19">
                  <c:v>66.048150289973037</c:v>
                </c:pt>
                <c:pt idx="20">
                  <c:v>65.584723145803935</c:v>
                </c:pt>
                <c:pt idx="21">
                  <c:v>65.116025662876424</c:v>
                </c:pt>
                <c:pt idx="22">
                  <c:v>64.642209962483193</c:v>
                </c:pt>
                <c:pt idx="23">
                  <c:v>64.163440852336407</c:v>
                </c:pt>
                <c:pt idx="24">
                  <c:v>63.679896016152043</c:v>
                </c:pt>
                <c:pt idx="25">
                  <c:v>63.191766165338258</c:v>
                </c:pt>
                <c:pt idx="26">
                  <c:v>62.69925514975985</c:v>
                </c:pt>
                <c:pt idx="27">
                  <c:v>62.202580024672464</c:v>
                </c:pt>
                <c:pt idx="28">
                  <c:v>61.701971071100587</c:v>
                </c:pt>
                <c:pt idx="29">
                  <c:v>61.197671767145486</c:v>
                </c:pt>
                <c:pt idx="30">
                  <c:v>60.689938707970356</c:v>
                </c:pt>
                <c:pt idx="31">
                  <c:v>60.179041472508807</c:v>
                </c:pt>
                <c:pt idx="32">
                  <c:v>59.665262435291382</c:v>
                </c:pt>
                <c:pt idx="33">
                  <c:v>59.14889652216246</c:v>
                </c:pt>
                <c:pt idx="34">
                  <c:v>58.630250909085504</c:v>
                </c:pt>
                <c:pt idx="35">
                  <c:v>58.109644663682531</c:v>
                </c:pt>
                <c:pt idx="36">
                  <c:v>57.587408329635537</c:v>
                </c:pt>
                <c:pt idx="37">
                  <c:v>57.063883454583994</c:v>
                </c:pt>
                <c:pt idx="38">
                  <c:v>56.539422062664492</c:v>
                </c:pt>
                <c:pt idx="39">
                  <c:v>56.014386073372556</c:v>
                </c:pt>
                <c:pt idx="40">
                  <c:v>55.489146668951243</c:v>
                </c:pt>
                <c:pt idx="41">
                  <c:v>54.964083613034575</c:v>
                </c:pt>
                <c:pt idx="42">
                  <c:v>54.439584523777569</c:v>
                </c:pt>
                <c:pt idx="43">
                  <c:v>53.916044105192952</c:v>
                </c:pt>
                <c:pt idx="44">
                  <c:v>53.39386334085399</c:v>
                </c:pt>
                <c:pt idx="45">
                  <c:v>52.873448654545825</c:v>
                </c:pt>
                <c:pt idx="46">
                  <c:v>52.355211042799269</c:v>
                </c:pt>
                <c:pt idx="47">
                  <c:v>51.839565184554807</c:v>
                </c:pt>
                <c:pt idx="48">
                  <c:v>51.32692853345204</c:v>
                </c:pt>
                <c:pt idx="49">
                  <c:v>50.817720398418921</c:v>
                </c:pt>
                <c:pt idx="50">
                  <c:v>50.312361018352313</c:v>
                </c:pt>
                <c:pt idx="51">
                  <c:v>49.811270636725887</c:v>
                </c:pt>
                <c:pt idx="52">
                  <c:v>49.314868581929254</c:v>
                </c:pt>
                <c:pt idx="53">
                  <c:v>48.823572359037421</c:v>
                </c:pt>
                <c:pt idx="54">
                  <c:v>48.337796758552997</c:v>
                </c:pt>
                <c:pt idx="55">
                  <c:v>47.857952987415054</c:v>
                </c:pt>
                <c:pt idx="56">
                  <c:v>47.384447827267209</c:v>
                </c:pt>
                <c:pt idx="57">
                  <c:v>46.91768282463061</c:v>
                </c:pt>
                <c:pt idx="58">
                  <c:v>46.458053517215731</c:v>
                </c:pt>
                <c:pt idx="59">
                  <c:v>46.005948700151492</c:v>
                </c:pt>
                <c:pt idx="60">
                  <c:v>45.56174973543353</c:v>
                </c:pt>
                <c:pt idx="61">
                  <c:v>45.125829907370537</c:v>
                </c:pt>
                <c:pt idx="62">
                  <c:v>44.698553826283487</c:v>
                </c:pt>
                <c:pt idx="63">
                  <c:v>44.280276882162148</c:v>
                </c:pt>
                <c:pt idx="64">
                  <c:v>43.871344749445626</c:v>
                </c:pt>
                <c:pt idx="65">
                  <c:v>43.472092943548866</c:v>
                </c:pt>
                <c:pt idx="66">
                  <c:v>43.082846429231509</c:v>
                </c:pt>
                <c:pt idx="67">
                  <c:v>42.703919280406652</c:v>
                </c:pt>
                <c:pt idx="68">
                  <c:v>42.335614390496644</c:v>
                </c:pt>
                <c:pt idx="69">
                  <c:v>41.97822323200225</c:v>
                </c:pt>
                <c:pt idx="70">
                  <c:v>41.632025663538215</c:v>
                </c:pt>
                <c:pt idx="71">
                  <c:v>41.297289782212509</c:v>
                </c:pt>
                <c:pt idx="72">
                  <c:v>40.974271818899446</c:v>
                </c:pt>
                <c:pt idx="73">
                  <c:v>40.663216073660095</c:v>
                </c:pt>
                <c:pt idx="74">
                  <c:v>40.364354888342191</c:v>
                </c:pt>
                <c:pt idx="75">
                  <c:v>40.0779086531616</c:v>
                </c:pt>
                <c:pt idx="76">
                  <c:v>39.804085843946126</c:v>
                </c:pt>
                <c:pt idx="77">
                  <c:v>39.543083086594443</c:v>
                </c:pt>
                <c:pt idx="78">
                  <c:v>39.295085245230418</c:v>
                </c:pt>
                <c:pt idx="79">
                  <c:v>39.060265530523431</c:v>
                </c:pt>
                <c:pt idx="80">
                  <c:v>38.838785624632642</c:v>
                </c:pt>
                <c:pt idx="81">
                  <c:v>38.630795819285915</c:v>
                </c:pt>
                <c:pt idx="82">
                  <c:v>38.436435163575467</c:v>
                </c:pt>
                <c:pt idx="83">
                  <c:v>38.255831618157977</c:v>
                </c:pt>
                <c:pt idx="84">
                  <c:v>38.089102212665331</c:v>
                </c:pt>
                <c:pt idx="85">
                  <c:v>37.936353203298346</c:v>
                </c:pt>
                <c:pt idx="86">
                  <c:v>37.797680227730332</c:v>
                </c:pt>
                <c:pt idx="87">
                  <c:v>37.67316845465124</c:v>
                </c:pt>
                <c:pt idx="88">
                  <c:v>37.562892725473347</c:v>
                </c:pt>
                <c:pt idx="89">
                  <c:v>37.466917685945141</c:v>
                </c:pt>
                <c:pt idx="90">
                  <c:v>37.3852979056444</c:v>
                </c:pt>
                <c:pt idx="91">
                  <c:v>37.318077983552676</c:v>
                </c:pt>
                <c:pt idx="92">
                  <c:v>37.265292638164119</c:v>
                </c:pt>
                <c:pt idx="93">
                  <c:v>37.226966780822806</c:v>
                </c:pt>
                <c:pt idx="94">
                  <c:v>37.203115571241888</c:v>
                </c:pt>
                <c:pt idx="95">
                  <c:v>37.193744454409092</c:v>
                </c:pt>
                <c:pt idx="96">
                  <c:v>37.198849178347544</c:v>
                </c:pt>
                <c:pt idx="97">
                  <c:v>37.218415792456426</c:v>
                </c:pt>
                <c:pt idx="98">
                  <c:v>37.2524206264195</c:v>
                </c:pt>
                <c:pt idx="99">
                  <c:v>37.300830249931558</c:v>
                </c:pt>
                <c:pt idx="100">
                  <c:v>37.363601413753727</c:v>
                </c:pt>
                <c:pt idx="101">
                  <c:v>37.440680972863639</c:v>
                </c:pt>
                <c:pt idx="102">
                  <c:v>37.532005792728924</c:v>
                </c:pt>
                <c:pt idx="103">
                  <c:v>37.637502639981818</c:v>
                </c:pt>
                <c:pt idx="104">
                  <c:v>37.757088059025108</c:v>
                </c:pt>
                <c:pt idx="105">
                  <c:v>37.89066823633739</c:v>
                </c:pt>
                <c:pt idx="106">
                  <c:v>38.038138854490157</c:v>
                </c:pt>
                <c:pt idx="107">
                  <c:v>38.199384938109446</c:v>
                </c:pt>
                <c:pt idx="108">
                  <c:v>38.374280694235239</c:v>
                </c:pt>
                <c:pt idx="109">
                  <c:v>38.562689349739117</c:v>
                </c:pt>
                <c:pt idx="110">
                  <c:v>38.764462988642833</c:v>
                </c:pt>
                <c:pt idx="111">
                  <c:v>38.979442392362223</c:v>
                </c:pt>
                <c:pt idx="112">
                  <c:v>39.207456886046202</c:v>
                </c:pt>
                <c:pt idx="113">
                  <c:v>39.448324194317749</c:v>
                </c:pt>
                <c:pt idx="114">
                  <c:v>39.701850309817502</c:v>
                </c:pt>
                <c:pt idx="115">
                  <c:v>39.967829378042417</c:v>
                </c:pt>
                <c:pt idx="116">
                  <c:v>40.246043602001251</c:v>
                </c:pt>
                <c:pt idx="117">
                  <c:v>40.536263170230043</c:v>
                </c:pt>
                <c:pt idx="118">
                  <c:v>40.838246211679113</c:v>
                </c:pt>
                <c:pt idx="119">
                  <c:v>41.15173878092196</c:v>
                </c:pt>
                <c:pt idx="120">
                  <c:v>41.476474877022518</c:v>
                </c:pt>
                <c:pt idx="121">
                  <c:v>41.812176499259948</c:v>
                </c:pt>
                <c:pt idx="122">
                  <c:v>42.158553742696881</c:v>
                </c:pt>
                <c:pt idx="123">
                  <c:v>42.515304936362703</c:v>
                </c:pt>
                <c:pt idx="124">
                  <c:v>42.882116826514618</c:v>
                </c:pt>
                <c:pt idx="125">
                  <c:v>43.258664807130714</c:v>
                </c:pt>
                <c:pt idx="126">
                  <c:v>43.644613199410678</c:v>
                </c:pt>
                <c:pt idx="127">
                  <c:v>44.039615581650246</c:v>
                </c:pt>
                <c:pt idx="128">
                  <c:v>44.443315170413022</c:v>
                </c:pt>
                <c:pt idx="129">
                  <c:v>44.855345253448363</c:v>
                </c:pt>
                <c:pt idx="130">
                  <c:v>45.275329674290738</c:v>
                </c:pt>
                <c:pt idx="131">
                  <c:v>45.702883367960808</c:v>
                </c:pt>
                <c:pt idx="132">
                  <c:v>46.137612946646364</c:v>
                </c:pt>
                <c:pt idx="133">
                  <c:v>46.579117333698385</c:v>
                </c:pt>
                <c:pt idx="134">
                  <c:v>47.026988443724669</c:v>
                </c:pt>
                <c:pt idx="135">
                  <c:v>47.480811906051251</c:v>
                </c:pt>
                <c:pt idx="136">
                  <c:v>47.940167828279684</c:v>
                </c:pt>
                <c:pt idx="137">
                  <c:v>48.404631596200076</c:v>
                </c:pt>
                <c:pt idx="138">
                  <c:v>48.873774705855674</c:v>
                </c:pt>
                <c:pt idx="139">
                  <c:v>49.34716562314933</c:v>
                </c:pt>
                <c:pt idx="140">
                  <c:v>49.824370666014055</c:v>
                </c:pt>
                <c:pt idx="141">
                  <c:v>50.304954903876421</c:v>
                </c:pt>
                <c:pt idx="142">
                  <c:v>50.78848306888294</c:v>
                </c:pt>
                <c:pt idx="143">
                  <c:v>51.27452047320299</c:v>
                </c:pt>
                <c:pt idx="144">
                  <c:v>51.762633926597708</c:v>
                </c:pt>
                <c:pt idx="145">
                  <c:v>52.252392648422109</c:v>
                </c:pt>
                <c:pt idx="146">
                  <c:v>52.743369168254929</c:v>
                </c:pt>
                <c:pt idx="147">
                  <c:v>53.235140209469748</c:v>
                </c:pt>
                <c:pt idx="148">
                  <c:v>53.727287550224872</c:v>
                </c:pt>
                <c:pt idx="149">
                  <c:v>54.21939885660597</c:v>
                </c:pt>
                <c:pt idx="150">
                  <c:v>54.711068482946303</c:v>
                </c:pt>
                <c:pt idx="151">
                  <c:v>55.201898234716545</c:v>
                </c:pt>
                <c:pt idx="152">
                  <c:v>55.691498089778243</c:v>
                </c:pt>
                <c:pt idx="153">
                  <c:v>56.179486874241491</c:v>
                </c:pt>
                <c:pt idx="154">
                  <c:v>56.665492889649251</c:v>
                </c:pt>
                <c:pt idx="155">
                  <c:v>57.149154488716917</c:v>
                </c:pt>
                <c:pt idx="156">
                  <c:v>57.630120597368311</c:v>
                </c:pt>
                <c:pt idx="157">
                  <c:v>58.108051181351797</c:v>
                </c:pt>
                <c:pt idx="158">
                  <c:v>58.582617656228706</c:v>
                </c:pt>
                <c:pt idx="159">
                  <c:v>59.053503240068267</c:v>
                </c:pt>
                <c:pt idx="160">
                  <c:v>59.52040324866573</c:v>
                </c:pt>
                <c:pt idx="161">
                  <c:v>59.983025333600885</c:v>
                </c:pt>
                <c:pt idx="162">
                  <c:v>60.44108966389836</c:v>
                </c:pt>
                <c:pt idx="163">
                  <c:v>60.894329052475982</c:v>
                </c:pt>
                <c:pt idx="164">
                  <c:v>61.342489028961019</c:v>
                </c:pt>
                <c:pt idx="165">
                  <c:v>61.785327860787717</c:v>
                </c:pt>
                <c:pt idx="166">
                  <c:v>62.222616524807641</c:v>
                </c:pt>
                <c:pt idx="167">
                  <c:v>62.654138631903045</c:v>
                </c:pt>
                <c:pt idx="168">
                  <c:v>63.079690307307082</c:v>
                </c:pt>
                <c:pt idx="169">
                  <c:v>63.499080029521863</c:v>
                </c:pt>
                <c:pt idx="170">
                  <c:v>63.912128430850707</c:v>
                </c:pt>
                <c:pt idx="171">
                  <c:v>64.318668062661501</c:v>
                </c:pt>
                <c:pt idx="172">
                  <c:v>64.718543128547708</c:v>
                </c:pt>
                <c:pt idx="173">
                  <c:v>65.111609188583373</c:v>
                </c:pt>
                <c:pt idx="174">
                  <c:v>65.497732837843529</c:v>
                </c:pt>
                <c:pt idx="175">
                  <c:v>65.876791362332384</c:v>
                </c:pt>
                <c:pt idx="176">
                  <c:v>66.248672375379556</c:v>
                </c:pt>
                <c:pt idx="177">
                  <c:v>66.613273437484196</c:v>
                </c:pt>
                <c:pt idx="178">
                  <c:v>66.97050166246764</c:v>
                </c:pt>
                <c:pt idx="179">
                  <c:v>67.320273312667553</c:v>
                </c:pt>
                <c:pt idx="180">
                  <c:v>67.662513385766758</c:v>
                </c:pt>
                <c:pt idx="181">
                  <c:v>67.997155195698141</c:v>
                </c:pt>
                <c:pt idx="182">
                  <c:v>68.324139949899276</c:v>
                </c:pt>
                <c:pt idx="183">
                  <c:v>68.64341632503654</c:v>
                </c:pt>
                <c:pt idx="184">
                  <c:v>68.954940043140709</c:v>
                </c:pt>
                <c:pt idx="185">
                  <c:v>69.25867344993577</c:v>
                </c:pt>
                <c:pt idx="186">
                  <c:v>69.554585096966079</c:v>
                </c:pt>
                <c:pt idx="187">
                  <c:v>69.842649328973906</c:v>
                </c:pt>
                <c:pt idx="188">
                  <c:v>70.122845877812466</c:v>
                </c:pt>
                <c:pt idx="189">
                  <c:v>70.395159464027358</c:v>
                </c:pt>
                <c:pt idx="190">
                  <c:v>70.659579407094071</c:v>
                </c:pt>
                <c:pt idx="191">
                  <c:v>70.916099245156161</c:v>
                </c:pt>
                <c:pt idx="192">
                  <c:v>71.164716364981146</c:v>
                </c:pt>
                <c:pt idx="193">
                  <c:v>71.405431642722192</c:v>
                </c:pt>
                <c:pt idx="194">
                  <c:v>71.638249095962806</c:v>
                </c:pt>
                <c:pt idx="195">
                  <c:v>71.8631755474144</c:v>
                </c:pt>
                <c:pt idx="196">
                  <c:v>72.080220300538855</c:v>
                </c:pt>
                <c:pt idx="197">
                  <c:v>72.289394827276951</c:v>
                </c:pt>
                <c:pt idx="198">
                  <c:v>72.490712467989084</c:v>
                </c:pt>
                <c:pt idx="199">
                  <c:v>72.684188143635339</c:v>
                </c:pt>
                <c:pt idx="200">
                  <c:v>72.869838080162623</c:v>
                </c:pt>
                <c:pt idx="201">
                  <c:v>73.047679545007014</c:v>
                </c:pt>
                <c:pt idx="202">
                  <c:v>73.217730595571268</c:v>
                </c:pt>
                <c:pt idx="203">
                  <c:v>73.380009839493013</c:v>
                </c:pt>
                <c:pt idx="204">
                  <c:v>73.534536206483409</c:v>
                </c:pt>
                <c:pt idx="205">
                  <c:v>73.681328731486389</c:v>
                </c:pt>
                <c:pt idx="206">
                  <c:v>73.82040634887818</c:v>
                </c:pt>
                <c:pt idx="207">
                  <c:v>73.951787697415213</c:v>
                </c:pt>
                <c:pt idx="208">
                  <c:v>74.075490935612919</c:v>
                </c:pt>
                <c:pt idx="209">
                  <c:v>74.191533567234487</c:v>
                </c:pt>
                <c:pt idx="210">
                  <c:v>74.299932276556973</c:v>
                </c:pt>
                <c:pt idx="211">
                  <c:v>74.400702773077043</c:v>
                </c:pt>
                <c:pt idx="212">
                  <c:v>74.493859645322829</c:v>
                </c:pt>
                <c:pt idx="213">
                  <c:v>74.57941622343327</c:v>
                </c:pt>
                <c:pt idx="214">
                  <c:v>74.657384450176636</c:v>
                </c:pt>
                <c:pt idx="215">
                  <c:v>74.727774760081743</c:v>
                </c:pt>
                <c:pt idx="216">
                  <c:v>74.790595966368215</c:v>
                </c:pt>
                <c:pt idx="217">
                  <c:v>74.845855155368511</c:v>
                </c:pt>
                <c:pt idx="218">
                  <c:v>74.893557588148241</c:v>
                </c:pt>
                <c:pt idx="219">
                  <c:v>74.933706609045444</c:v>
                </c:pt>
                <c:pt idx="220">
                  <c:v>74.96630356086024</c:v>
                </c:pt>
                <c:pt idx="221">
                  <c:v>74.991347706445438</c:v>
                </c:pt>
                <c:pt idx="222">
                  <c:v>75.008836156462451</c:v>
                </c:pt>
                <c:pt idx="223">
                  <c:v>75.018763803084298</c:v>
                </c:pt>
                <c:pt idx="224">
                  <c:v>75.021123259445361</c:v>
                </c:pt>
                <c:pt idx="225">
                  <c:v>75.015904804654454</c:v>
                </c:pt>
                <c:pt idx="226">
                  <c:v>75.003096334208891</c:v>
                </c:pt>
                <c:pt idx="227">
                  <c:v>74.982683315661063</c:v>
                </c:pt>
                <c:pt idx="228">
                  <c:v>74.954648749414304</c:v>
                </c:pt>
                <c:pt idx="229">
                  <c:v>74.918973134539442</c:v>
                </c:pt>
                <c:pt idx="230">
                  <c:v>74.875634439525371</c:v>
                </c:pt>
                <c:pt idx="231">
                  <c:v>74.824608077894851</c:v>
                </c:pt>
                <c:pt idx="232">
                  <c:v>74.765866888639493</c:v>
                </c:pt>
                <c:pt idx="233">
                  <c:v>74.699381121443821</c:v>
                </c:pt>
                <c:pt idx="234">
                  <c:v>74.625118426693135</c:v>
                </c:pt>
                <c:pt idx="235">
                  <c:v>74.543043850273037</c:v>
                </c:pt>
                <c:pt idx="236">
                  <c:v>74.453119833196922</c:v>
                </c:pt>
                <c:pt idx="237">
                  <c:v>74.355306216110122</c:v>
                </c:pt>
                <c:pt idx="238">
                  <c:v>74.249560248742895</c:v>
                </c:pt>
                <c:pt idx="239">
                  <c:v>74.135836604403082</c:v>
                </c:pt>
                <c:pt idx="240">
                  <c:v>74.01408739962072</c:v>
                </c:pt>
                <c:pt idx="241">
                  <c:v>73.884262219072014</c:v>
                </c:pt>
                <c:pt idx="242">
                  <c:v>73.746308145932502</c:v>
                </c:pt>
                <c:pt idx="243">
                  <c:v>73.600169797828642</c:v>
                </c:pt>
                <c:pt idx="244">
                  <c:v>73.445789368570246</c:v>
                </c:pt>
                <c:pt idx="245">
                  <c:v>73.283106675870798</c:v>
                </c:pt>
                <c:pt idx="246">
                  <c:v>73.112059215273931</c:v>
                </c:pt>
                <c:pt idx="247">
                  <c:v>72.93258222052529</c:v>
                </c:pt>
                <c:pt idx="248">
                  <c:v>72.744608730640863</c:v>
                </c:pt>
                <c:pt idx="249">
                  <c:v>72.548069663942513</c:v>
                </c:pt>
                <c:pt idx="250">
                  <c:v>72.342893899338463</c:v>
                </c:pt>
                <c:pt idx="251">
                  <c:v>72.129008365147143</c:v>
                </c:pt>
                <c:pt idx="252">
                  <c:v>71.906338135765367</c:v>
                </c:pt>
                <c:pt idx="253">
                  <c:v>71.674806536498338</c:v>
                </c:pt>
                <c:pt idx="254">
                  <c:v>71.434335256870696</c:v>
                </c:pt>
                <c:pt idx="255">
                  <c:v>71.184844472749376</c:v>
                </c:pt>
                <c:pt idx="256">
                  <c:v>70.926252977603056</c:v>
                </c:pt>
                <c:pt idx="257">
                  <c:v>70.658478323234561</c:v>
                </c:pt>
                <c:pt idx="258">
                  <c:v>70.381436970309835</c:v>
                </c:pt>
                <c:pt idx="259">
                  <c:v>70.095044449005357</c:v>
                </c:pt>
                <c:pt idx="260">
                  <c:v>69.799215530087722</c:v>
                </c:pt>
                <c:pt idx="261">
                  <c:v>69.493864406721755</c:v>
                </c:pt>
                <c:pt idx="262">
                  <c:v>69.178904887285611</c:v>
                </c:pt>
                <c:pt idx="263">
                  <c:v>68.854250599452868</c:v>
                </c:pt>
                <c:pt idx="264">
                  <c:v>68.519815205763962</c:v>
                </c:pt>
                <c:pt idx="265">
                  <c:v>68.175512630886985</c:v>
                </c:pt>
                <c:pt idx="266">
                  <c:v>67.821257300714464</c:v>
                </c:pt>
                <c:pt idx="267">
                  <c:v>67.456964393408782</c:v>
                </c:pt>
                <c:pt idx="268">
                  <c:v>67.082550102444088</c:v>
                </c:pt>
                <c:pt idx="269">
                  <c:v>66.697931911638449</c:v>
                </c:pt>
                <c:pt idx="270">
                  <c:v>66.303028882099582</c:v>
                </c:pt>
                <c:pt idx="271">
                  <c:v>65.897761950926224</c:v>
                </c:pt>
                <c:pt idx="272">
                  <c:v>65.482054241429623</c:v>
                </c:pt>
                <c:pt idx="273">
                  <c:v>65.055831384540866</c:v>
                </c:pt>
                <c:pt idx="274">
                  <c:v>64.619021850966632</c:v>
                </c:pt>
                <c:pt idx="275">
                  <c:v>64.171557293549171</c:v>
                </c:pt>
                <c:pt idx="276">
                  <c:v>63.71337289916471</c:v>
                </c:pt>
                <c:pt idx="277">
                  <c:v>63.244407749366815</c:v>
                </c:pt>
                <c:pt idx="278">
                  <c:v>62.764605188843518</c:v>
                </c:pt>
                <c:pt idx="279">
                  <c:v>62.273913200621521</c:v>
                </c:pt>
                <c:pt idx="280">
                  <c:v>61.772284786790003</c:v>
                </c:pt>
                <c:pt idx="281">
                  <c:v>61.259678353370994</c:v>
                </c:pt>
                <c:pt idx="282">
                  <c:v>60.736058097798534</c:v>
                </c:pt>
                <c:pt idx="283">
                  <c:v>60.201394397302792</c:v>
                </c:pt>
                <c:pt idx="284">
                  <c:v>59.655664196342556</c:v>
                </c:pt>
                <c:pt idx="285">
                  <c:v>59.098851391042558</c:v>
                </c:pt>
                <c:pt idx="286">
                  <c:v>58.530947208456517</c:v>
                </c:pt>
                <c:pt idx="287">
                  <c:v>57.951950578296575</c:v>
                </c:pt>
                <c:pt idx="288">
                  <c:v>57.361868494628695</c:v>
                </c:pt>
                <c:pt idx="289">
                  <c:v>56.760716364894776</c:v>
                </c:pt>
                <c:pt idx="290">
                  <c:v>56.148518343487119</c:v>
                </c:pt>
                <c:pt idx="291">
                  <c:v>55.525307646993397</c:v>
                </c:pt>
                <c:pt idx="292">
                  <c:v>54.891126848139123</c:v>
                </c:pt>
                <c:pt idx="293">
                  <c:v>54.246028145376776</c:v>
                </c:pt>
                <c:pt idx="294">
                  <c:v>53.590073605034952</c:v>
                </c:pt>
                <c:pt idx="295">
                  <c:v>52.923335372923454</c:v>
                </c:pt>
                <c:pt idx="296">
                  <c:v>52.245895852301992</c:v>
                </c:pt>
                <c:pt idx="297">
                  <c:v>51.557847845178458</c:v>
                </c:pt>
                <c:pt idx="298">
                  <c:v>50.859294653995626</c:v>
                </c:pt>
                <c:pt idx="299">
                  <c:v>50.150350140882793</c:v>
                </c:pt>
                <c:pt idx="300">
                  <c:v>49.43113874183836</c:v>
                </c:pt>
                <c:pt idx="301">
                  <c:v>48.701795433411611</c:v>
                </c:pt>
                <c:pt idx="302">
                  <c:v>47.962465649714737</c:v>
                </c:pt>
                <c:pt idx="303">
                  <c:v>47.213305147901899</c:v>
                </c:pt>
                <c:pt idx="304">
                  <c:v>46.454479820590059</c:v>
                </c:pt>
                <c:pt idx="305">
                  <c:v>45.68616545408549</c:v>
                </c:pt>
                <c:pt idx="306">
                  <c:v>44.908547431700327</c:v>
                </c:pt>
                <c:pt idx="307">
                  <c:v>44.121820381900392</c:v>
                </c:pt>
                <c:pt idx="308">
                  <c:v>43.32618777150708</c:v>
                </c:pt>
                <c:pt idx="309">
                  <c:v>42.521861444689002</c:v>
                </c:pt>
                <c:pt idx="310">
                  <c:v>41.709061109001645</c:v>
                </c:pt>
                <c:pt idx="311">
                  <c:v>40.888013770270234</c:v>
                </c:pt>
                <c:pt idx="312">
                  <c:v>40.058953118650273</c:v>
                </c:pt>
                <c:pt idx="313">
                  <c:v>39.222118868732323</c:v>
                </c:pt>
                <c:pt idx="314">
                  <c:v>38.377756057077001</c:v>
                </c:pt>
                <c:pt idx="315">
                  <c:v>37.526114301064602</c:v>
                </c:pt>
                <c:pt idx="316">
                  <c:v>36.667447023408393</c:v>
                </c:pt>
                <c:pt idx="317">
                  <c:v>35.802010647111132</c:v>
                </c:pt>
                <c:pt idx="318">
                  <c:v>34.930063766020162</c:v>
                </c:pt>
                <c:pt idx="319">
                  <c:v>34.051866296472987</c:v>
                </c:pt>
                <c:pt idx="320">
                  <c:v>33.167678615784517</c:v>
                </c:pt>
                <c:pt idx="321">
                  <c:v>32.277760693537161</c:v>
                </c:pt>
                <c:pt idx="322">
                  <c:v>31.382371221773436</c:v>
                </c:pt>
                <c:pt idx="323">
                  <c:v>30.481766750240112</c:v>
                </c:pt>
                <c:pt idx="324">
                  <c:v>29.576200832849196</c:v>
                </c:pt>
                <c:pt idx="325">
                  <c:v>28.66592319142114</c:v>
                </c:pt>
                <c:pt idx="326">
                  <c:v>27.751178902634816</c:v>
                </c:pt>
                <c:pt idx="327">
                  <c:v>26.832207613886059</c:v>
                </c:pt>
                <c:pt idx="328">
                  <c:v>25.909242793480647</c:v>
                </c:pt>
                <c:pt idx="329">
                  <c:v>24.982511020238285</c:v>
                </c:pt>
                <c:pt idx="330">
                  <c:v>24.052231317199364</c:v>
                </c:pt>
                <c:pt idx="331">
                  <c:v>23.118614533681463</c:v>
                </c:pt>
                <c:pt idx="332">
                  <c:v>22.181862779459447</c:v>
                </c:pt>
                <c:pt idx="333">
                  <c:v>21.242168914332325</c:v>
                </c:pt>
                <c:pt idx="334">
                  <c:v>20.299716095826035</c:v>
                </c:pt>
                <c:pt idx="335">
                  <c:v>19.354677387222566</c:v>
                </c:pt>
                <c:pt idx="336">
                  <c:v>18.40721542757905</c:v>
                </c:pt>
                <c:pt idx="337">
                  <c:v>17.457482164849541</c:v>
                </c:pt>
                <c:pt idx="338">
                  <c:v>16.505618652696818</c:v>
                </c:pt>
                <c:pt idx="339">
                  <c:v>15.551754911071441</c:v>
                </c:pt>
                <c:pt idx="340">
                  <c:v>14.596009850146563</c:v>
                </c:pt>
                <c:pt idx="341">
                  <c:v>13.638491256737414</c:v>
                </c:pt>
                <c:pt idx="342">
                  <c:v>12.679295841915105</c:v>
                </c:pt>
                <c:pt idx="343">
                  <c:v>11.718509348135349</c:v>
                </c:pt>
                <c:pt idx="344">
                  <c:v>10.756206713856743</c:v>
                </c:pt>
                <c:pt idx="345">
                  <c:v>9.7924522933165097</c:v>
                </c:pt>
                <c:pt idx="346">
                  <c:v>8.8273001288728477</c:v>
                </c:pt>
                <c:pt idx="347">
                  <c:v>7.8607942731023872</c:v>
                </c:pt>
                <c:pt idx="348">
                  <c:v>6.8929691576481114</c:v>
                </c:pt>
                <c:pt idx="349">
                  <c:v>5.9238500057013752</c:v>
                </c:pt>
                <c:pt idx="350">
                  <c:v>4.9534532848633095</c:v>
                </c:pt>
                <c:pt idx="351">
                  <c:v>3.981787197092419</c:v>
                </c:pt>
                <c:pt idx="352">
                  <c:v>3.008852202387418</c:v>
                </c:pt>
                <c:pt idx="353">
                  <c:v>2.0346415728527516</c:v>
                </c:pt>
                <c:pt idx="354">
                  <c:v>1.0591419737992671</c:v>
                </c:pt>
                <c:pt idx="355">
                  <c:v>8.233406857929651E-2</c:v>
                </c:pt>
                <c:pt idx="356">
                  <c:v>-0.89580685612222011</c:v>
                </c:pt>
                <c:pt idx="357">
                  <c:v>-1.875310247737435</c:v>
                </c:pt>
                <c:pt idx="358">
                  <c:v>-2.85620963115195</c:v>
                </c:pt>
                <c:pt idx="359">
                  <c:v>-3.8385419410060533</c:v>
                </c:pt>
                <c:pt idx="360">
                  <c:v>-4.8223468459673322</c:v>
                </c:pt>
                <c:pt idx="361">
                  <c:v>-5.8076660679181247</c:v>
                </c:pt>
                <c:pt idx="362">
                  <c:v>-6.7945426989504005</c:v>
                </c:pt>
                <c:pt idx="363">
                  <c:v>-7.783020519007362</c:v>
                </c:pt>
                <c:pt idx="364">
                  <c:v>-8.7731433169738793</c:v>
                </c:pt>
                <c:pt idx="365">
                  <c:v>-9.7649542180000122</c:v>
                </c:pt>
                <c:pt idx="366">
                  <c:v>-10.758495019814161</c:v>
                </c:pt>
                <c:pt idx="367">
                  <c:v>-11.753805540794579</c:v>
                </c:pt>
                <c:pt idx="368">
                  <c:v>-12.75092298257521</c:v>
                </c:pt>
                <c:pt idx="369">
                  <c:v>-13.749881309970718</c:v>
                </c:pt>
                <c:pt idx="370">
                  <c:v>-14.750710651049356</c:v>
                </c:pt>
                <c:pt idx="371">
                  <c:v>-15.75343672020022</c:v>
                </c:pt>
                <c:pt idx="372">
                  <c:v>-16.758080267083283</c:v>
                </c:pt>
                <c:pt idx="373">
                  <c:v>-17.764656554369939</c:v>
                </c:pt>
                <c:pt idx="374">
                  <c:v>-18.773174867220842</c:v>
                </c:pt>
                <c:pt idx="375">
                  <c:v>-19.783638057439298</c:v>
                </c:pt>
                <c:pt idx="376">
                  <c:v>-20.796042125250416</c:v>
                </c:pt>
                <c:pt idx="377">
                  <c:v>-21.810375841611457</c:v>
                </c:pt>
                <c:pt idx="378">
                  <c:v>-22.826620413919542</c:v>
                </c:pt>
                <c:pt idx="379">
                  <c:v>-23.844749197885708</c:v>
                </c:pt>
                <c:pt idx="380">
                  <c:v>-24.864727458227446</c:v>
                </c:pt>
                <c:pt idx="381">
                  <c:v>-25.886512180666841</c:v>
                </c:pt>
                <c:pt idx="382">
                  <c:v>-26.910051937526624</c:v>
                </c:pt>
                <c:pt idx="383">
                  <c:v>-27.935286808960747</c:v>
                </c:pt>
                <c:pt idx="384">
                  <c:v>-28.962148361565106</c:v>
                </c:pt>
                <c:pt idx="385">
                  <c:v>-29.990559685780152</c:v>
                </c:pt>
                <c:pt idx="386">
                  <c:v>-31.02043549311589</c:v>
                </c:pt>
                <c:pt idx="387">
                  <c:v>-32.051682273801916</c:v>
                </c:pt>
                <c:pt idx="388">
                  <c:v>-33.084198515011735</c:v>
                </c:pt>
                <c:pt idx="389">
                  <c:v>-34.117874979315168</c:v>
                </c:pt>
                <c:pt idx="390">
                  <c:v>-35.152595042491605</c:v>
                </c:pt>
                <c:pt idx="391">
                  <c:v>-36.188235089306147</c:v>
                </c:pt>
                <c:pt idx="392">
                  <c:v>-37.224664965287523</c:v>
                </c:pt>
                <c:pt idx="393">
                  <c:v>-38.261748482010809</c:v>
                </c:pt>
                <c:pt idx="394">
                  <c:v>-39.299343972822051</c:v>
                </c:pt>
                <c:pt idx="395">
                  <c:v>-40.337304895430158</c:v>
                </c:pt>
                <c:pt idx="396">
                  <c:v>-41.375480477265349</c:v>
                </c:pt>
                <c:pt idx="397">
                  <c:v>-42.413716399050202</c:v>
                </c:pt>
                <c:pt idx="398">
                  <c:v>-43.451855511582046</c:v>
                </c:pt>
                <c:pt idx="399">
                  <c:v>-44.489738580360708</c:v>
                </c:pt>
                <c:pt idx="400">
                  <c:v>-45.527205052364963</c:v>
                </c:pt>
                <c:pt idx="401">
                  <c:v>-46.564093839027592</c:v>
                </c:pt>
                <c:pt idx="402">
                  <c:v>-47.600244109274044</c:v>
                </c:pt>
                <c:pt idx="403">
                  <c:v>-48.635496086359588</c:v>
                </c:pt>
                <c:pt idx="404">
                  <c:v>-49.669691842218668</c:v>
                </c:pt>
                <c:pt idx="405">
                  <c:v>-50.702676083046896</c:v>
                </c:pt>
                <c:pt idx="406">
                  <c:v>-51.734296919960371</c:v>
                </c:pt>
                <c:pt idx="407">
                  <c:v>-52.764406618741738</c:v>
                </c:pt>
                <c:pt idx="408">
                  <c:v>-53.79286232292452</c:v>
                </c:pt>
                <c:pt idx="409">
                  <c:v>-54.819526744777491</c:v>
                </c:pt>
                <c:pt idx="410">
                  <c:v>-55.844268819097969</c:v>
                </c:pt>
                <c:pt idx="411">
                  <c:v>-56.866964315144287</c:v>
                </c:pt>
                <c:pt idx="412">
                  <c:v>-57.887496402472401</c:v>
                </c:pt>
                <c:pt idx="413">
                  <c:v>-58.905756166926793</c:v>
                </c:pt>
                <c:pt idx="414">
                  <c:v>-59.921643073545326</c:v>
                </c:pt>
                <c:pt idx="415">
                  <c:v>-60.935065373647113</c:v>
                </c:pt>
                <c:pt idx="416">
                  <c:v>-61.945940453903766</c:v>
                </c:pt>
                <c:pt idx="417">
                  <c:v>-62.954195125723665</c:v>
                </c:pt>
                <c:pt idx="418">
                  <c:v>-63.959765853788255</c:v>
                </c:pt>
                <c:pt idx="419">
                  <c:v>-64.962598923085736</c:v>
                </c:pt>
                <c:pt idx="420">
                  <c:v>-65.962650544269508</c:v>
                </c:pt>
                <c:pt idx="421">
                  <c:v>-66.959886897619242</c:v>
                </c:pt>
                <c:pt idx="422">
                  <c:v>-67.954284116303185</c:v>
                </c:pt>
                <c:pt idx="423">
                  <c:v>-68.945828210043828</c:v>
                </c:pt>
                <c:pt idx="424">
                  <c:v>-69.934514930615293</c:v>
                </c:pt>
                <c:pt idx="425">
                  <c:v>-70.920349580946848</c:v>
                </c:pt>
                <c:pt idx="426">
                  <c:v>-71.903346769857876</c:v>
                </c:pt>
                <c:pt idx="427">
                  <c:v>-72.883530114697777</c:v>
                </c:pt>
                <c:pt idx="428">
                  <c:v>-73.860931894366189</c:v>
                </c:pt>
                <c:pt idx="429">
                  <c:v>-74.835592655355342</c:v>
                </c:pt>
                <c:pt idx="430">
                  <c:v>-75.807560773572121</c:v>
                </c:pt>
                <c:pt idx="431">
                  <c:v>-76.776891974826995</c:v>
                </c:pt>
                <c:pt idx="432">
                  <c:v>-77.743648816917954</c:v>
                </c:pt>
                <c:pt idx="433">
                  <c:v>-78.707900136318429</c:v>
                </c:pt>
                <c:pt idx="434">
                  <c:v>-79.669720462476533</c:v>
                </c:pt>
                <c:pt idx="435">
                  <c:v>-80.62918940276785</c:v>
                </c:pt>
                <c:pt idx="436">
                  <c:v>-81.586391001130707</c:v>
                </c:pt>
                <c:pt idx="437">
                  <c:v>-82.541413073399582</c:v>
                </c:pt>
                <c:pt idx="438">
                  <c:v>-83.49434652233775</c:v>
                </c:pt>
                <c:pt idx="439">
                  <c:v>-84.445284635343938</c:v>
                </c:pt>
                <c:pt idx="440">
                  <c:v>-85.394322367784696</c:v>
                </c:pt>
                <c:pt idx="441">
                  <c:v>-86.341555614883617</c:v>
                </c:pt>
                <c:pt idx="442">
                  <c:v>-87.287080475074688</c:v>
                </c:pt>
                <c:pt idx="443">
                  <c:v>-88.23099250771881</c:v>
                </c:pt>
                <c:pt idx="444">
                  <c:v>-89.173385988073022</c:v>
                </c:pt>
                <c:pt idx="445">
                  <c:v>-90.114353162404456</c:v>
                </c:pt>
                <c:pt idx="446">
                  <c:v>-91.053983506144277</c:v>
                </c:pt>
                <c:pt idx="447">
                  <c:v>-91.992362987999854</c:v>
                </c:pt>
                <c:pt idx="448">
                  <c:v>-92.929573342963721</c:v>
                </c:pt>
                <c:pt idx="449">
                  <c:v>-93.865691357182911</c:v>
                </c:pt>
                <c:pt idx="450">
                  <c:v>-94.800788167695941</c:v>
                </c:pt>
                <c:pt idx="451">
                  <c:v>-95.734928580070786</c:v>
                </c:pt>
                <c:pt idx="452">
                  <c:v>-96.668170407024888</c:v>
                </c:pt>
                <c:pt idx="453">
                  <c:v>-97.600563831136</c:v>
                </c:pt>
                <c:pt idx="454">
                  <c:v>-98.532150794788123</c:v>
                </c:pt>
                <c:pt idx="455">
                  <c:v>-99.462964420518333</c:v>
                </c:pt>
                <c:pt idx="456">
                  <c:v>-100.39302846493692</c:v>
                </c:pt>
                <c:pt idx="457">
                  <c:v>-101.32235680940184</c:v>
                </c:pt>
                <c:pt idx="458">
                  <c:v>-102.25095299058839</c:v>
                </c:pt>
                <c:pt idx="459">
                  <c:v>-103.17880977406554</c:v>
                </c:pt>
                <c:pt idx="460">
                  <c:v>-104.10590877391247</c:v>
                </c:pt>
                <c:pt idx="461">
                  <c:v>-105.03222012131005</c:v>
                </c:pt>
                <c:pt idx="462">
                  <c:v>-105.9577021849134</c:v>
                </c:pt>
                <c:pt idx="463">
                  <c:v>-106.88230134564432</c:v>
                </c:pt>
                <c:pt idx="464">
                  <c:v>-107.80595182833952</c:v>
                </c:pt>
                <c:pt idx="465">
                  <c:v>-108.7285755924502</c:v>
                </c:pt>
                <c:pt idx="466">
                  <c:v>-109.65008228371256</c:v>
                </c:pt>
                <c:pt idx="467">
                  <c:v>-110.57036924838449</c:v>
                </c:pt>
                <c:pt idx="468">
                  <c:v>-111.48932161129254</c:v>
                </c:pt>
                <c:pt idx="469">
                  <c:v>-112.40681241853675</c:v>
                </c:pt>
                <c:pt idx="470">
                  <c:v>-113.32270284527711</c:v>
                </c:pt>
                <c:pt idx="471">
                  <c:v>-114.23684246856504</c:v>
                </c:pt>
                <c:pt idx="472">
                  <c:v>-115.14906960469946</c:v>
                </c:pt>
                <c:pt idx="473">
                  <c:v>-116.05921171008694</c:v>
                </c:pt>
                <c:pt idx="474">
                  <c:v>-116.96708584406456</c:v>
                </c:pt>
                <c:pt idx="475">
                  <c:v>-117.8724991916128</c:v>
                </c:pt>
                <c:pt idx="476">
                  <c:v>-118.77524964336831</c:v>
                </c:pt>
                <c:pt idx="477">
                  <c:v>-119.67512642981822</c:v>
                </c:pt>
                <c:pt idx="478">
                  <c:v>-120.57191080606096</c:v>
                </c:pt>
                <c:pt idx="479">
                  <c:v>-121.465376783031</c:v>
                </c:pt>
                <c:pt idx="480">
                  <c:v>-122.35529190064851</c:v>
                </c:pt>
                <c:pt idx="481">
                  <c:v>-123.24141803793415</c:v>
                </c:pt>
                <c:pt idx="482">
                  <c:v>-124.12351225478183</c:v>
                </c:pt>
                <c:pt idx="483">
                  <c:v>-125.00132765976052</c:v>
                </c:pt>
                <c:pt idx="484">
                  <c:v>-125.87461429809184</c:v>
                </c:pt>
                <c:pt idx="485">
                  <c:v>-126.74312005374514</c:v>
                </c:pt>
                <c:pt idx="486">
                  <c:v>-127.60659155948771</c:v>
                </c:pt>
                <c:pt idx="487">
                  <c:v>-128.46477510869551</c:v>
                </c:pt>
                <c:pt idx="488">
                  <c:v>-129.31741756273516</c:v>
                </c:pt>
                <c:pt idx="489">
                  <c:v>-130.16426724784802</c:v>
                </c:pt>
                <c:pt idx="490">
                  <c:v>-131.00507483562228</c:v>
                </c:pt>
                <c:pt idx="491">
                  <c:v>-131.83959420138652</c:v>
                </c:pt>
                <c:pt idx="492">
                  <c:v>-132.66758325513797</c:v>
                </c:pt>
                <c:pt idx="493">
                  <c:v>-133.48880473999154</c:v>
                </c:pt>
                <c:pt idx="494">
                  <c:v>-134.30302699352609</c:v>
                </c:pt>
                <c:pt idx="495">
                  <c:v>-135.11002466785766</c:v>
                </c:pt>
                <c:pt idx="496">
                  <c:v>-135.90957940474644</c:v>
                </c:pt>
                <c:pt idx="497">
                  <c:v>-136.70148046256742</c:v>
                </c:pt>
                <c:pt idx="498">
                  <c:v>-137.48552529247951</c:v>
                </c:pt>
                <c:pt idx="499">
                  <c:v>-138.26152006169204</c:v>
                </c:pt>
                <c:pt idx="500">
                  <c:v>-139.02928012224857</c:v>
                </c:pt>
                <c:pt idx="501">
                  <c:v>-139.7886304242983</c:v>
                </c:pt>
                <c:pt idx="502">
                  <c:v>-140.53940587333355</c:v>
                </c:pt>
                <c:pt idx="503">
                  <c:v>-141.28145163138134</c:v>
                </c:pt>
                <c:pt idx="504">
                  <c:v>-142.01462336261625</c:v>
                </c:pt>
                <c:pt idx="505">
                  <c:v>-142.73878742429972</c:v>
                </c:pt>
                <c:pt idx="506">
                  <c:v>-143.4538210043591</c:v>
                </c:pt>
                <c:pt idx="507">
                  <c:v>-144.1596122073008</c:v>
                </c:pt>
                <c:pt idx="508">
                  <c:v>-144.85606009047623</c:v>
                </c:pt>
                <c:pt idx="509">
                  <c:v>-145.54307465299533</c:v>
                </c:pt>
                <c:pt idx="510">
                  <c:v>-146.22057677984742</c:v>
                </c:pt>
                <c:pt idx="511">
                  <c:v>-146.88849814396704</c:v>
                </c:pt>
                <c:pt idx="512">
                  <c:v>-147.54678106915475</c:v>
                </c:pt>
                <c:pt idx="513">
                  <c:v>-148.19537835686987</c:v>
                </c:pt>
                <c:pt idx="514">
                  <c:v>-148.83425307998638</c:v>
                </c:pt>
                <c:pt idx="515">
                  <c:v>-149.46337834665403</c:v>
                </c:pt>
                <c:pt idx="516">
                  <c:v>-150.08273703739448</c:v>
                </c:pt>
                <c:pt idx="517">
                  <c:v>-150.69232151855005</c:v>
                </c:pt>
                <c:pt idx="518">
                  <c:v>-151.29213333513434</c:v>
                </c:pt>
                <c:pt idx="519">
                  <c:v>-151.88218288606961</c:v>
                </c:pt>
                <c:pt idx="520">
                  <c:v>-152.46248908467797</c:v>
                </c:pt>
                <c:pt idx="521">
                  <c:v>-153.03307900718829</c:v>
                </c:pt>
                <c:pt idx="522">
                  <c:v>-153.59398753187315</c:v>
                </c:pt>
                <c:pt idx="523">
                  <c:v>-154.14525697129807</c:v>
                </c:pt>
                <c:pt idx="524">
                  <c:v>-154.68693669999877</c:v>
                </c:pt>
                <c:pt idx="525">
                  <c:v>-155.21908277974489</c:v>
                </c:pt>
                <c:pt idx="526">
                  <c:v>-155.74175758438261</c:v>
                </c:pt>
                <c:pt idx="527">
                  <c:v>-156.25502942608733</c:v>
                </c:pt>
                <c:pt idx="528">
                  <c:v>-156.75897218467952</c:v>
                </c:pt>
                <c:pt idx="529">
                  <c:v>-157.25366494150828</c:v>
                </c:pt>
                <c:pt idx="530">
                  <c:v>-157.73919161923013</c:v>
                </c:pt>
                <c:pt idx="531">
                  <c:v>-158.21564062867239</c:v>
                </c:pt>
                <c:pt idx="532">
                  <c:v>-158.68310452380658</c:v>
                </c:pt>
                <c:pt idx="533">
                  <c:v>-159.1416796657266</c:v>
                </c:pt>
                <c:pt idx="534">
                  <c:v>-159.59146589638286</c:v>
                </c:pt>
                <c:pt idx="535">
                  <c:v>-160.03256622270564</c:v>
                </c:pt>
                <c:pt idx="536">
                  <c:v>-160.46508651162168</c:v>
                </c:pt>
                <c:pt idx="537">
                  <c:v>-160.88913519637401</c:v>
                </c:pt>
                <c:pt idx="538">
                  <c:v>-161.30482299443676</c:v>
                </c:pt>
                <c:pt idx="539">
                  <c:v>-161.71226263723571</c:v>
                </c:pt>
                <c:pt idx="540">
                  <c:v>-162.11156861179936</c:v>
                </c:pt>
                <c:pt idx="541">
                  <c:v>-162.50285691438572</c:v>
                </c:pt>
              </c:numCache>
            </c:numRef>
          </c:yVal>
          <c:smooth val="1"/>
          <c:extLst>
            <c:ext xmlns:c16="http://schemas.microsoft.com/office/drawing/2014/chart" uri="{C3380CC4-5D6E-409C-BE32-E72D297353CC}">
              <c16:uniqueId val="{00000001-83C7-483B-9FAA-73F41D4B5EAC}"/>
            </c:ext>
          </c:extLst>
        </c:ser>
        <c:dLbls>
          <c:showLegendKey val="0"/>
          <c:showVal val="0"/>
          <c:showCatName val="0"/>
          <c:showSerName val="0"/>
          <c:showPercent val="0"/>
          <c:showBubbleSize val="0"/>
        </c:dLbls>
        <c:axId val="384296832"/>
        <c:axId val="384295296"/>
      </c:scatterChart>
      <c:valAx>
        <c:axId val="377549184"/>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77551104"/>
        <c:crosses val="autoZero"/>
        <c:crossBetween val="midCat"/>
      </c:valAx>
      <c:valAx>
        <c:axId val="377551104"/>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377549184"/>
        <c:crosses val="autoZero"/>
        <c:crossBetween val="midCat"/>
        <c:majorUnit val="20"/>
        <c:minorUnit val="10"/>
      </c:valAx>
      <c:valAx>
        <c:axId val="384295296"/>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384296832"/>
        <c:crosses val="max"/>
        <c:crossBetween val="midCat"/>
        <c:majorUnit val="90"/>
        <c:minorUnit val="45"/>
      </c:valAx>
      <c:valAx>
        <c:axId val="384296832"/>
        <c:scaling>
          <c:logBase val="10"/>
          <c:orientation val="minMax"/>
        </c:scaling>
        <c:delete val="1"/>
        <c:axPos val="b"/>
        <c:numFmt formatCode="0.00" sourceLinked="1"/>
        <c:majorTickMark val="out"/>
        <c:minorTickMark val="none"/>
        <c:tickLblPos val="nextTo"/>
        <c:crossAx val="384295296"/>
        <c:crosses val="autoZero"/>
        <c:crossBetween val="midCat"/>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Eff_vs_IOUT!$BZ$7:$BZ$157</c:f>
              <c:numCache>
                <c:formatCode>General</c:formatCode>
                <c:ptCount val="151"/>
                <c:pt idx="0">
                  <c:v>0</c:v>
                </c:pt>
                <c:pt idx="1">
                  <c:v>18.529672964949295</c:v>
                </c:pt>
                <c:pt idx="2">
                  <c:v>30.600277369129024</c:v>
                </c:pt>
                <c:pt idx="3">
                  <c:v>39.172590519141387</c:v>
                </c:pt>
                <c:pt idx="4">
                  <c:v>45.597282897148808</c:v>
                </c:pt>
                <c:pt idx="5">
                  <c:v>50.601498799391877</c:v>
                </c:pt>
                <c:pt idx="6">
                  <c:v>54.614717648862168</c:v>
                </c:pt>
                <c:pt idx="7">
                  <c:v>57.907913526025446</c:v>
                </c:pt>
                <c:pt idx="8">
                  <c:v>60.660887092601271</c:v>
                </c:pt>
                <c:pt idx="9">
                  <c:v>62.997813073023892</c:v>
                </c:pt>
                <c:pt idx="10">
                  <c:v>65.007297921132249</c:v>
                </c:pt>
                <c:pt idx="11">
                  <c:v>66.754313924109155</c:v>
                </c:pt>
                <c:pt idx="12">
                  <c:v>68.287616008988678</c:v>
                </c:pt>
                <c:pt idx="13">
                  <c:v>69.644522644954094</c:v>
                </c:pt>
                <c:pt idx="14">
                  <c:v>70.854095118932989</c:v>
                </c:pt>
                <c:pt idx="15">
                  <c:v>71.939309385202037</c:v>
                </c:pt>
                <c:pt idx="16">
                  <c:v>72.918574983867373</c:v>
                </c:pt>
                <c:pt idx="17">
                  <c:v>73.806819549089269</c:v>
                </c:pt>
                <c:pt idx="18">
                  <c:v>74.616277528407579</c:v>
                </c:pt>
                <c:pt idx="19">
                  <c:v>75.357073308784877</c:v>
                </c:pt>
                <c:pt idx="20">
                  <c:v>76.037658778827847</c:v>
                </c:pt>
                <c:pt idx="21">
                  <c:v>76.66514609916095</c:v>
                </c:pt>
                <c:pt idx="22">
                  <c:v>77.245563885691098</c:v>
                </c:pt>
                <c:pt idx="23">
                  <c:v>77.78405664437534</c:v>
                </c:pt>
                <c:pt idx="24">
                  <c:v>78.285041625014756</c:v>
                </c:pt>
                <c:pt idx="25">
                  <c:v>78.752333353339608</c:v>
                </c:pt>
                <c:pt idx="26">
                  <c:v>79.189243366138825</c:v>
                </c:pt>
                <c:pt idx="27">
                  <c:v>79.598660734050867</c:v>
                </c:pt>
                <c:pt idx="28">
                  <c:v>79.983117562256894</c:v>
                </c:pt>
                <c:pt idx="29">
                  <c:v>80.344842645148958</c:v>
                </c:pt>
                <c:pt idx="30">
                  <c:v>80.683016242788938</c:v>
                </c:pt>
                <c:pt idx="31">
                  <c:v>80.970541759206355</c:v>
                </c:pt>
                <c:pt idx="32">
                  <c:v>81.24157289938772</c:v>
                </c:pt>
                <c:pt idx="33">
                  <c:v>81.497453978546446</c:v>
                </c:pt>
                <c:pt idx="34">
                  <c:v>81.739387102117647</c:v>
                </c:pt>
                <c:pt idx="35">
                  <c:v>81.968450486007796</c:v>
                </c:pt>
                <c:pt idx="36">
                  <c:v>82.185614015842887</c:v>
                </c:pt>
                <c:pt idx="37">
                  <c:v>82.391752518774837</c:v>
                </c:pt>
                <c:pt idx="38">
                  <c:v>82.587657130799158</c:v>
                </c:pt>
                <c:pt idx="39">
                  <c:v>82.774045070976769</c:v>
                </c:pt>
                <c:pt idx="40">
                  <c:v>82.951568077093782</c:v>
                </c:pt>
                <c:pt idx="41">
                  <c:v>83.120819711852576</c:v>
                </c:pt>
                <c:pt idx="42">
                  <c:v>83.282341712174357</c:v>
                </c:pt>
                <c:pt idx="43">
                  <c:v>83.436629524700635</c:v>
                </c:pt>
                <c:pt idx="44">
                  <c:v>83.58413714663871</c:v>
                </c:pt>
                <c:pt idx="45">
                  <c:v>83.72528137157002</c:v>
                </c:pt>
                <c:pt idx="46">
                  <c:v>83.860445523840283</c:v>
                </c:pt>
                <c:pt idx="47">
                  <c:v>83.989982751985721</c:v>
                </c:pt>
                <c:pt idx="48">
                  <c:v>84.114218940771138</c:v>
                </c:pt>
                <c:pt idx="49">
                  <c:v>84.233455292390786</c:v>
                </c:pt>
                <c:pt idx="50">
                  <c:v>84.347970619868207</c:v>
                </c:pt>
                <c:pt idx="51">
                  <c:v>84.45802338940976</c:v>
                </c:pt>
                <c:pt idx="52">
                  <c:v>84.563853543198135</c:v>
                </c:pt>
                <c:pt idx="53">
                  <c:v>84.665684129678482</c:v>
                </c:pt>
                <c:pt idx="54">
                  <c:v>84.763722764646516</c:v>
                </c:pt>
                <c:pt idx="55">
                  <c:v>84.858162943276753</c:v>
                </c:pt>
                <c:pt idx="56">
                  <c:v>84.949185220535881</c:v>
                </c:pt>
                <c:pt idx="57">
                  <c:v>85.036958275131553</c:v>
                </c:pt>
                <c:pt idx="58">
                  <c:v>85.121639870185277</c:v>
                </c:pt>
                <c:pt idx="59">
                  <c:v>85.203377722139237</c:v>
                </c:pt>
                <c:pt idx="60">
                  <c:v>85.282310287963213</c:v>
                </c:pt>
                <c:pt idx="61">
                  <c:v>85.358567479485828</c:v>
                </c:pt>
                <c:pt idx="62">
                  <c:v>85.432271312601131</c:v>
                </c:pt>
                <c:pt idx="63">
                  <c:v>85.503536498173915</c:v>
                </c:pt>
                <c:pt idx="64">
                  <c:v>85.572470980661947</c:v>
                </c:pt>
                <c:pt idx="65">
                  <c:v>85.639176429773485</c:v>
                </c:pt>
                <c:pt idx="66">
                  <c:v>85.703748689869641</c:v>
                </c:pt>
                <c:pt idx="67">
                  <c:v>85.766278191288023</c:v>
                </c:pt>
                <c:pt idx="68">
                  <c:v>85.826850327300008</c:v>
                </c:pt>
                <c:pt idx="69">
                  <c:v>85.885545800005175</c:v>
                </c:pt>
                <c:pt idx="70">
                  <c:v>85.942440938108916</c:v>
                </c:pt>
                <c:pt idx="71">
                  <c:v>85.997607989214018</c:v>
                </c:pt>
                <c:pt idx="72">
                  <c:v>86.051115388979511</c:v>
                </c:pt>
                <c:pt idx="73">
                  <c:v>86.103028009254558</c:v>
                </c:pt>
                <c:pt idx="74">
                  <c:v>86.153407387079369</c:v>
                </c:pt>
                <c:pt idx="75">
                  <c:v>86.20231193625203</c:v>
                </c:pt>
                <c:pt idx="76">
                  <c:v>86.249797142990445</c:v>
                </c:pt>
                <c:pt idx="77">
                  <c:v>86.295915747067227</c:v>
                </c:pt>
                <c:pt idx="78">
                  <c:v>86.340717909660256</c:v>
                </c:pt>
                <c:pt idx="79">
                  <c:v>86.384251369042147</c:v>
                </c:pt>
                <c:pt idx="80">
                  <c:v>86.426561585123849</c:v>
                </c:pt>
                <c:pt idx="81">
                  <c:v>86.46769187377285</c:v>
                </c:pt>
                <c:pt idx="82">
                  <c:v>86.507683531739573</c:v>
                </c:pt>
                <c:pt idx="83">
                  <c:v>86.54657595294978</c:v>
                </c:pt>
                <c:pt idx="84">
                  <c:v>86.584406736850738</c:v>
                </c:pt>
                <c:pt idx="85">
                  <c:v>86.621211789437908</c:v>
                </c:pt>
                <c:pt idx="86">
                  <c:v>86.657025417532267</c:v>
                </c:pt>
                <c:pt idx="87">
                  <c:v>86.69188041682888</c:v>
                </c:pt>
                <c:pt idx="88">
                  <c:v>86.725808154191185</c:v>
                </c:pt>
                <c:pt idx="89">
                  <c:v>86.75883864462547</c:v>
                </c:pt>
                <c:pt idx="90">
                  <c:v>86.791000623332067</c:v>
                </c:pt>
                <c:pt idx="91">
                  <c:v>86.822321613197033</c:v>
                </c:pt>
                <c:pt idx="92">
                  <c:v>86.852827988057328</c:v>
                </c:pt>
                <c:pt idx="93">
                  <c:v>86.882545032044916</c:v>
                </c:pt>
                <c:pt idx="94">
                  <c:v>86.911496995290889</c:v>
                </c:pt>
                <c:pt idx="95">
                  <c:v>86.939707146246946</c:v>
                </c:pt>
                <c:pt idx="96">
                  <c:v>86.967197820861713</c:v>
                </c:pt>
                <c:pt idx="97">
                  <c:v>86.993990468830276</c:v>
                </c:pt>
                <c:pt idx="98">
                  <c:v>87.020105697118069</c:v>
                </c:pt>
                <c:pt idx="99">
                  <c:v>87.045563310944999</c:v>
                </c:pt>
                <c:pt idx="100">
                  <c:v>87.070382352400415</c:v>
                </c:pt>
                <c:pt idx="101">
                  <c:v>87.094581136847992</c:v>
                </c:pt>
                <c:pt idx="102">
                  <c:v>87.118177287265922</c:v>
                </c:pt>
                <c:pt idx="103">
                  <c:v>87.141187766658362</c:v>
                </c:pt>
                <c:pt idx="104">
                  <c:v>87.163628908663085</c:v>
                </c:pt>
                <c:pt idx="105">
                  <c:v>87.185516446471141</c:v>
                </c:pt>
                <c:pt idx="106">
                  <c:v>87.206865540166774</c:v>
                </c:pt>
                <c:pt idx="107">
                  <c:v>87.227690802586665</c:v>
                </c:pt>
                <c:pt idx="108">
                  <c:v>87.248006323791799</c:v>
                </c:pt>
                <c:pt idx="109">
                  <c:v>87.267825694237516</c:v>
                </c:pt>
                <c:pt idx="110">
                  <c:v>87.287162026722271</c:v>
                </c:pt>
                <c:pt idx="111">
                  <c:v>87.306027977189331</c:v>
                </c:pt>
                <c:pt idx="112">
                  <c:v>87.324435764450698</c:v>
                </c:pt>
                <c:pt idx="113">
                  <c:v>87.342397188897962</c:v>
                </c:pt>
                <c:pt idx="114">
                  <c:v>87.359923650260313</c:v>
                </c:pt>
                <c:pt idx="115">
                  <c:v>87.377026164465676</c:v>
                </c:pt>
                <c:pt idx="116">
                  <c:v>87.393715379657493</c:v>
                </c:pt>
                <c:pt idx="117">
                  <c:v>87.410001591416062</c:v>
                </c:pt>
                <c:pt idx="118">
                  <c:v>87.425894757230168</c:v>
                </c:pt>
                <c:pt idx="119">
                  <c:v>87.44140451026162</c:v>
                </c:pt>
                <c:pt idx="120">
                  <c:v>87.4565401724428</c:v>
                </c:pt>
                <c:pt idx="121">
                  <c:v>87.471310766944598</c:v>
                </c:pt>
                <c:pt idx="122">
                  <c:v>87.485725030049693</c:v>
                </c:pt>
                <c:pt idx="123">
                  <c:v>87.499791422464185</c:v>
                </c:pt>
                <c:pt idx="124">
                  <c:v>87.513518140098014</c:v>
                </c:pt>
                <c:pt idx="125">
                  <c:v>87.526913124343395</c:v>
                </c:pt>
                <c:pt idx="126">
                  <c:v>87.53998407187818</c:v>
                </c:pt>
                <c:pt idx="127">
                  <c:v>87.552738444019411</c:v>
                </c:pt>
                <c:pt idx="128">
                  <c:v>87.565183475651281</c:v>
                </c:pt>
                <c:pt idx="129">
                  <c:v>87.577326183749733</c:v>
                </c:pt>
                <c:pt idx="130">
                  <c:v>87.589173375524638</c:v>
                </c:pt>
                <c:pt idx="131">
                  <c:v>87.600731656199898</c:v>
                </c:pt>
                <c:pt idx="132">
                  <c:v>87.612007436449545</c:v>
                </c:pt>
                <c:pt idx="133">
                  <c:v>87.623006939507903</c:v>
                </c:pt>
                <c:pt idx="134">
                  <c:v>87.633736207970216</c:v>
                </c:pt>
                <c:pt idx="135">
                  <c:v>87.644201110299093</c:v>
                </c:pt>
                <c:pt idx="136">
                  <c:v>87.654407347052015</c:v>
                </c:pt>
                <c:pt idx="137">
                  <c:v>87.664360456843369</c:v>
                </c:pt>
                <c:pt idx="138">
                  <c:v>87.674065822054132</c:v>
                </c:pt>
                <c:pt idx="139">
                  <c:v>87.683528674301783</c:v>
                </c:pt>
                <c:pt idx="140">
                  <c:v>87.692754099682119</c:v>
                </c:pt>
                <c:pt idx="141">
                  <c:v>87.70174704379356</c:v>
                </c:pt>
                <c:pt idx="142">
                  <c:v>87.710512316555068</c:v>
                </c:pt>
                <c:pt idx="143">
                  <c:v>87.719054596826908</c:v>
                </c:pt>
                <c:pt idx="144">
                  <c:v>87.727378436843964</c:v>
                </c:pt>
                <c:pt idx="145">
                  <c:v>87.735488266470313</c:v>
                </c:pt>
                <c:pt idx="146">
                  <c:v>87.743388397283269</c:v>
                </c:pt>
                <c:pt idx="147">
                  <c:v>87.751083026495195</c:v>
                </c:pt>
                <c:pt idx="148">
                  <c:v>87.758576240720018</c:v>
                </c:pt>
                <c:pt idx="149">
                  <c:v>87.765872019592123</c:v>
                </c:pt>
                <c:pt idx="150">
                  <c:v>87.772974239243851</c:v>
                </c:pt>
              </c:numCache>
            </c:numRef>
          </c:yVal>
          <c:smooth val="0"/>
          <c:extLst>
            <c:ext xmlns:c16="http://schemas.microsoft.com/office/drawing/2014/chart" uri="{C3380CC4-5D6E-409C-BE32-E72D297353CC}">
              <c16:uniqueId val="{00000000-9977-4FA8-9358-1BE425CE3F05}"/>
            </c:ext>
          </c:extLst>
        </c:ser>
        <c:dLbls>
          <c:showLegendKey val="0"/>
          <c:showVal val="0"/>
          <c:showCatName val="0"/>
          <c:showSerName val="0"/>
          <c:showPercent val="0"/>
          <c:showBubbleSize val="0"/>
        </c:dLbls>
        <c:axId val="583325184"/>
        <c:axId val="583326720"/>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Eff_vs_IOUT!$AJ$7:$AJ$157</c:f>
              <c:numCache>
                <c:formatCode>General</c:formatCode>
                <c:ptCount val="151"/>
                <c:pt idx="0">
                  <c:v>0</c:v>
                </c:pt>
                <c:pt idx="1">
                  <c:v>1.4099218472687223E-2</c:v>
                </c:pt>
                <c:pt idx="2">
                  <c:v>1.9955258631544352E-2</c:v>
                </c:pt>
                <c:pt idx="3">
                  <c:v>2.4459638590845417E-2</c:v>
                </c:pt>
                <c:pt idx="4">
                  <c:v>2.8266118301429468E-2</c:v>
                </c:pt>
                <c:pt idx="5">
                  <c:v>3.1627704343181656E-2</c:v>
                </c:pt>
                <c:pt idx="6">
                  <c:v>3.4674045019635148E-2</c:v>
                </c:pt>
                <c:pt idx="7">
                  <c:v>3.7482093795615519E-2</c:v>
                </c:pt>
                <c:pt idx="8">
                  <c:v>4.0101949046394331E-2</c:v>
                </c:pt>
                <c:pt idx="9">
                  <c:v>4.2568380842281754E-2</c:v>
                </c:pt>
                <c:pt idx="10">
                  <c:v>4.4906684462406192E-2</c:v>
                </c:pt>
                <c:pt idx="11">
                  <c:v>4.7135940283379495E-2</c:v>
                </c:pt>
                <c:pt idx="12">
                  <c:v>4.9270959823928213E-2</c:v>
                </c:pt>
                <c:pt idx="13">
                  <c:v>5.1323512346541485E-2</c:v>
                </c:pt>
                <c:pt idx="14">
                  <c:v>5.3303132578701756E-2</c:v>
                </c:pt>
                <c:pt idx="15">
                  <c:v>5.5217672123907199E-2</c:v>
                </c:pt>
                <c:pt idx="16">
                  <c:v>5.7073687451299121E-2</c:v>
                </c:pt>
                <c:pt idx="17">
                  <c:v>5.8876720014615525E-2</c:v>
                </c:pt>
                <c:pt idx="18">
                  <c:v>6.0631503027855561E-2</c:v>
                </c:pt>
                <c:pt idx="19">
                  <c:v>6.2342117079562394E-2</c:v>
                </c:pt>
                <c:pt idx="20">
                  <c:v>6.4012109251105315E-2</c:v>
                </c:pt>
                <c:pt idx="21">
                  <c:v>6.5644585681673515E-2</c:v>
                </c:pt>
                <c:pt idx="22">
                  <c:v>6.7242284472289221E-2</c:v>
                </c:pt>
                <c:pt idx="23">
                  <c:v>6.8807633802053569E-2</c:v>
                </c:pt>
                <c:pt idx="24">
                  <c:v>7.0342798763876918E-2</c:v>
                </c:pt>
                <c:pt idx="25">
                  <c:v>7.184971948453657E-2</c:v>
                </c:pt>
                <c:pt idx="26">
                  <c:v>7.3330142432102424E-2</c:v>
                </c:pt>
                <c:pt idx="27">
                  <c:v>7.4785646341485768E-2</c:v>
                </c:pt>
                <c:pt idx="28">
                  <c:v>7.6217663846851497E-2</c:v>
                </c:pt>
                <c:pt idx="29">
                  <c:v>7.7627499658606935E-2</c:v>
                </c:pt>
                <c:pt idx="30">
                  <c:v>7.9119166117725043E-2</c:v>
                </c:pt>
                <c:pt idx="31">
                  <c:v>8.1789033815085149E-2</c:v>
                </c:pt>
                <c:pt idx="32">
                  <c:v>8.4461994845778612E-2</c:v>
                </c:pt>
                <c:pt idx="33">
                  <c:v>8.7138049209805377E-2</c:v>
                </c:pt>
                <c:pt idx="34">
                  <c:v>8.9817196907165484E-2</c:v>
                </c:pt>
                <c:pt idx="35">
                  <c:v>9.2499437937858947E-2</c:v>
                </c:pt>
                <c:pt idx="36">
                  <c:v>9.5184772301885712E-2</c:v>
                </c:pt>
                <c:pt idx="37">
                  <c:v>9.7873199999245819E-2</c:v>
                </c:pt>
                <c:pt idx="38">
                  <c:v>0.10056472102993928</c:v>
                </c:pt>
                <c:pt idx="39">
                  <c:v>0.10325933539396603</c:v>
                </c:pt>
                <c:pt idx="40">
                  <c:v>0.10595704309132616</c:v>
                </c:pt>
                <c:pt idx="41">
                  <c:v>0.10865784412201961</c:v>
                </c:pt>
                <c:pt idx="42">
                  <c:v>0.11136173848604636</c:v>
                </c:pt>
                <c:pt idx="43">
                  <c:v>0.11406872618340651</c:v>
                </c:pt>
                <c:pt idx="44">
                  <c:v>0.11677880721409993</c:v>
                </c:pt>
                <c:pt idx="45">
                  <c:v>0.11949198157812671</c:v>
                </c:pt>
                <c:pt idx="46">
                  <c:v>0.12220824927548685</c:v>
                </c:pt>
                <c:pt idx="47">
                  <c:v>0.12492761030618028</c:v>
                </c:pt>
                <c:pt idx="48">
                  <c:v>0.12765006467020704</c:v>
                </c:pt>
                <c:pt idx="49">
                  <c:v>0.13037561236756717</c:v>
                </c:pt>
                <c:pt idx="50">
                  <c:v>0.13310425339826057</c:v>
                </c:pt>
                <c:pt idx="51">
                  <c:v>0.13583598776228739</c:v>
                </c:pt>
                <c:pt idx="52">
                  <c:v>0.1385708154596475</c:v>
                </c:pt>
                <c:pt idx="53">
                  <c:v>0.14130873649034092</c:v>
                </c:pt>
                <c:pt idx="54">
                  <c:v>0.14404975085436775</c:v>
                </c:pt>
                <c:pt idx="55">
                  <c:v>0.14679385855172786</c:v>
                </c:pt>
                <c:pt idx="56">
                  <c:v>0.14954105958242128</c:v>
                </c:pt>
                <c:pt idx="57">
                  <c:v>0.15229135394644808</c:v>
                </c:pt>
                <c:pt idx="58">
                  <c:v>0.15504474164380816</c:v>
                </c:pt>
                <c:pt idx="59">
                  <c:v>0.15780122267450158</c:v>
                </c:pt>
                <c:pt idx="60">
                  <c:v>0.16056079703852838</c:v>
                </c:pt>
                <c:pt idx="61">
                  <c:v>0.16332346473588849</c:v>
                </c:pt>
                <c:pt idx="62">
                  <c:v>0.16608922576658194</c:v>
                </c:pt>
                <c:pt idx="63">
                  <c:v>0.16885808013060871</c:v>
                </c:pt>
                <c:pt idx="64">
                  <c:v>0.17163002782796885</c:v>
                </c:pt>
                <c:pt idx="65">
                  <c:v>0.17440506885866228</c:v>
                </c:pt>
                <c:pt idx="66">
                  <c:v>0.17718320322268905</c:v>
                </c:pt>
                <c:pt idx="67">
                  <c:v>0.17996443092004918</c:v>
                </c:pt>
                <c:pt idx="68">
                  <c:v>0.18274875195074261</c:v>
                </c:pt>
                <c:pt idx="69">
                  <c:v>0.18553616631476938</c:v>
                </c:pt>
                <c:pt idx="70">
                  <c:v>0.18832667401212955</c:v>
                </c:pt>
                <c:pt idx="71">
                  <c:v>0.19112027504282295</c:v>
                </c:pt>
                <c:pt idx="72">
                  <c:v>0.19391696940684972</c:v>
                </c:pt>
                <c:pt idx="73">
                  <c:v>0.19671675710420983</c:v>
                </c:pt>
                <c:pt idx="74">
                  <c:v>0.19951963813490328</c:v>
                </c:pt>
                <c:pt idx="75">
                  <c:v>0.20232561249893005</c:v>
                </c:pt>
                <c:pt idx="76">
                  <c:v>0.20513468019629022</c:v>
                </c:pt>
                <c:pt idx="77">
                  <c:v>0.20794684122698359</c:v>
                </c:pt>
                <c:pt idx="78">
                  <c:v>0.21076209559101039</c:v>
                </c:pt>
                <c:pt idx="79">
                  <c:v>0.21358044328837056</c:v>
                </c:pt>
                <c:pt idx="80">
                  <c:v>0.21640188431906396</c:v>
                </c:pt>
                <c:pt idx="81">
                  <c:v>0.21922641868309073</c:v>
                </c:pt>
                <c:pt idx="82">
                  <c:v>0.22205404638045087</c:v>
                </c:pt>
                <c:pt idx="83">
                  <c:v>0.2248847674111443</c:v>
                </c:pt>
                <c:pt idx="84">
                  <c:v>0.22771858177517104</c:v>
                </c:pt>
                <c:pt idx="85">
                  <c:v>0.23055548947253118</c:v>
                </c:pt>
                <c:pt idx="86">
                  <c:v>0.23339549050322464</c:v>
                </c:pt>
                <c:pt idx="87">
                  <c:v>0.23623858486725138</c:v>
                </c:pt>
                <c:pt idx="88">
                  <c:v>0.23908477256461153</c:v>
                </c:pt>
                <c:pt idx="89">
                  <c:v>0.24193405359530498</c:v>
                </c:pt>
                <c:pt idx="90">
                  <c:v>0.24478642795933173</c:v>
                </c:pt>
                <c:pt idx="91">
                  <c:v>0.24764189565669187</c:v>
                </c:pt>
                <c:pt idx="92">
                  <c:v>0.25050045668738535</c:v>
                </c:pt>
                <c:pt idx="93">
                  <c:v>0.2533621110514121</c:v>
                </c:pt>
                <c:pt idx="94">
                  <c:v>0.25622685874877221</c:v>
                </c:pt>
                <c:pt idx="95">
                  <c:v>0.2590946997794657</c:v>
                </c:pt>
                <c:pt idx="96">
                  <c:v>0.26196563414349239</c:v>
                </c:pt>
                <c:pt idx="97">
                  <c:v>0.2648396618408525</c:v>
                </c:pt>
                <c:pt idx="98">
                  <c:v>0.26771678287154599</c:v>
                </c:pt>
                <c:pt idx="99">
                  <c:v>0.27059699723557279</c:v>
                </c:pt>
                <c:pt idx="100">
                  <c:v>0.27348030493293279</c:v>
                </c:pt>
                <c:pt idx="101">
                  <c:v>0.27636670596362628</c:v>
                </c:pt>
                <c:pt idx="102">
                  <c:v>0.27925620032765308</c:v>
                </c:pt>
                <c:pt idx="103">
                  <c:v>0.2821487880250132</c:v>
                </c:pt>
                <c:pt idx="104">
                  <c:v>0.28504446905570663</c:v>
                </c:pt>
                <c:pt idx="105">
                  <c:v>0.28794324341973343</c:v>
                </c:pt>
                <c:pt idx="106">
                  <c:v>0.29084511111709355</c:v>
                </c:pt>
                <c:pt idx="107">
                  <c:v>0.29375007214778703</c:v>
                </c:pt>
                <c:pt idx="108">
                  <c:v>0.29665812651181384</c:v>
                </c:pt>
                <c:pt idx="109">
                  <c:v>0.2995692742091739</c:v>
                </c:pt>
                <c:pt idx="110">
                  <c:v>0.30248351523986738</c:v>
                </c:pt>
                <c:pt idx="111">
                  <c:v>0.30540084960389419</c:v>
                </c:pt>
                <c:pt idx="112">
                  <c:v>0.30832127730125419</c:v>
                </c:pt>
                <c:pt idx="113">
                  <c:v>0.31124479833194768</c:v>
                </c:pt>
                <c:pt idx="114">
                  <c:v>0.31417141269597448</c:v>
                </c:pt>
                <c:pt idx="115">
                  <c:v>0.31710112039333455</c:v>
                </c:pt>
                <c:pt idx="116">
                  <c:v>0.32003392142402798</c:v>
                </c:pt>
                <c:pt idx="117">
                  <c:v>0.32296981578805473</c:v>
                </c:pt>
                <c:pt idx="118">
                  <c:v>0.32590880348541479</c:v>
                </c:pt>
                <c:pt idx="119">
                  <c:v>0.32885088451610828</c:v>
                </c:pt>
                <c:pt idx="120">
                  <c:v>0.33179605888013508</c:v>
                </c:pt>
                <c:pt idx="121">
                  <c:v>0.33474432657749525</c:v>
                </c:pt>
                <c:pt idx="122">
                  <c:v>0.33769568760818863</c:v>
                </c:pt>
                <c:pt idx="123">
                  <c:v>0.34065014197221544</c:v>
                </c:pt>
                <c:pt idx="124">
                  <c:v>0.34360768966957556</c:v>
                </c:pt>
                <c:pt idx="125">
                  <c:v>0.34656833070026899</c:v>
                </c:pt>
                <c:pt idx="126">
                  <c:v>0.34953206506429574</c:v>
                </c:pt>
                <c:pt idx="127">
                  <c:v>0.35249889276165591</c:v>
                </c:pt>
                <c:pt idx="128">
                  <c:v>0.35546881379234935</c:v>
                </c:pt>
                <c:pt idx="129">
                  <c:v>0.35844182815637615</c:v>
                </c:pt>
                <c:pt idx="130">
                  <c:v>0.36141793585373622</c:v>
                </c:pt>
                <c:pt idx="131">
                  <c:v>0.36439713688442971</c:v>
                </c:pt>
                <c:pt idx="132">
                  <c:v>0.36737943124845646</c:v>
                </c:pt>
                <c:pt idx="133">
                  <c:v>0.37036481894581658</c:v>
                </c:pt>
                <c:pt idx="134">
                  <c:v>0.37335329997651007</c:v>
                </c:pt>
                <c:pt idx="135">
                  <c:v>0.37634487434053682</c:v>
                </c:pt>
                <c:pt idx="136">
                  <c:v>0.37933954203789688</c:v>
                </c:pt>
                <c:pt idx="137">
                  <c:v>0.38233730306859037</c:v>
                </c:pt>
                <c:pt idx="138">
                  <c:v>0.38533815743261712</c:v>
                </c:pt>
                <c:pt idx="139">
                  <c:v>0.38834210512997724</c:v>
                </c:pt>
                <c:pt idx="140">
                  <c:v>0.39134914616067074</c:v>
                </c:pt>
                <c:pt idx="141">
                  <c:v>0.39435928052469749</c:v>
                </c:pt>
                <c:pt idx="142">
                  <c:v>0.39737250822205755</c:v>
                </c:pt>
                <c:pt idx="143">
                  <c:v>0.40038882925275093</c:v>
                </c:pt>
                <c:pt idx="144">
                  <c:v>0.40340824361677774</c:v>
                </c:pt>
                <c:pt idx="145">
                  <c:v>0.40643075131413792</c:v>
                </c:pt>
                <c:pt idx="146">
                  <c:v>0.40945635234483135</c:v>
                </c:pt>
                <c:pt idx="147">
                  <c:v>0.41248504670885816</c:v>
                </c:pt>
                <c:pt idx="148">
                  <c:v>0.41551683440621823</c:v>
                </c:pt>
                <c:pt idx="149">
                  <c:v>0.41855171543691161</c:v>
                </c:pt>
                <c:pt idx="150">
                  <c:v>0.42158968980093847</c:v>
                </c:pt>
              </c:numCache>
            </c:numRef>
          </c:yVal>
          <c:smooth val="1"/>
          <c:extLst>
            <c:ext xmlns:c16="http://schemas.microsoft.com/office/drawing/2014/chart" uri="{C3380CC4-5D6E-409C-BE32-E72D297353CC}">
              <c16:uniqueId val="{00000001-9977-4FA8-9358-1BE425CE3F05}"/>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Eff_vs_IOUT!$BU$7:$BU$157</c:f>
              <c:numCache>
                <c:formatCode>General</c:formatCode>
                <c:ptCount val="151"/>
                <c:pt idx="0">
                  <c:v>0</c:v>
                </c:pt>
                <c:pt idx="1">
                  <c:v>1.9448665533052606E-5</c:v>
                </c:pt>
                <c:pt idx="2">
                  <c:v>5.5009133133802297E-5</c:v>
                </c:pt>
                <c:pt idx="3">
                  <c:v>1.0105823052798224E-4</c:v>
                </c:pt>
                <c:pt idx="4">
                  <c:v>1.555893242644209E-4</c:v>
                </c:pt>
                <c:pt idx="5">
                  <c:v>2.1744269101781402E-4</c:v>
                </c:pt>
                <c:pt idx="6">
                  <c:v>2.8583584040419861E-4</c:v>
                </c:pt>
                <c:pt idx="7">
                  <c:v>3.6019432632771462E-4</c:v>
                </c:pt>
                <c:pt idx="8">
                  <c:v>4.4007306507041854E-4</c:v>
                </c:pt>
                <c:pt idx="9">
                  <c:v>5.2511396939242041E-4</c:v>
                </c:pt>
                <c:pt idx="10">
                  <c:v>6.1502080535258993E-4</c:v>
                </c:pt>
                <c:pt idx="11">
                  <c:v>7.0954318870878187E-4</c:v>
                </c:pt>
                <c:pt idx="12">
                  <c:v>8.0846584422385789E-4</c:v>
                </c:pt>
                <c:pt idx="13">
                  <c:v>9.1160109064401459E-4</c:v>
                </c:pt>
                <c:pt idx="14">
                  <c:v>1.0187834027649888E-3</c:v>
                </c:pt>
                <c:pt idx="15">
                  <c:v>1.1298653657320639E-3</c:v>
                </c:pt>
                <c:pt idx="16">
                  <c:v>1.2447145941153668E-3</c:v>
                </c:pt>
                <c:pt idx="17">
                  <c:v>1.3632113385914542E-3</c:v>
                </c:pt>
                <c:pt idx="18">
                  <c:v>1.4852465946126627E-3</c:v>
                </c:pt>
                <c:pt idx="19">
                  <c:v>1.6107205852606791E-3</c:v>
                </c:pt>
                <c:pt idx="20">
                  <c:v>1.7395415281425118E-3</c:v>
                </c:pt>
                <c:pt idx="21">
                  <c:v>1.8716246213929368E-3</c:v>
                </c:pt>
                <c:pt idx="22">
                  <c:v>2.0068912011228235E-3</c:v>
                </c:pt>
                <c:pt idx="23">
                  <c:v>2.145268034744924E-3</c:v>
                </c:pt>
                <c:pt idx="24">
                  <c:v>2.2866867232335885E-3</c:v>
                </c:pt>
                <c:pt idx="25">
                  <c:v>2.4310831916315757E-3</c:v>
                </c:pt>
                <c:pt idx="26">
                  <c:v>2.5783972517257419E-3</c:v>
                </c:pt>
                <c:pt idx="27">
                  <c:v>2.7285722242555211E-3</c:v>
                </c:pt>
                <c:pt idx="28">
                  <c:v>2.881554610621717E-3</c:v>
                </c:pt>
                <c:pt idx="29">
                  <c:v>3.0372938060554164E-3</c:v>
                </c:pt>
                <c:pt idx="30">
                  <c:v>3.1957503395201444E-3</c:v>
                </c:pt>
                <c:pt idx="31">
                  <c:v>3.3584170061868126E-3</c:v>
                </c:pt>
                <c:pt idx="32">
                  <c:v>3.5264170061868128E-3</c:v>
                </c:pt>
                <c:pt idx="33">
                  <c:v>3.6997503395201459E-3</c:v>
                </c:pt>
                <c:pt idx="34">
                  <c:v>3.878417006186814E-3</c:v>
                </c:pt>
                <c:pt idx="35">
                  <c:v>4.0624170061868145E-3</c:v>
                </c:pt>
                <c:pt idx="36">
                  <c:v>4.2517503395201476E-3</c:v>
                </c:pt>
                <c:pt idx="37">
                  <c:v>4.44641700618681E-3</c:v>
                </c:pt>
                <c:pt idx="38">
                  <c:v>4.6464170061868114E-3</c:v>
                </c:pt>
                <c:pt idx="39">
                  <c:v>4.8517503395201439E-3</c:v>
                </c:pt>
                <c:pt idx="40">
                  <c:v>5.062417006186812E-3</c:v>
                </c:pt>
                <c:pt idx="41">
                  <c:v>5.278417006186812E-3</c:v>
                </c:pt>
                <c:pt idx="42">
                  <c:v>5.4997503395201397E-3</c:v>
                </c:pt>
                <c:pt idx="43">
                  <c:v>5.726417006186809E-3</c:v>
                </c:pt>
                <c:pt idx="44">
                  <c:v>5.9584170061868147E-3</c:v>
                </c:pt>
                <c:pt idx="45">
                  <c:v>6.1957503395201436E-3</c:v>
                </c:pt>
                <c:pt idx="46">
                  <c:v>6.4384170061868107E-3</c:v>
                </c:pt>
                <c:pt idx="47">
                  <c:v>6.686417006186815E-3</c:v>
                </c:pt>
                <c:pt idx="48">
                  <c:v>6.9397503395201444E-3</c:v>
                </c:pt>
                <c:pt idx="49">
                  <c:v>7.1984170061868153E-3</c:v>
                </c:pt>
                <c:pt idx="50">
                  <c:v>7.4624170061868113E-3</c:v>
                </c:pt>
                <c:pt idx="51">
                  <c:v>7.7317503395201428E-3</c:v>
                </c:pt>
                <c:pt idx="52">
                  <c:v>8.0064170061868133E-3</c:v>
                </c:pt>
                <c:pt idx="53">
                  <c:v>8.2864170061868071E-3</c:v>
                </c:pt>
                <c:pt idx="54">
                  <c:v>8.5717503395201476E-3</c:v>
                </c:pt>
                <c:pt idx="55">
                  <c:v>8.8624170061868141E-3</c:v>
                </c:pt>
                <c:pt idx="56">
                  <c:v>9.15841700618681E-3</c:v>
                </c:pt>
                <c:pt idx="57">
                  <c:v>9.4597503395201423E-3</c:v>
                </c:pt>
                <c:pt idx="58">
                  <c:v>9.7664170061868127E-3</c:v>
                </c:pt>
                <c:pt idx="59">
                  <c:v>1.0078417006186812E-2</c:v>
                </c:pt>
                <c:pt idx="60">
                  <c:v>1.0395750339520143E-2</c:v>
                </c:pt>
                <c:pt idx="61">
                  <c:v>1.0718417006186809E-2</c:v>
                </c:pt>
                <c:pt idx="62">
                  <c:v>1.1046417006186814E-2</c:v>
                </c:pt>
                <c:pt idx="63">
                  <c:v>1.1379750339520142E-2</c:v>
                </c:pt>
                <c:pt idx="64">
                  <c:v>1.1718417006186812E-2</c:v>
                </c:pt>
                <c:pt idx="65">
                  <c:v>1.2062417006186816E-2</c:v>
                </c:pt>
                <c:pt idx="66">
                  <c:v>1.2411750339520142E-2</c:v>
                </c:pt>
                <c:pt idx="67">
                  <c:v>1.2766417006186808E-2</c:v>
                </c:pt>
                <c:pt idx="68">
                  <c:v>1.3126417006186816E-2</c:v>
                </c:pt>
                <c:pt idx="69">
                  <c:v>1.3491750339520143E-2</c:v>
                </c:pt>
                <c:pt idx="70">
                  <c:v>1.3862417006186812E-2</c:v>
                </c:pt>
                <c:pt idx="71">
                  <c:v>1.4238417006186809E-2</c:v>
                </c:pt>
                <c:pt idx="72">
                  <c:v>1.4619750339520145E-2</c:v>
                </c:pt>
                <c:pt idx="73">
                  <c:v>1.5006417006186807E-2</c:v>
                </c:pt>
                <c:pt idx="74">
                  <c:v>1.5398417006186807E-2</c:v>
                </c:pt>
                <c:pt idx="75">
                  <c:v>1.5795750339520145E-2</c:v>
                </c:pt>
                <c:pt idx="76">
                  <c:v>1.6198417006186818E-2</c:v>
                </c:pt>
                <c:pt idx="77">
                  <c:v>1.6606417006186817E-2</c:v>
                </c:pt>
                <c:pt idx="78">
                  <c:v>1.7019750339520145E-2</c:v>
                </c:pt>
                <c:pt idx="79">
                  <c:v>1.7438417006186827E-2</c:v>
                </c:pt>
                <c:pt idx="80">
                  <c:v>1.7862417006186817E-2</c:v>
                </c:pt>
                <c:pt idx="81">
                  <c:v>1.8291750339520147E-2</c:v>
                </c:pt>
                <c:pt idx="82">
                  <c:v>1.8726417006186817E-2</c:v>
                </c:pt>
                <c:pt idx="83">
                  <c:v>1.916641700618681E-2</c:v>
                </c:pt>
                <c:pt idx="84">
                  <c:v>1.9611750339520142E-2</c:v>
                </c:pt>
                <c:pt idx="85">
                  <c:v>2.0062417006186814E-2</c:v>
                </c:pt>
                <c:pt idx="86">
                  <c:v>2.0518417006186809E-2</c:v>
                </c:pt>
                <c:pt idx="87">
                  <c:v>2.0979750339520143E-2</c:v>
                </c:pt>
                <c:pt idx="88">
                  <c:v>2.1446417006186817E-2</c:v>
                </c:pt>
                <c:pt idx="89">
                  <c:v>2.1918417006186807E-2</c:v>
                </c:pt>
                <c:pt idx="90">
                  <c:v>2.239575033952014E-2</c:v>
                </c:pt>
                <c:pt idx="91">
                  <c:v>2.2878417006186806E-2</c:v>
                </c:pt>
                <c:pt idx="92">
                  <c:v>2.3366417006186819E-2</c:v>
                </c:pt>
                <c:pt idx="93">
                  <c:v>2.3859750339520147E-2</c:v>
                </c:pt>
                <c:pt idx="94">
                  <c:v>2.4358417006186812E-2</c:v>
                </c:pt>
                <c:pt idx="95">
                  <c:v>2.4862417006186823E-2</c:v>
                </c:pt>
                <c:pt idx="96">
                  <c:v>2.5371750339520147E-2</c:v>
                </c:pt>
                <c:pt idx="97">
                  <c:v>2.5886417006186806E-2</c:v>
                </c:pt>
                <c:pt idx="98">
                  <c:v>2.640641700618682E-2</c:v>
                </c:pt>
                <c:pt idx="99">
                  <c:v>2.6931750339520149E-2</c:v>
                </c:pt>
                <c:pt idx="100">
                  <c:v>2.7462417006186814E-2</c:v>
                </c:pt>
                <c:pt idx="101">
                  <c:v>2.7998417006186813E-2</c:v>
                </c:pt>
                <c:pt idx="102">
                  <c:v>2.8539750339520154E-2</c:v>
                </c:pt>
                <c:pt idx="103">
                  <c:v>2.9086417006186818E-2</c:v>
                </c:pt>
                <c:pt idx="104">
                  <c:v>2.9638417006186819E-2</c:v>
                </c:pt>
                <c:pt idx="105">
                  <c:v>3.0195750339520155E-2</c:v>
                </c:pt>
                <c:pt idx="106">
                  <c:v>3.0758417006186818E-2</c:v>
                </c:pt>
                <c:pt idx="107">
                  <c:v>3.1326417006186824E-2</c:v>
                </c:pt>
                <c:pt idx="108">
                  <c:v>3.1899750339520153E-2</c:v>
                </c:pt>
                <c:pt idx="109">
                  <c:v>3.247841700618681E-2</c:v>
                </c:pt>
                <c:pt idx="110">
                  <c:v>3.3062417006186819E-2</c:v>
                </c:pt>
                <c:pt idx="111">
                  <c:v>3.3651750339520156E-2</c:v>
                </c:pt>
                <c:pt idx="112">
                  <c:v>3.4246417006186809E-2</c:v>
                </c:pt>
                <c:pt idx="113">
                  <c:v>3.4846417006186819E-2</c:v>
                </c:pt>
                <c:pt idx="114">
                  <c:v>3.5451750339520159E-2</c:v>
                </c:pt>
                <c:pt idx="115">
                  <c:v>3.6062417006186814E-2</c:v>
                </c:pt>
                <c:pt idx="116">
                  <c:v>3.667841700618682E-2</c:v>
                </c:pt>
                <c:pt idx="117">
                  <c:v>3.7299750339520148E-2</c:v>
                </c:pt>
                <c:pt idx="118">
                  <c:v>3.7926417006186812E-2</c:v>
                </c:pt>
                <c:pt idx="119">
                  <c:v>3.8558417006186826E-2</c:v>
                </c:pt>
                <c:pt idx="120">
                  <c:v>3.9195750339520143E-2</c:v>
                </c:pt>
                <c:pt idx="121">
                  <c:v>3.9838417006186809E-2</c:v>
                </c:pt>
                <c:pt idx="122">
                  <c:v>4.0486417006186812E-2</c:v>
                </c:pt>
                <c:pt idx="123">
                  <c:v>4.1139750339520137E-2</c:v>
                </c:pt>
                <c:pt idx="124">
                  <c:v>4.1798417006186812E-2</c:v>
                </c:pt>
                <c:pt idx="125">
                  <c:v>4.2462417006186803E-2</c:v>
                </c:pt>
                <c:pt idx="126">
                  <c:v>4.3131750339520138E-2</c:v>
                </c:pt>
                <c:pt idx="127">
                  <c:v>4.3806417006186815E-2</c:v>
                </c:pt>
                <c:pt idx="128">
                  <c:v>4.4486417006186808E-2</c:v>
                </c:pt>
                <c:pt idx="129">
                  <c:v>4.5171750339520145E-2</c:v>
                </c:pt>
                <c:pt idx="130">
                  <c:v>4.5862417006186831E-2</c:v>
                </c:pt>
                <c:pt idx="131">
                  <c:v>4.655841700618682E-2</c:v>
                </c:pt>
                <c:pt idx="132">
                  <c:v>4.7259750339520144E-2</c:v>
                </c:pt>
                <c:pt idx="133">
                  <c:v>4.7966417006186826E-2</c:v>
                </c:pt>
                <c:pt idx="134">
                  <c:v>4.867841700618681E-2</c:v>
                </c:pt>
                <c:pt idx="135">
                  <c:v>4.9395750339520143E-2</c:v>
                </c:pt>
                <c:pt idx="136">
                  <c:v>5.011841700618682E-2</c:v>
                </c:pt>
                <c:pt idx="137">
                  <c:v>5.0846417006186813E-2</c:v>
                </c:pt>
                <c:pt idx="138">
                  <c:v>5.1579750339520149E-2</c:v>
                </c:pt>
                <c:pt idx="139">
                  <c:v>5.2318417006186835E-2</c:v>
                </c:pt>
                <c:pt idx="140">
                  <c:v>5.3062417006186822E-2</c:v>
                </c:pt>
                <c:pt idx="141">
                  <c:v>5.3811750339520147E-2</c:v>
                </c:pt>
                <c:pt idx="142">
                  <c:v>5.45664170061868E-2</c:v>
                </c:pt>
                <c:pt idx="143">
                  <c:v>5.5326417006186797E-2</c:v>
                </c:pt>
                <c:pt idx="144">
                  <c:v>5.6091750339520137E-2</c:v>
                </c:pt>
                <c:pt idx="145">
                  <c:v>5.6862417006186806E-2</c:v>
                </c:pt>
                <c:pt idx="146">
                  <c:v>5.7638417006186798E-2</c:v>
                </c:pt>
                <c:pt idx="147">
                  <c:v>5.8419750339520148E-2</c:v>
                </c:pt>
                <c:pt idx="148">
                  <c:v>5.9206417006186812E-2</c:v>
                </c:pt>
                <c:pt idx="149">
                  <c:v>5.9998417006186806E-2</c:v>
                </c:pt>
                <c:pt idx="150">
                  <c:v>6.0795750339520165E-2</c:v>
                </c:pt>
              </c:numCache>
            </c:numRef>
          </c:yVal>
          <c:smooth val="1"/>
          <c:extLst>
            <c:ext xmlns:c16="http://schemas.microsoft.com/office/drawing/2014/chart" uri="{C3380CC4-5D6E-409C-BE32-E72D297353CC}">
              <c16:uniqueId val="{00000002-9977-4FA8-9358-1BE425CE3F05}"/>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Eff_vs_IOUT!$AY$8:$AY$157</c:f>
              <c:numCache>
                <c:formatCode>General</c:formatCode>
                <c:ptCount val="150"/>
                <c:pt idx="0">
                  <c:v>0.19400000000000003</c:v>
                </c:pt>
                <c:pt idx="1">
                  <c:v>0.19600000000000004</c:v>
                </c:pt>
                <c:pt idx="2">
                  <c:v>0.19800000000000004</c:v>
                </c:pt>
                <c:pt idx="3">
                  <c:v>0.20000000000000004</c:v>
                </c:pt>
                <c:pt idx="4">
                  <c:v>0.20200000000000004</c:v>
                </c:pt>
                <c:pt idx="5">
                  <c:v>0.20400000000000004</c:v>
                </c:pt>
                <c:pt idx="6">
                  <c:v>0.20600000000000004</c:v>
                </c:pt>
                <c:pt idx="7">
                  <c:v>0.20800000000000002</c:v>
                </c:pt>
                <c:pt idx="8">
                  <c:v>0.21000000000000002</c:v>
                </c:pt>
                <c:pt idx="9">
                  <c:v>0.21200000000000002</c:v>
                </c:pt>
                <c:pt idx="10">
                  <c:v>0.21400000000000002</c:v>
                </c:pt>
                <c:pt idx="11">
                  <c:v>0.21600000000000003</c:v>
                </c:pt>
                <c:pt idx="12">
                  <c:v>0.21800000000000003</c:v>
                </c:pt>
                <c:pt idx="13">
                  <c:v>0.22000000000000003</c:v>
                </c:pt>
                <c:pt idx="14">
                  <c:v>0.22200000000000003</c:v>
                </c:pt>
                <c:pt idx="15">
                  <c:v>0.22400000000000003</c:v>
                </c:pt>
                <c:pt idx="16">
                  <c:v>0.22600000000000003</c:v>
                </c:pt>
                <c:pt idx="17">
                  <c:v>0.22800000000000004</c:v>
                </c:pt>
                <c:pt idx="18">
                  <c:v>0.23000000000000004</c:v>
                </c:pt>
                <c:pt idx="19">
                  <c:v>0.23200000000000004</c:v>
                </c:pt>
                <c:pt idx="20">
                  <c:v>0.23400000000000004</c:v>
                </c:pt>
                <c:pt idx="21">
                  <c:v>0.23600000000000004</c:v>
                </c:pt>
                <c:pt idx="22">
                  <c:v>0.23800000000000004</c:v>
                </c:pt>
                <c:pt idx="23">
                  <c:v>0.24000000000000005</c:v>
                </c:pt>
                <c:pt idx="24">
                  <c:v>0.24200000000000002</c:v>
                </c:pt>
                <c:pt idx="25">
                  <c:v>0.24400000000000002</c:v>
                </c:pt>
                <c:pt idx="26">
                  <c:v>0.24600000000000005</c:v>
                </c:pt>
                <c:pt idx="27">
                  <c:v>0.24800000000000003</c:v>
                </c:pt>
                <c:pt idx="28">
                  <c:v>0.25</c:v>
                </c:pt>
                <c:pt idx="29">
                  <c:v>0.252</c:v>
                </c:pt>
                <c:pt idx="30">
                  <c:v>0.254</c:v>
                </c:pt>
                <c:pt idx="31">
                  <c:v>0.25600000000000001</c:v>
                </c:pt>
                <c:pt idx="32">
                  <c:v>0.25800000000000001</c:v>
                </c:pt>
                <c:pt idx="33">
                  <c:v>0.26</c:v>
                </c:pt>
                <c:pt idx="34">
                  <c:v>0.26200000000000001</c:v>
                </c:pt>
                <c:pt idx="35">
                  <c:v>0.26400000000000001</c:v>
                </c:pt>
                <c:pt idx="36">
                  <c:v>0.26600000000000001</c:v>
                </c:pt>
                <c:pt idx="37">
                  <c:v>0.26800000000000002</c:v>
                </c:pt>
                <c:pt idx="38">
                  <c:v>0.27</c:v>
                </c:pt>
                <c:pt idx="39">
                  <c:v>0.27200000000000002</c:v>
                </c:pt>
                <c:pt idx="40">
                  <c:v>0.27400000000000002</c:v>
                </c:pt>
                <c:pt idx="41">
                  <c:v>0.27600000000000002</c:v>
                </c:pt>
                <c:pt idx="42">
                  <c:v>0.27800000000000002</c:v>
                </c:pt>
                <c:pt idx="43">
                  <c:v>0.28000000000000003</c:v>
                </c:pt>
                <c:pt idx="44">
                  <c:v>0.28200000000000003</c:v>
                </c:pt>
                <c:pt idx="45">
                  <c:v>0.28400000000000003</c:v>
                </c:pt>
                <c:pt idx="46">
                  <c:v>0.28600000000000003</c:v>
                </c:pt>
                <c:pt idx="47">
                  <c:v>0.28800000000000003</c:v>
                </c:pt>
                <c:pt idx="48">
                  <c:v>0.29000000000000004</c:v>
                </c:pt>
                <c:pt idx="49">
                  <c:v>0.29200000000000004</c:v>
                </c:pt>
                <c:pt idx="50">
                  <c:v>0.29400000000000004</c:v>
                </c:pt>
                <c:pt idx="51">
                  <c:v>0.29600000000000004</c:v>
                </c:pt>
                <c:pt idx="52">
                  <c:v>0.29800000000000004</c:v>
                </c:pt>
                <c:pt idx="53">
                  <c:v>0.30000000000000004</c:v>
                </c:pt>
                <c:pt idx="54">
                  <c:v>0.30200000000000005</c:v>
                </c:pt>
                <c:pt idx="55">
                  <c:v>0.30400000000000005</c:v>
                </c:pt>
                <c:pt idx="56">
                  <c:v>0.30600000000000005</c:v>
                </c:pt>
                <c:pt idx="57">
                  <c:v>0.30800000000000005</c:v>
                </c:pt>
                <c:pt idx="58">
                  <c:v>0.31000000000000005</c:v>
                </c:pt>
                <c:pt idx="59">
                  <c:v>0.312</c:v>
                </c:pt>
                <c:pt idx="60">
                  <c:v>0.31400000000000006</c:v>
                </c:pt>
                <c:pt idx="61">
                  <c:v>0.31600000000000006</c:v>
                </c:pt>
                <c:pt idx="62">
                  <c:v>0.31800000000000006</c:v>
                </c:pt>
                <c:pt idx="63">
                  <c:v>0.32000000000000006</c:v>
                </c:pt>
                <c:pt idx="64">
                  <c:v>0.32200000000000006</c:v>
                </c:pt>
                <c:pt idx="65">
                  <c:v>0.32400000000000007</c:v>
                </c:pt>
                <c:pt idx="66">
                  <c:v>0.32600000000000007</c:v>
                </c:pt>
                <c:pt idx="67">
                  <c:v>0.32800000000000007</c:v>
                </c:pt>
                <c:pt idx="68">
                  <c:v>0.33000000000000007</c:v>
                </c:pt>
                <c:pt idx="69">
                  <c:v>0.33200000000000007</c:v>
                </c:pt>
                <c:pt idx="70">
                  <c:v>0.33400000000000002</c:v>
                </c:pt>
                <c:pt idx="71">
                  <c:v>0.33600000000000002</c:v>
                </c:pt>
                <c:pt idx="72">
                  <c:v>0.33800000000000002</c:v>
                </c:pt>
                <c:pt idx="73">
                  <c:v>0.34</c:v>
                </c:pt>
                <c:pt idx="74">
                  <c:v>0.34200000000000003</c:v>
                </c:pt>
                <c:pt idx="75">
                  <c:v>0.34400000000000003</c:v>
                </c:pt>
                <c:pt idx="76">
                  <c:v>0.34600000000000003</c:v>
                </c:pt>
                <c:pt idx="77">
                  <c:v>0.34800000000000003</c:v>
                </c:pt>
                <c:pt idx="78">
                  <c:v>0.35000000000000003</c:v>
                </c:pt>
                <c:pt idx="79">
                  <c:v>0.35200000000000004</c:v>
                </c:pt>
                <c:pt idx="80">
                  <c:v>0.35400000000000004</c:v>
                </c:pt>
                <c:pt idx="81">
                  <c:v>0.35600000000000004</c:v>
                </c:pt>
                <c:pt idx="82">
                  <c:v>0.35800000000000004</c:v>
                </c:pt>
                <c:pt idx="83">
                  <c:v>0.36</c:v>
                </c:pt>
                <c:pt idx="84">
                  <c:v>0.36199999999999999</c:v>
                </c:pt>
                <c:pt idx="85">
                  <c:v>0.36400000000000005</c:v>
                </c:pt>
                <c:pt idx="86">
                  <c:v>0.36599999999999999</c:v>
                </c:pt>
                <c:pt idx="87">
                  <c:v>0.36799999999999999</c:v>
                </c:pt>
                <c:pt idx="88">
                  <c:v>0.37000000000000005</c:v>
                </c:pt>
                <c:pt idx="89">
                  <c:v>0.372</c:v>
                </c:pt>
                <c:pt idx="90">
                  <c:v>0.374</c:v>
                </c:pt>
                <c:pt idx="91">
                  <c:v>0.37600000000000006</c:v>
                </c:pt>
                <c:pt idx="92">
                  <c:v>0.378</c:v>
                </c:pt>
                <c:pt idx="93">
                  <c:v>0.38</c:v>
                </c:pt>
                <c:pt idx="94">
                  <c:v>0.38200000000000006</c:v>
                </c:pt>
                <c:pt idx="95">
                  <c:v>0.38400000000000001</c:v>
                </c:pt>
                <c:pt idx="96">
                  <c:v>0.38600000000000001</c:v>
                </c:pt>
                <c:pt idx="97">
                  <c:v>0.38800000000000001</c:v>
                </c:pt>
                <c:pt idx="98">
                  <c:v>0.39</c:v>
                </c:pt>
                <c:pt idx="99">
                  <c:v>0.39200000000000002</c:v>
                </c:pt>
                <c:pt idx="100">
                  <c:v>0.39400000000000002</c:v>
                </c:pt>
                <c:pt idx="101">
                  <c:v>0.39600000000000002</c:v>
                </c:pt>
                <c:pt idx="102">
                  <c:v>0.39800000000000002</c:v>
                </c:pt>
                <c:pt idx="103">
                  <c:v>0.4</c:v>
                </c:pt>
                <c:pt idx="104">
                  <c:v>0.40200000000000002</c:v>
                </c:pt>
                <c:pt idx="105">
                  <c:v>0.40400000000000003</c:v>
                </c:pt>
                <c:pt idx="106">
                  <c:v>0.40600000000000003</c:v>
                </c:pt>
                <c:pt idx="107">
                  <c:v>0.40800000000000003</c:v>
                </c:pt>
                <c:pt idx="108">
                  <c:v>0.41000000000000003</c:v>
                </c:pt>
                <c:pt idx="109">
                  <c:v>0.41200000000000003</c:v>
                </c:pt>
                <c:pt idx="110">
                  <c:v>0.41400000000000003</c:v>
                </c:pt>
                <c:pt idx="111">
                  <c:v>0.41600000000000004</c:v>
                </c:pt>
                <c:pt idx="112">
                  <c:v>0.41800000000000004</c:v>
                </c:pt>
                <c:pt idx="113">
                  <c:v>0.42000000000000004</c:v>
                </c:pt>
                <c:pt idx="114">
                  <c:v>0.42200000000000004</c:v>
                </c:pt>
                <c:pt idx="115">
                  <c:v>0.42400000000000004</c:v>
                </c:pt>
                <c:pt idx="116">
                  <c:v>0.42599999999999999</c:v>
                </c:pt>
                <c:pt idx="117">
                  <c:v>0.42800000000000005</c:v>
                </c:pt>
                <c:pt idx="118">
                  <c:v>0.43000000000000005</c:v>
                </c:pt>
                <c:pt idx="119">
                  <c:v>0.432</c:v>
                </c:pt>
                <c:pt idx="120">
                  <c:v>0.43400000000000005</c:v>
                </c:pt>
                <c:pt idx="121">
                  <c:v>0.43600000000000005</c:v>
                </c:pt>
                <c:pt idx="122">
                  <c:v>0.438</c:v>
                </c:pt>
                <c:pt idx="123">
                  <c:v>0.44000000000000006</c:v>
                </c:pt>
                <c:pt idx="124">
                  <c:v>0.44200000000000006</c:v>
                </c:pt>
                <c:pt idx="125">
                  <c:v>0.44400000000000006</c:v>
                </c:pt>
                <c:pt idx="126">
                  <c:v>0.44600000000000006</c:v>
                </c:pt>
                <c:pt idx="127">
                  <c:v>0.44800000000000006</c:v>
                </c:pt>
                <c:pt idx="128">
                  <c:v>0.45000000000000007</c:v>
                </c:pt>
                <c:pt idx="129">
                  <c:v>0.45200000000000007</c:v>
                </c:pt>
                <c:pt idx="130">
                  <c:v>0.45400000000000007</c:v>
                </c:pt>
                <c:pt idx="131">
                  <c:v>0.45600000000000007</c:v>
                </c:pt>
                <c:pt idx="132">
                  <c:v>0.45800000000000007</c:v>
                </c:pt>
                <c:pt idx="133">
                  <c:v>0.46000000000000008</c:v>
                </c:pt>
                <c:pt idx="134">
                  <c:v>0.46200000000000008</c:v>
                </c:pt>
                <c:pt idx="135">
                  <c:v>0.46400000000000008</c:v>
                </c:pt>
                <c:pt idx="136">
                  <c:v>0.46600000000000008</c:v>
                </c:pt>
                <c:pt idx="137">
                  <c:v>0.46800000000000008</c:v>
                </c:pt>
                <c:pt idx="138">
                  <c:v>0.47000000000000008</c:v>
                </c:pt>
                <c:pt idx="139">
                  <c:v>0.47200000000000009</c:v>
                </c:pt>
                <c:pt idx="140">
                  <c:v>0.47399999999999998</c:v>
                </c:pt>
                <c:pt idx="141">
                  <c:v>0.47599999999999998</c:v>
                </c:pt>
                <c:pt idx="142">
                  <c:v>0.47799999999999998</c:v>
                </c:pt>
                <c:pt idx="143">
                  <c:v>0.48</c:v>
                </c:pt>
                <c:pt idx="144">
                  <c:v>0.48199999999999998</c:v>
                </c:pt>
                <c:pt idx="145">
                  <c:v>0.48399999999999999</c:v>
                </c:pt>
                <c:pt idx="146">
                  <c:v>0.48599999999999999</c:v>
                </c:pt>
                <c:pt idx="147">
                  <c:v>0.48799999999999999</c:v>
                </c:pt>
                <c:pt idx="148">
                  <c:v>0.49</c:v>
                </c:pt>
                <c:pt idx="149">
                  <c:v>0.49199999999999999</c:v>
                </c:pt>
              </c:numCache>
            </c:numRef>
          </c:yVal>
          <c:smooth val="1"/>
          <c:extLst>
            <c:ext xmlns:c16="http://schemas.microsoft.com/office/drawing/2014/chart" uri="{C3380CC4-5D6E-409C-BE32-E72D297353CC}">
              <c16:uniqueId val="{00000003-9977-4FA8-9358-1BE425CE3F05}"/>
            </c:ext>
          </c:extLst>
        </c:ser>
        <c:dLbls>
          <c:showLegendKey val="0"/>
          <c:showVal val="0"/>
          <c:showCatName val="0"/>
          <c:showSerName val="0"/>
          <c:showPercent val="0"/>
          <c:showBubbleSize val="0"/>
        </c:dLbls>
        <c:axId val="582753280"/>
        <c:axId val="582751360"/>
      </c:scatterChart>
      <c:valAx>
        <c:axId val="583325184"/>
        <c:scaling>
          <c:orientation val="minMax"/>
        </c:scaling>
        <c:delete val="0"/>
        <c:axPos val="b"/>
        <c:majorGridlines/>
        <c:numFmt formatCode="General" sourceLinked="1"/>
        <c:majorTickMark val="out"/>
        <c:minorTickMark val="none"/>
        <c:tickLblPos val="nextTo"/>
        <c:crossAx val="583326720"/>
        <c:crosses val="autoZero"/>
        <c:crossBetween val="midCat"/>
      </c:valAx>
      <c:valAx>
        <c:axId val="583326720"/>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3325184"/>
        <c:crosses val="autoZero"/>
        <c:crossBetween val="midCat"/>
      </c:valAx>
      <c:valAx>
        <c:axId val="582751360"/>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2753280"/>
        <c:crosses val="max"/>
        <c:crossBetween val="midCat"/>
      </c:valAx>
      <c:valAx>
        <c:axId val="582753280"/>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582751360"/>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Eff_vs_IOUT!$BZ$7:$BZ$157</c:f>
              <c:numCache>
                <c:formatCode>General</c:formatCode>
                <c:ptCount val="151"/>
                <c:pt idx="0">
                  <c:v>0</c:v>
                </c:pt>
                <c:pt idx="1">
                  <c:v>18.529672964949295</c:v>
                </c:pt>
                <c:pt idx="2">
                  <c:v>30.600277369129024</c:v>
                </c:pt>
                <c:pt idx="3">
                  <c:v>39.172590519141387</c:v>
                </c:pt>
                <c:pt idx="4">
                  <c:v>45.597282897148808</c:v>
                </c:pt>
                <c:pt idx="5">
                  <c:v>50.601498799391877</c:v>
                </c:pt>
                <c:pt idx="6">
                  <c:v>54.614717648862168</c:v>
                </c:pt>
                <c:pt idx="7">
                  <c:v>57.907913526025446</c:v>
                </c:pt>
                <c:pt idx="8">
                  <c:v>60.660887092601271</c:v>
                </c:pt>
                <c:pt idx="9">
                  <c:v>62.997813073023892</c:v>
                </c:pt>
                <c:pt idx="10">
                  <c:v>65.007297921132249</c:v>
                </c:pt>
                <c:pt idx="11">
                  <c:v>66.754313924109155</c:v>
                </c:pt>
                <c:pt idx="12">
                  <c:v>68.287616008988678</c:v>
                </c:pt>
                <c:pt idx="13">
                  <c:v>69.644522644954094</c:v>
                </c:pt>
                <c:pt idx="14">
                  <c:v>70.854095118932989</c:v>
                </c:pt>
                <c:pt idx="15">
                  <c:v>71.939309385202037</c:v>
                </c:pt>
                <c:pt idx="16">
                  <c:v>72.918574983867373</c:v>
                </c:pt>
                <c:pt idx="17">
                  <c:v>73.806819549089269</c:v>
                </c:pt>
                <c:pt idx="18">
                  <c:v>74.616277528407579</c:v>
                </c:pt>
                <c:pt idx="19">
                  <c:v>75.357073308784877</c:v>
                </c:pt>
                <c:pt idx="20">
                  <c:v>76.037658778827847</c:v>
                </c:pt>
                <c:pt idx="21">
                  <c:v>76.66514609916095</c:v>
                </c:pt>
                <c:pt idx="22">
                  <c:v>77.245563885691098</c:v>
                </c:pt>
                <c:pt idx="23">
                  <c:v>77.78405664437534</c:v>
                </c:pt>
                <c:pt idx="24">
                  <c:v>78.285041625014756</c:v>
                </c:pt>
                <c:pt idx="25">
                  <c:v>78.752333353339608</c:v>
                </c:pt>
                <c:pt idx="26">
                  <c:v>79.189243366138825</c:v>
                </c:pt>
                <c:pt idx="27">
                  <c:v>79.598660734050867</c:v>
                </c:pt>
                <c:pt idx="28">
                  <c:v>79.983117562256894</c:v>
                </c:pt>
                <c:pt idx="29">
                  <c:v>80.344842645148958</c:v>
                </c:pt>
                <c:pt idx="30">
                  <c:v>80.683016242788938</c:v>
                </c:pt>
                <c:pt idx="31">
                  <c:v>80.970541759206355</c:v>
                </c:pt>
                <c:pt idx="32">
                  <c:v>81.24157289938772</c:v>
                </c:pt>
                <c:pt idx="33">
                  <c:v>81.497453978546446</c:v>
                </c:pt>
                <c:pt idx="34">
                  <c:v>81.739387102117647</c:v>
                </c:pt>
                <c:pt idx="35">
                  <c:v>81.968450486007796</c:v>
                </c:pt>
                <c:pt idx="36">
                  <c:v>82.185614015842887</c:v>
                </c:pt>
                <c:pt idx="37">
                  <c:v>82.391752518774837</c:v>
                </c:pt>
                <c:pt idx="38">
                  <c:v>82.587657130799158</c:v>
                </c:pt>
                <c:pt idx="39">
                  <c:v>82.774045070976769</c:v>
                </c:pt>
                <c:pt idx="40">
                  <c:v>82.951568077093782</c:v>
                </c:pt>
                <c:pt idx="41">
                  <c:v>83.120819711852576</c:v>
                </c:pt>
                <c:pt idx="42">
                  <c:v>83.282341712174357</c:v>
                </c:pt>
                <c:pt idx="43">
                  <c:v>83.436629524700635</c:v>
                </c:pt>
                <c:pt idx="44">
                  <c:v>83.58413714663871</c:v>
                </c:pt>
                <c:pt idx="45">
                  <c:v>83.72528137157002</c:v>
                </c:pt>
                <c:pt idx="46">
                  <c:v>83.860445523840283</c:v>
                </c:pt>
                <c:pt idx="47">
                  <c:v>83.989982751985721</c:v>
                </c:pt>
                <c:pt idx="48">
                  <c:v>84.114218940771138</c:v>
                </c:pt>
                <c:pt idx="49">
                  <c:v>84.233455292390786</c:v>
                </c:pt>
                <c:pt idx="50">
                  <c:v>84.347970619868207</c:v>
                </c:pt>
                <c:pt idx="51">
                  <c:v>84.45802338940976</c:v>
                </c:pt>
                <c:pt idx="52">
                  <c:v>84.563853543198135</c:v>
                </c:pt>
                <c:pt idx="53">
                  <c:v>84.665684129678482</c:v>
                </c:pt>
                <c:pt idx="54">
                  <c:v>84.763722764646516</c:v>
                </c:pt>
                <c:pt idx="55">
                  <c:v>84.858162943276753</c:v>
                </c:pt>
                <c:pt idx="56">
                  <c:v>84.949185220535881</c:v>
                </c:pt>
                <c:pt idx="57">
                  <c:v>85.036958275131553</c:v>
                </c:pt>
                <c:pt idx="58">
                  <c:v>85.121639870185277</c:v>
                </c:pt>
                <c:pt idx="59">
                  <c:v>85.203377722139237</c:v>
                </c:pt>
                <c:pt idx="60">
                  <c:v>85.282310287963213</c:v>
                </c:pt>
                <c:pt idx="61">
                  <c:v>85.358567479485828</c:v>
                </c:pt>
                <c:pt idx="62">
                  <c:v>85.432271312601131</c:v>
                </c:pt>
                <c:pt idx="63">
                  <c:v>85.503536498173915</c:v>
                </c:pt>
                <c:pt idx="64">
                  <c:v>85.572470980661947</c:v>
                </c:pt>
                <c:pt idx="65">
                  <c:v>85.639176429773485</c:v>
                </c:pt>
                <c:pt idx="66">
                  <c:v>85.703748689869641</c:v>
                </c:pt>
                <c:pt idx="67">
                  <c:v>85.766278191288023</c:v>
                </c:pt>
                <c:pt idx="68">
                  <c:v>85.826850327300008</c:v>
                </c:pt>
                <c:pt idx="69">
                  <c:v>85.885545800005175</c:v>
                </c:pt>
                <c:pt idx="70">
                  <c:v>85.942440938108916</c:v>
                </c:pt>
                <c:pt idx="71">
                  <c:v>85.997607989214018</c:v>
                </c:pt>
                <c:pt idx="72">
                  <c:v>86.051115388979511</c:v>
                </c:pt>
                <c:pt idx="73">
                  <c:v>86.103028009254558</c:v>
                </c:pt>
                <c:pt idx="74">
                  <c:v>86.153407387079369</c:v>
                </c:pt>
                <c:pt idx="75">
                  <c:v>86.20231193625203</c:v>
                </c:pt>
                <c:pt idx="76">
                  <c:v>86.249797142990445</c:v>
                </c:pt>
                <c:pt idx="77">
                  <c:v>86.295915747067227</c:v>
                </c:pt>
                <c:pt idx="78">
                  <c:v>86.340717909660256</c:v>
                </c:pt>
                <c:pt idx="79">
                  <c:v>86.384251369042147</c:v>
                </c:pt>
                <c:pt idx="80">
                  <c:v>86.426561585123849</c:v>
                </c:pt>
                <c:pt idx="81">
                  <c:v>86.46769187377285</c:v>
                </c:pt>
                <c:pt idx="82">
                  <c:v>86.507683531739573</c:v>
                </c:pt>
                <c:pt idx="83">
                  <c:v>86.54657595294978</c:v>
                </c:pt>
                <c:pt idx="84">
                  <c:v>86.584406736850738</c:v>
                </c:pt>
                <c:pt idx="85">
                  <c:v>86.621211789437908</c:v>
                </c:pt>
                <c:pt idx="86">
                  <c:v>86.657025417532267</c:v>
                </c:pt>
                <c:pt idx="87">
                  <c:v>86.69188041682888</c:v>
                </c:pt>
                <c:pt idx="88">
                  <c:v>86.725808154191185</c:v>
                </c:pt>
                <c:pt idx="89">
                  <c:v>86.75883864462547</c:v>
                </c:pt>
                <c:pt idx="90">
                  <c:v>86.791000623332067</c:v>
                </c:pt>
                <c:pt idx="91">
                  <c:v>86.822321613197033</c:v>
                </c:pt>
                <c:pt idx="92">
                  <c:v>86.852827988057328</c:v>
                </c:pt>
                <c:pt idx="93">
                  <c:v>86.882545032044916</c:v>
                </c:pt>
                <c:pt idx="94">
                  <c:v>86.911496995290889</c:v>
                </c:pt>
                <c:pt idx="95">
                  <c:v>86.939707146246946</c:v>
                </c:pt>
                <c:pt idx="96">
                  <c:v>86.967197820861713</c:v>
                </c:pt>
                <c:pt idx="97">
                  <c:v>86.993990468830276</c:v>
                </c:pt>
                <c:pt idx="98">
                  <c:v>87.020105697118069</c:v>
                </c:pt>
                <c:pt idx="99">
                  <c:v>87.045563310944999</c:v>
                </c:pt>
                <c:pt idx="100">
                  <c:v>87.070382352400415</c:v>
                </c:pt>
                <c:pt idx="101">
                  <c:v>87.094581136847992</c:v>
                </c:pt>
                <c:pt idx="102">
                  <c:v>87.118177287265922</c:v>
                </c:pt>
                <c:pt idx="103">
                  <c:v>87.141187766658362</c:v>
                </c:pt>
                <c:pt idx="104">
                  <c:v>87.163628908663085</c:v>
                </c:pt>
                <c:pt idx="105">
                  <c:v>87.185516446471141</c:v>
                </c:pt>
                <c:pt idx="106">
                  <c:v>87.206865540166774</c:v>
                </c:pt>
                <c:pt idx="107">
                  <c:v>87.227690802586665</c:v>
                </c:pt>
                <c:pt idx="108">
                  <c:v>87.248006323791799</c:v>
                </c:pt>
                <c:pt idx="109">
                  <c:v>87.267825694237516</c:v>
                </c:pt>
                <c:pt idx="110">
                  <c:v>87.287162026722271</c:v>
                </c:pt>
                <c:pt idx="111">
                  <c:v>87.306027977189331</c:v>
                </c:pt>
                <c:pt idx="112">
                  <c:v>87.324435764450698</c:v>
                </c:pt>
                <c:pt idx="113">
                  <c:v>87.342397188897962</c:v>
                </c:pt>
                <c:pt idx="114">
                  <c:v>87.359923650260313</c:v>
                </c:pt>
                <c:pt idx="115">
                  <c:v>87.377026164465676</c:v>
                </c:pt>
                <c:pt idx="116">
                  <c:v>87.393715379657493</c:v>
                </c:pt>
                <c:pt idx="117">
                  <c:v>87.410001591416062</c:v>
                </c:pt>
                <c:pt idx="118">
                  <c:v>87.425894757230168</c:v>
                </c:pt>
                <c:pt idx="119">
                  <c:v>87.44140451026162</c:v>
                </c:pt>
                <c:pt idx="120">
                  <c:v>87.4565401724428</c:v>
                </c:pt>
                <c:pt idx="121">
                  <c:v>87.471310766944598</c:v>
                </c:pt>
                <c:pt idx="122">
                  <c:v>87.485725030049693</c:v>
                </c:pt>
                <c:pt idx="123">
                  <c:v>87.499791422464185</c:v>
                </c:pt>
                <c:pt idx="124">
                  <c:v>87.513518140098014</c:v>
                </c:pt>
                <c:pt idx="125">
                  <c:v>87.526913124343395</c:v>
                </c:pt>
                <c:pt idx="126">
                  <c:v>87.53998407187818</c:v>
                </c:pt>
                <c:pt idx="127">
                  <c:v>87.552738444019411</c:v>
                </c:pt>
                <c:pt idx="128">
                  <c:v>87.565183475651281</c:v>
                </c:pt>
                <c:pt idx="129">
                  <c:v>87.577326183749733</c:v>
                </c:pt>
                <c:pt idx="130">
                  <c:v>87.589173375524638</c:v>
                </c:pt>
                <c:pt idx="131">
                  <c:v>87.600731656199898</c:v>
                </c:pt>
                <c:pt idx="132">
                  <c:v>87.612007436449545</c:v>
                </c:pt>
                <c:pt idx="133">
                  <c:v>87.623006939507903</c:v>
                </c:pt>
                <c:pt idx="134">
                  <c:v>87.633736207970216</c:v>
                </c:pt>
                <c:pt idx="135">
                  <c:v>87.644201110299093</c:v>
                </c:pt>
                <c:pt idx="136">
                  <c:v>87.654407347052015</c:v>
                </c:pt>
                <c:pt idx="137">
                  <c:v>87.664360456843369</c:v>
                </c:pt>
                <c:pt idx="138">
                  <c:v>87.674065822054132</c:v>
                </c:pt>
                <c:pt idx="139">
                  <c:v>87.683528674301783</c:v>
                </c:pt>
                <c:pt idx="140">
                  <c:v>87.692754099682119</c:v>
                </c:pt>
                <c:pt idx="141">
                  <c:v>87.70174704379356</c:v>
                </c:pt>
                <c:pt idx="142">
                  <c:v>87.710512316555068</c:v>
                </c:pt>
                <c:pt idx="143">
                  <c:v>87.719054596826908</c:v>
                </c:pt>
                <c:pt idx="144">
                  <c:v>87.727378436843964</c:v>
                </c:pt>
                <c:pt idx="145">
                  <c:v>87.735488266470313</c:v>
                </c:pt>
                <c:pt idx="146">
                  <c:v>87.743388397283269</c:v>
                </c:pt>
                <c:pt idx="147">
                  <c:v>87.751083026495195</c:v>
                </c:pt>
                <c:pt idx="148">
                  <c:v>87.758576240720018</c:v>
                </c:pt>
                <c:pt idx="149">
                  <c:v>87.765872019592123</c:v>
                </c:pt>
                <c:pt idx="150">
                  <c:v>87.772974239243851</c:v>
                </c:pt>
              </c:numCache>
            </c:numRef>
          </c:yVal>
          <c:smooth val="0"/>
          <c:extLst>
            <c:ext xmlns:c16="http://schemas.microsoft.com/office/drawing/2014/chart" uri="{C3380CC4-5D6E-409C-BE32-E72D297353CC}">
              <c16:uniqueId val="{00000000-C391-4527-8BBE-DDCDE94A24A4}"/>
            </c:ext>
          </c:extLst>
        </c:ser>
        <c:dLbls>
          <c:showLegendKey val="0"/>
          <c:showVal val="0"/>
          <c:showCatName val="0"/>
          <c:showSerName val="0"/>
          <c:showPercent val="0"/>
          <c:showBubbleSize val="0"/>
        </c:dLbls>
        <c:axId val="582782976"/>
        <c:axId val="582784512"/>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Eff_vs_IOUT!$AJ$7:$AJ$157</c:f>
              <c:numCache>
                <c:formatCode>General</c:formatCode>
                <c:ptCount val="151"/>
                <c:pt idx="0">
                  <c:v>0</c:v>
                </c:pt>
                <c:pt idx="1">
                  <c:v>1.4099218472687223E-2</c:v>
                </c:pt>
                <c:pt idx="2">
                  <c:v>1.9955258631544352E-2</c:v>
                </c:pt>
                <c:pt idx="3">
                  <c:v>2.4459638590845417E-2</c:v>
                </c:pt>
                <c:pt idx="4">
                  <c:v>2.8266118301429468E-2</c:v>
                </c:pt>
                <c:pt idx="5">
                  <c:v>3.1627704343181656E-2</c:v>
                </c:pt>
                <c:pt idx="6">
                  <c:v>3.4674045019635148E-2</c:v>
                </c:pt>
                <c:pt idx="7">
                  <c:v>3.7482093795615519E-2</c:v>
                </c:pt>
                <c:pt idx="8">
                  <c:v>4.0101949046394331E-2</c:v>
                </c:pt>
                <c:pt idx="9">
                  <c:v>4.2568380842281754E-2</c:v>
                </c:pt>
                <c:pt idx="10">
                  <c:v>4.4906684462406192E-2</c:v>
                </c:pt>
                <c:pt idx="11">
                  <c:v>4.7135940283379495E-2</c:v>
                </c:pt>
                <c:pt idx="12">
                  <c:v>4.9270959823928213E-2</c:v>
                </c:pt>
                <c:pt idx="13">
                  <c:v>5.1323512346541485E-2</c:v>
                </c:pt>
                <c:pt idx="14">
                  <c:v>5.3303132578701756E-2</c:v>
                </c:pt>
                <c:pt idx="15">
                  <c:v>5.5217672123907199E-2</c:v>
                </c:pt>
                <c:pt idx="16">
                  <c:v>5.7073687451299121E-2</c:v>
                </c:pt>
                <c:pt idx="17">
                  <c:v>5.8876720014615525E-2</c:v>
                </c:pt>
                <c:pt idx="18">
                  <c:v>6.0631503027855561E-2</c:v>
                </c:pt>
                <c:pt idx="19">
                  <c:v>6.2342117079562394E-2</c:v>
                </c:pt>
                <c:pt idx="20">
                  <c:v>6.4012109251105315E-2</c:v>
                </c:pt>
                <c:pt idx="21">
                  <c:v>6.5644585681673515E-2</c:v>
                </c:pt>
                <c:pt idx="22">
                  <c:v>6.7242284472289221E-2</c:v>
                </c:pt>
                <c:pt idx="23">
                  <c:v>6.8807633802053569E-2</c:v>
                </c:pt>
                <c:pt idx="24">
                  <c:v>7.0342798763876918E-2</c:v>
                </c:pt>
                <c:pt idx="25">
                  <c:v>7.184971948453657E-2</c:v>
                </c:pt>
                <c:pt idx="26">
                  <c:v>7.3330142432102424E-2</c:v>
                </c:pt>
                <c:pt idx="27">
                  <c:v>7.4785646341485768E-2</c:v>
                </c:pt>
                <c:pt idx="28">
                  <c:v>7.6217663846851497E-2</c:v>
                </c:pt>
                <c:pt idx="29">
                  <c:v>7.7627499658606935E-2</c:v>
                </c:pt>
                <c:pt idx="30">
                  <c:v>7.9119166117725043E-2</c:v>
                </c:pt>
                <c:pt idx="31">
                  <c:v>8.1789033815085149E-2</c:v>
                </c:pt>
                <c:pt idx="32">
                  <c:v>8.4461994845778612E-2</c:v>
                </c:pt>
                <c:pt idx="33">
                  <c:v>8.7138049209805377E-2</c:v>
                </c:pt>
                <c:pt idx="34">
                  <c:v>8.9817196907165484E-2</c:v>
                </c:pt>
                <c:pt idx="35">
                  <c:v>9.2499437937858947E-2</c:v>
                </c:pt>
                <c:pt idx="36">
                  <c:v>9.5184772301885712E-2</c:v>
                </c:pt>
                <c:pt idx="37">
                  <c:v>9.7873199999245819E-2</c:v>
                </c:pt>
                <c:pt idx="38">
                  <c:v>0.10056472102993928</c:v>
                </c:pt>
                <c:pt idx="39">
                  <c:v>0.10325933539396603</c:v>
                </c:pt>
                <c:pt idx="40">
                  <c:v>0.10595704309132616</c:v>
                </c:pt>
                <c:pt idx="41">
                  <c:v>0.10865784412201961</c:v>
                </c:pt>
                <c:pt idx="42">
                  <c:v>0.11136173848604636</c:v>
                </c:pt>
                <c:pt idx="43">
                  <c:v>0.11406872618340651</c:v>
                </c:pt>
                <c:pt idx="44">
                  <c:v>0.11677880721409993</c:v>
                </c:pt>
                <c:pt idx="45">
                  <c:v>0.11949198157812671</c:v>
                </c:pt>
                <c:pt idx="46">
                  <c:v>0.12220824927548685</c:v>
                </c:pt>
                <c:pt idx="47">
                  <c:v>0.12492761030618028</c:v>
                </c:pt>
                <c:pt idx="48">
                  <c:v>0.12765006467020704</c:v>
                </c:pt>
                <c:pt idx="49">
                  <c:v>0.13037561236756717</c:v>
                </c:pt>
                <c:pt idx="50">
                  <c:v>0.13310425339826057</c:v>
                </c:pt>
                <c:pt idx="51">
                  <c:v>0.13583598776228739</c:v>
                </c:pt>
                <c:pt idx="52">
                  <c:v>0.1385708154596475</c:v>
                </c:pt>
                <c:pt idx="53">
                  <c:v>0.14130873649034092</c:v>
                </c:pt>
                <c:pt idx="54">
                  <c:v>0.14404975085436775</c:v>
                </c:pt>
                <c:pt idx="55">
                  <c:v>0.14679385855172786</c:v>
                </c:pt>
                <c:pt idx="56">
                  <c:v>0.14954105958242128</c:v>
                </c:pt>
                <c:pt idx="57">
                  <c:v>0.15229135394644808</c:v>
                </c:pt>
                <c:pt idx="58">
                  <c:v>0.15504474164380816</c:v>
                </c:pt>
                <c:pt idx="59">
                  <c:v>0.15780122267450158</c:v>
                </c:pt>
                <c:pt idx="60">
                  <c:v>0.16056079703852838</c:v>
                </c:pt>
                <c:pt idx="61">
                  <c:v>0.16332346473588849</c:v>
                </c:pt>
                <c:pt idx="62">
                  <c:v>0.16608922576658194</c:v>
                </c:pt>
                <c:pt idx="63">
                  <c:v>0.16885808013060871</c:v>
                </c:pt>
                <c:pt idx="64">
                  <c:v>0.17163002782796885</c:v>
                </c:pt>
                <c:pt idx="65">
                  <c:v>0.17440506885866228</c:v>
                </c:pt>
                <c:pt idx="66">
                  <c:v>0.17718320322268905</c:v>
                </c:pt>
                <c:pt idx="67">
                  <c:v>0.17996443092004918</c:v>
                </c:pt>
                <c:pt idx="68">
                  <c:v>0.18274875195074261</c:v>
                </c:pt>
                <c:pt idx="69">
                  <c:v>0.18553616631476938</c:v>
                </c:pt>
                <c:pt idx="70">
                  <c:v>0.18832667401212955</c:v>
                </c:pt>
                <c:pt idx="71">
                  <c:v>0.19112027504282295</c:v>
                </c:pt>
                <c:pt idx="72">
                  <c:v>0.19391696940684972</c:v>
                </c:pt>
                <c:pt idx="73">
                  <c:v>0.19671675710420983</c:v>
                </c:pt>
                <c:pt idx="74">
                  <c:v>0.19951963813490328</c:v>
                </c:pt>
                <c:pt idx="75">
                  <c:v>0.20232561249893005</c:v>
                </c:pt>
                <c:pt idx="76">
                  <c:v>0.20513468019629022</c:v>
                </c:pt>
                <c:pt idx="77">
                  <c:v>0.20794684122698359</c:v>
                </c:pt>
                <c:pt idx="78">
                  <c:v>0.21076209559101039</c:v>
                </c:pt>
                <c:pt idx="79">
                  <c:v>0.21358044328837056</c:v>
                </c:pt>
                <c:pt idx="80">
                  <c:v>0.21640188431906396</c:v>
                </c:pt>
                <c:pt idx="81">
                  <c:v>0.21922641868309073</c:v>
                </c:pt>
                <c:pt idx="82">
                  <c:v>0.22205404638045087</c:v>
                </c:pt>
                <c:pt idx="83">
                  <c:v>0.2248847674111443</c:v>
                </c:pt>
                <c:pt idx="84">
                  <c:v>0.22771858177517104</c:v>
                </c:pt>
                <c:pt idx="85">
                  <c:v>0.23055548947253118</c:v>
                </c:pt>
                <c:pt idx="86">
                  <c:v>0.23339549050322464</c:v>
                </c:pt>
                <c:pt idx="87">
                  <c:v>0.23623858486725138</c:v>
                </c:pt>
                <c:pt idx="88">
                  <c:v>0.23908477256461153</c:v>
                </c:pt>
                <c:pt idx="89">
                  <c:v>0.24193405359530498</c:v>
                </c:pt>
                <c:pt idx="90">
                  <c:v>0.24478642795933173</c:v>
                </c:pt>
                <c:pt idx="91">
                  <c:v>0.24764189565669187</c:v>
                </c:pt>
                <c:pt idx="92">
                  <c:v>0.25050045668738535</c:v>
                </c:pt>
                <c:pt idx="93">
                  <c:v>0.2533621110514121</c:v>
                </c:pt>
                <c:pt idx="94">
                  <c:v>0.25622685874877221</c:v>
                </c:pt>
                <c:pt idx="95">
                  <c:v>0.2590946997794657</c:v>
                </c:pt>
                <c:pt idx="96">
                  <c:v>0.26196563414349239</c:v>
                </c:pt>
                <c:pt idx="97">
                  <c:v>0.2648396618408525</c:v>
                </c:pt>
                <c:pt idx="98">
                  <c:v>0.26771678287154599</c:v>
                </c:pt>
                <c:pt idx="99">
                  <c:v>0.27059699723557279</c:v>
                </c:pt>
                <c:pt idx="100">
                  <c:v>0.27348030493293279</c:v>
                </c:pt>
                <c:pt idx="101">
                  <c:v>0.27636670596362628</c:v>
                </c:pt>
                <c:pt idx="102">
                  <c:v>0.27925620032765308</c:v>
                </c:pt>
                <c:pt idx="103">
                  <c:v>0.2821487880250132</c:v>
                </c:pt>
                <c:pt idx="104">
                  <c:v>0.28504446905570663</c:v>
                </c:pt>
                <c:pt idx="105">
                  <c:v>0.28794324341973343</c:v>
                </c:pt>
                <c:pt idx="106">
                  <c:v>0.29084511111709355</c:v>
                </c:pt>
                <c:pt idx="107">
                  <c:v>0.29375007214778703</c:v>
                </c:pt>
                <c:pt idx="108">
                  <c:v>0.29665812651181384</c:v>
                </c:pt>
                <c:pt idx="109">
                  <c:v>0.2995692742091739</c:v>
                </c:pt>
                <c:pt idx="110">
                  <c:v>0.30248351523986738</c:v>
                </c:pt>
                <c:pt idx="111">
                  <c:v>0.30540084960389419</c:v>
                </c:pt>
                <c:pt idx="112">
                  <c:v>0.30832127730125419</c:v>
                </c:pt>
                <c:pt idx="113">
                  <c:v>0.31124479833194768</c:v>
                </c:pt>
                <c:pt idx="114">
                  <c:v>0.31417141269597448</c:v>
                </c:pt>
                <c:pt idx="115">
                  <c:v>0.31710112039333455</c:v>
                </c:pt>
                <c:pt idx="116">
                  <c:v>0.32003392142402798</c:v>
                </c:pt>
                <c:pt idx="117">
                  <c:v>0.32296981578805473</c:v>
                </c:pt>
                <c:pt idx="118">
                  <c:v>0.32590880348541479</c:v>
                </c:pt>
                <c:pt idx="119">
                  <c:v>0.32885088451610828</c:v>
                </c:pt>
                <c:pt idx="120">
                  <c:v>0.33179605888013508</c:v>
                </c:pt>
                <c:pt idx="121">
                  <c:v>0.33474432657749525</c:v>
                </c:pt>
                <c:pt idx="122">
                  <c:v>0.33769568760818863</c:v>
                </c:pt>
                <c:pt idx="123">
                  <c:v>0.34065014197221544</c:v>
                </c:pt>
                <c:pt idx="124">
                  <c:v>0.34360768966957556</c:v>
                </c:pt>
                <c:pt idx="125">
                  <c:v>0.34656833070026899</c:v>
                </c:pt>
                <c:pt idx="126">
                  <c:v>0.34953206506429574</c:v>
                </c:pt>
                <c:pt idx="127">
                  <c:v>0.35249889276165591</c:v>
                </c:pt>
                <c:pt idx="128">
                  <c:v>0.35546881379234935</c:v>
                </c:pt>
                <c:pt idx="129">
                  <c:v>0.35844182815637615</c:v>
                </c:pt>
                <c:pt idx="130">
                  <c:v>0.36141793585373622</c:v>
                </c:pt>
                <c:pt idx="131">
                  <c:v>0.36439713688442971</c:v>
                </c:pt>
                <c:pt idx="132">
                  <c:v>0.36737943124845646</c:v>
                </c:pt>
                <c:pt idx="133">
                  <c:v>0.37036481894581658</c:v>
                </c:pt>
                <c:pt idx="134">
                  <c:v>0.37335329997651007</c:v>
                </c:pt>
                <c:pt idx="135">
                  <c:v>0.37634487434053682</c:v>
                </c:pt>
                <c:pt idx="136">
                  <c:v>0.37933954203789688</c:v>
                </c:pt>
                <c:pt idx="137">
                  <c:v>0.38233730306859037</c:v>
                </c:pt>
                <c:pt idx="138">
                  <c:v>0.38533815743261712</c:v>
                </c:pt>
                <c:pt idx="139">
                  <c:v>0.38834210512997724</c:v>
                </c:pt>
                <c:pt idx="140">
                  <c:v>0.39134914616067074</c:v>
                </c:pt>
                <c:pt idx="141">
                  <c:v>0.39435928052469749</c:v>
                </c:pt>
                <c:pt idx="142">
                  <c:v>0.39737250822205755</c:v>
                </c:pt>
                <c:pt idx="143">
                  <c:v>0.40038882925275093</c:v>
                </c:pt>
                <c:pt idx="144">
                  <c:v>0.40340824361677774</c:v>
                </c:pt>
                <c:pt idx="145">
                  <c:v>0.40643075131413792</c:v>
                </c:pt>
                <c:pt idx="146">
                  <c:v>0.40945635234483135</c:v>
                </c:pt>
                <c:pt idx="147">
                  <c:v>0.41248504670885816</c:v>
                </c:pt>
                <c:pt idx="148">
                  <c:v>0.41551683440621823</c:v>
                </c:pt>
                <c:pt idx="149">
                  <c:v>0.41855171543691161</c:v>
                </c:pt>
                <c:pt idx="150">
                  <c:v>0.42158968980093847</c:v>
                </c:pt>
              </c:numCache>
            </c:numRef>
          </c:yVal>
          <c:smooth val="1"/>
          <c:extLst>
            <c:ext xmlns:c16="http://schemas.microsoft.com/office/drawing/2014/chart" uri="{C3380CC4-5D6E-409C-BE32-E72D297353CC}">
              <c16:uniqueId val="{00000001-C391-4527-8BBE-DDCDE94A24A4}"/>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Eff_vs_IOUT!$BU$7:$BU$157</c:f>
              <c:numCache>
                <c:formatCode>General</c:formatCode>
                <c:ptCount val="151"/>
                <c:pt idx="0">
                  <c:v>0</c:v>
                </c:pt>
                <c:pt idx="1">
                  <c:v>1.9448665533052606E-5</c:v>
                </c:pt>
                <c:pt idx="2">
                  <c:v>5.5009133133802297E-5</c:v>
                </c:pt>
                <c:pt idx="3">
                  <c:v>1.0105823052798224E-4</c:v>
                </c:pt>
                <c:pt idx="4">
                  <c:v>1.555893242644209E-4</c:v>
                </c:pt>
                <c:pt idx="5">
                  <c:v>2.1744269101781402E-4</c:v>
                </c:pt>
                <c:pt idx="6">
                  <c:v>2.8583584040419861E-4</c:v>
                </c:pt>
                <c:pt idx="7">
                  <c:v>3.6019432632771462E-4</c:v>
                </c:pt>
                <c:pt idx="8">
                  <c:v>4.4007306507041854E-4</c:v>
                </c:pt>
                <c:pt idx="9">
                  <c:v>5.2511396939242041E-4</c:v>
                </c:pt>
                <c:pt idx="10">
                  <c:v>6.1502080535258993E-4</c:v>
                </c:pt>
                <c:pt idx="11">
                  <c:v>7.0954318870878187E-4</c:v>
                </c:pt>
                <c:pt idx="12">
                  <c:v>8.0846584422385789E-4</c:v>
                </c:pt>
                <c:pt idx="13">
                  <c:v>9.1160109064401459E-4</c:v>
                </c:pt>
                <c:pt idx="14">
                  <c:v>1.0187834027649888E-3</c:v>
                </c:pt>
                <c:pt idx="15">
                  <c:v>1.1298653657320639E-3</c:v>
                </c:pt>
                <c:pt idx="16">
                  <c:v>1.2447145941153668E-3</c:v>
                </c:pt>
                <c:pt idx="17">
                  <c:v>1.3632113385914542E-3</c:v>
                </c:pt>
                <c:pt idx="18">
                  <c:v>1.4852465946126627E-3</c:v>
                </c:pt>
                <c:pt idx="19">
                  <c:v>1.6107205852606791E-3</c:v>
                </c:pt>
                <c:pt idx="20">
                  <c:v>1.7395415281425118E-3</c:v>
                </c:pt>
                <c:pt idx="21">
                  <c:v>1.8716246213929368E-3</c:v>
                </c:pt>
                <c:pt idx="22">
                  <c:v>2.0068912011228235E-3</c:v>
                </c:pt>
                <c:pt idx="23">
                  <c:v>2.145268034744924E-3</c:v>
                </c:pt>
                <c:pt idx="24">
                  <c:v>2.2866867232335885E-3</c:v>
                </c:pt>
                <c:pt idx="25">
                  <c:v>2.4310831916315757E-3</c:v>
                </c:pt>
                <c:pt idx="26">
                  <c:v>2.5783972517257419E-3</c:v>
                </c:pt>
                <c:pt idx="27">
                  <c:v>2.7285722242555211E-3</c:v>
                </c:pt>
                <c:pt idx="28">
                  <c:v>2.881554610621717E-3</c:v>
                </c:pt>
                <c:pt idx="29">
                  <c:v>3.0372938060554164E-3</c:v>
                </c:pt>
                <c:pt idx="30">
                  <c:v>3.1957503395201444E-3</c:v>
                </c:pt>
                <c:pt idx="31">
                  <c:v>3.3584170061868126E-3</c:v>
                </c:pt>
                <c:pt idx="32">
                  <c:v>3.5264170061868128E-3</c:v>
                </c:pt>
                <c:pt idx="33">
                  <c:v>3.6997503395201459E-3</c:v>
                </c:pt>
                <c:pt idx="34">
                  <c:v>3.878417006186814E-3</c:v>
                </c:pt>
                <c:pt idx="35">
                  <c:v>4.0624170061868145E-3</c:v>
                </c:pt>
                <c:pt idx="36">
                  <c:v>4.2517503395201476E-3</c:v>
                </c:pt>
                <c:pt idx="37">
                  <c:v>4.44641700618681E-3</c:v>
                </c:pt>
                <c:pt idx="38">
                  <c:v>4.6464170061868114E-3</c:v>
                </c:pt>
                <c:pt idx="39">
                  <c:v>4.8517503395201439E-3</c:v>
                </c:pt>
                <c:pt idx="40">
                  <c:v>5.062417006186812E-3</c:v>
                </c:pt>
                <c:pt idx="41">
                  <c:v>5.278417006186812E-3</c:v>
                </c:pt>
                <c:pt idx="42">
                  <c:v>5.4997503395201397E-3</c:v>
                </c:pt>
                <c:pt idx="43">
                  <c:v>5.726417006186809E-3</c:v>
                </c:pt>
                <c:pt idx="44">
                  <c:v>5.9584170061868147E-3</c:v>
                </c:pt>
                <c:pt idx="45">
                  <c:v>6.1957503395201436E-3</c:v>
                </c:pt>
                <c:pt idx="46">
                  <c:v>6.4384170061868107E-3</c:v>
                </c:pt>
                <c:pt idx="47">
                  <c:v>6.686417006186815E-3</c:v>
                </c:pt>
                <c:pt idx="48">
                  <c:v>6.9397503395201444E-3</c:v>
                </c:pt>
                <c:pt idx="49">
                  <c:v>7.1984170061868153E-3</c:v>
                </c:pt>
                <c:pt idx="50">
                  <c:v>7.4624170061868113E-3</c:v>
                </c:pt>
                <c:pt idx="51">
                  <c:v>7.7317503395201428E-3</c:v>
                </c:pt>
                <c:pt idx="52">
                  <c:v>8.0064170061868133E-3</c:v>
                </c:pt>
                <c:pt idx="53">
                  <c:v>8.2864170061868071E-3</c:v>
                </c:pt>
                <c:pt idx="54">
                  <c:v>8.5717503395201476E-3</c:v>
                </c:pt>
                <c:pt idx="55">
                  <c:v>8.8624170061868141E-3</c:v>
                </c:pt>
                <c:pt idx="56">
                  <c:v>9.15841700618681E-3</c:v>
                </c:pt>
                <c:pt idx="57">
                  <c:v>9.4597503395201423E-3</c:v>
                </c:pt>
                <c:pt idx="58">
                  <c:v>9.7664170061868127E-3</c:v>
                </c:pt>
                <c:pt idx="59">
                  <c:v>1.0078417006186812E-2</c:v>
                </c:pt>
                <c:pt idx="60">
                  <c:v>1.0395750339520143E-2</c:v>
                </c:pt>
                <c:pt idx="61">
                  <c:v>1.0718417006186809E-2</c:v>
                </c:pt>
                <c:pt idx="62">
                  <c:v>1.1046417006186814E-2</c:v>
                </c:pt>
                <c:pt idx="63">
                  <c:v>1.1379750339520142E-2</c:v>
                </c:pt>
                <c:pt idx="64">
                  <c:v>1.1718417006186812E-2</c:v>
                </c:pt>
                <c:pt idx="65">
                  <c:v>1.2062417006186816E-2</c:v>
                </c:pt>
                <c:pt idx="66">
                  <c:v>1.2411750339520142E-2</c:v>
                </c:pt>
                <c:pt idx="67">
                  <c:v>1.2766417006186808E-2</c:v>
                </c:pt>
                <c:pt idx="68">
                  <c:v>1.3126417006186816E-2</c:v>
                </c:pt>
                <c:pt idx="69">
                  <c:v>1.3491750339520143E-2</c:v>
                </c:pt>
                <c:pt idx="70">
                  <c:v>1.3862417006186812E-2</c:v>
                </c:pt>
                <c:pt idx="71">
                  <c:v>1.4238417006186809E-2</c:v>
                </c:pt>
                <c:pt idx="72">
                  <c:v>1.4619750339520145E-2</c:v>
                </c:pt>
                <c:pt idx="73">
                  <c:v>1.5006417006186807E-2</c:v>
                </c:pt>
                <c:pt idx="74">
                  <c:v>1.5398417006186807E-2</c:v>
                </c:pt>
                <c:pt idx="75">
                  <c:v>1.5795750339520145E-2</c:v>
                </c:pt>
                <c:pt idx="76">
                  <c:v>1.6198417006186818E-2</c:v>
                </c:pt>
                <c:pt idx="77">
                  <c:v>1.6606417006186817E-2</c:v>
                </c:pt>
                <c:pt idx="78">
                  <c:v>1.7019750339520145E-2</c:v>
                </c:pt>
                <c:pt idx="79">
                  <c:v>1.7438417006186827E-2</c:v>
                </c:pt>
                <c:pt idx="80">
                  <c:v>1.7862417006186817E-2</c:v>
                </c:pt>
                <c:pt idx="81">
                  <c:v>1.8291750339520147E-2</c:v>
                </c:pt>
                <c:pt idx="82">
                  <c:v>1.8726417006186817E-2</c:v>
                </c:pt>
                <c:pt idx="83">
                  <c:v>1.916641700618681E-2</c:v>
                </c:pt>
                <c:pt idx="84">
                  <c:v>1.9611750339520142E-2</c:v>
                </c:pt>
                <c:pt idx="85">
                  <c:v>2.0062417006186814E-2</c:v>
                </c:pt>
                <c:pt idx="86">
                  <c:v>2.0518417006186809E-2</c:v>
                </c:pt>
                <c:pt idx="87">
                  <c:v>2.0979750339520143E-2</c:v>
                </c:pt>
                <c:pt idx="88">
                  <c:v>2.1446417006186817E-2</c:v>
                </c:pt>
                <c:pt idx="89">
                  <c:v>2.1918417006186807E-2</c:v>
                </c:pt>
                <c:pt idx="90">
                  <c:v>2.239575033952014E-2</c:v>
                </c:pt>
                <c:pt idx="91">
                  <c:v>2.2878417006186806E-2</c:v>
                </c:pt>
                <c:pt idx="92">
                  <c:v>2.3366417006186819E-2</c:v>
                </c:pt>
                <c:pt idx="93">
                  <c:v>2.3859750339520147E-2</c:v>
                </c:pt>
                <c:pt idx="94">
                  <c:v>2.4358417006186812E-2</c:v>
                </c:pt>
                <c:pt idx="95">
                  <c:v>2.4862417006186823E-2</c:v>
                </c:pt>
                <c:pt idx="96">
                  <c:v>2.5371750339520147E-2</c:v>
                </c:pt>
                <c:pt idx="97">
                  <c:v>2.5886417006186806E-2</c:v>
                </c:pt>
                <c:pt idx="98">
                  <c:v>2.640641700618682E-2</c:v>
                </c:pt>
                <c:pt idx="99">
                  <c:v>2.6931750339520149E-2</c:v>
                </c:pt>
                <c:pt idx="100">
                  <c:v>2.7462417006186814E-2</c:v>
                </c:pt>
                <c:pt idx="101">
                  <c:v>2.7998417006186813E-2</c:v>
                </c:pt>
                <c:pt idx="102">
                  <c:v>2.8539750339520154E-2</c:v>
                </c:pt>
                <c:pt idx="103">
                  <c:v>2.9086417006186818E-2</c:v>
                </c:pt>
                <c:pt idx="104">
                  <c:v>2.9638417006186819E-2</c:v>
                </c:pt>
                <c:pt idx="105">
                  <c:v>3.0195750339520155E-2</c:v>
                </c:pt>
                <c:pt idx="106">
                  <c:v>3.0758417006186818E-2</c:v>
                </c:pt>
                <c:pt idx="107">
                  <c:v>3.1326417006186824E-2</c:v>
                </c:pt>
                <c:pt idx="108">
                  <c:v>3.1899750339520153E-2</c:v>
                </c:pt>
                <c:pt idx="109">
                  <c:v>3.247841700618681E-2</c:v>
                </c:pt>
                <c:pt idx="110">
                  <c:v>3.3062417006186819E-2</c:v>
                </c:pt>
                <c:pt idx="111">
                  <c:v>3.3651750339520156E-2</c:v>
                </c:pt>
                <c:pt idx="112">
                  <c:v>3.4246417006186809E-2</c:v>
                </c:pt>
                <c:pt idx="113">
                  <c:v>3.4846417006186819E-2</c:v>
                </c:pt>
                <c:pt idx="114">
                  <c:v>3.5451750339520159E-2</c:v>
                </c:pt>
                <c:pt idx="115">
                  <c:v>3.6062417006186814E-2</c:v>
                </c:pt>
                <c:pt idx="116">
                  <c:v>3.667841700618682E-2</c:v>
                </c:pt>
                <c:pt idx="117">
                  <c:v>3.7299750339520148E-2</c:v>
                </c:pt>
                <c:pt idx="118">
                  <c:v>3.7926417006186812E-2</c:v>
                </c:pt>
                <c:pt idx="119">
                  <c:v>3.8558417006186826E-2</c:v>
                </c:pt>
                <c:pt idx="120">
                  <c:v>3.9195750339520143E-2</c:v>
                </c:pt>
                <c:pt idx="121">
                  <c:v>3.9838417006186809E-2</c:v>
                </c:pt>
                <c:pt idx="122">
                  <c:v>4.0486417006186812E-2</c:v>
                </c:pt>
                <c:pt idx="123">
                  <c:v>4.1139750339520137E-2</c:v>
                </c:pt>
                <c:pt idx="124">
                  <c:v>4.1798417006186812E-2</c:v>
                </c:pt>
                <c:pt idx="125">
                  <c:v>4.2462417006186803E-2</c:v>
                </c:pt>
                <c:pt idx="126">
                  <c:v>4.3131750339520138E-2</c:v>
                </c:pt>
                <c:pt idx="127">
                  <c:v>4.3806417006186815E-2</c:v>
                </c:pt>
                <c:pt idx="128">
                  <c:v>4.4486417006186808E-2</c:v>
                </c:pt>
                <c:pt idx="129">
                  <c:v>4.5171750339520145E-2</c:v>
                </c:pt>
                <c:pt idx="130">
                  <c:v>4.5862417006186831E-2</c:v>
                </c:pt>
                <c:pt idx="131">
                  <c:v>4.655841700618682E-2</c:v>
                </c:pt>
                <c:pt idx="132">
                  <c:v>4.7259750339520144E-2</c:v>
                </c:pt>
                <c:pt idx="133">
                  <c:v>4.7966417006186826E-2</c:v>
                </c:pt>
                <c:pt idx="134">
                  <c:v>4.867841700618681E-2</c:v>
                </c:pt>
                <c:pt idx="135">
                  <c:v>4.9395750339520143E-2</c:v>
                </c:pt>
                <c:pt idx="136">
                  <c:v>5.011841700618682E-2</c:v>
                </c:pt>
                <c:pt idx="137">
                  <c:v>5.0846417006186813E-2</c:v>
                </c:pt>
                <c:pt idx="138">
                  <c:v>5.1579750339520149E-2</c:v>
                </c:pt>
                <c:pt idx="139">
                  <c:v>5.2318417006186835E-2</c:v>
                </c:pt>
                <c:pt idx="140">
                  <c:v>5.3062417006186822E-2</c:v>
                </c:pt>
                <c:pt idx="141">
                  <c:v>5.3811750339520147E-2</c:v>
                </c:pt>
                <c:pt idx="142">
                  <c:v>5.45664170061868E-2</c:v>
                </c:pt>
                <c:pt idx="143">
                  <c:v>5.5326417006186797E-2</c:v>
                </c:pt>
                <c:pt idx="144">
                  <c:v>5.6091750339520137E-2</c:v>
                </c:pt>
                <c:pt idx="145">
                  <c:v>5.6862417006186806E-2</c:v>
                </c:pt>
                <c:pt idx="146">
                  <c:v>5.7638417006186798E-2</c:v>
                </c:pt>
                <c:pt idx="147">
                  <c:v>5.8419750339520148E-2</c:v>
                </c:pt>
                <c:pt idx="148">
                  <c:v>5.9206417006186812E-2</c:v>
                </c:pt>
                <c:pt idx="149">
                  <c:v>5.9998417006186806E-2</c:v>
                </c:pt>
                <c:pt idx="150">
                  <c:v>6.0795750339520165E-2</c:v>
                </c:pt>
              </c:numCache>
            </c:numRef>
          </c:yVal>
          <c:smooth val="1"/>
          <c:extLst>
            <c:ext xmlns:c16="http://schemas.microsoft.com/office/drawing/2014/chart" uri="{C3380CC4-5D6E-409C-BE32-E72D297353CC}">
              <c16:uniqueId val="{00000002-C391-4527-8BBE-DDCDE94A24A4}"/>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Eff_vs_IOUT!$AY$8:$AY$157</c:f>
              <c:numCache>
                <c:formatCode>General</c:formatCode>
                <c:ptCount val="150"/>
                <c:pt idx="0">
                  <c:v>0.19400000000000003</c:v>
                </c:pt>
                <c:pt idx="1">
                  <c:v>0.19600000000000004</c:v>
                </c:pt>
                <c:pt idx="2">
                  <c:v>0.19800000000000004</c:v>
                </c:pt>
                <c:pt idx="3">
                  <c:v>0.20000000000000004</c:v>
                </c:pt>
                <c:pt idx="4">
                  <c:v>0.20200000000000004</c:v>
                </c:pt>
                <c:pt idx="5">
                  <c:v>0.20400000000000004</c:v>
                </c:pt>
                <c:pt idx="6">
                  <c:v>0.20600000000000004</c:v>
                </c:pt>
                <c:pt idx="7">
                  <c:v>0.20800000000000002</c:v>
                </c:pt>
                <c:pt idx="8">
                  <c:v>0.21000000000000002</c:v>
                </c:pt>
                <c:pt idx="9">
                  <c:v>0.21200000000000002</c:v>
                </c:pt>
                <c:pt idx="10">
                  <c:v>0.21400000000000002</c:v>
                </c:pt>
                <c:pt idx="11">
                  <c:v>0.21600000000000003</c:v>
                </c:pt>
                <c:pt idx="12">
                  <c:v>0.21800000000000003</c:v>
                </c:pt>
                <c:pt idx="13">
                  <c:v>0.22000000000000003</c:v>
                </c:pt>
                <c:pt idx="14">
                  <c:v>0.22200000000000003</c:v>
                </c:pt>
                <c:pt idx="15">
                  <c:v>0.22400000000000003</c:v>
                </c:pt>
                <c:pt idx="16">
                  <c:v>0.22600000000000003</c:v>
                </c:pt>
                <c:pt idx="17">
                  <c:v>0.22800000000000004</c:v>
                </c:pt>
                <c:pt idx="18">
                  <c:v>0.23000000000000004</c:v>
                </c:pt>
                <c:pt idx="19">
                  <c:v>0.23200000000000004</c:v>
                </c:pt>
                <c:pt idx="20">
                  <c:v>0.23400000000000004</c:v>
                </c:pt>
                <c:pt idx="21">
                  <c:v>0.23600000000000004</c:v>
                </c:pt>
                <c:pt idx="22">
                  <c:v>0.23800000000000004</c:v>
                </c:pt>
                <c:pt idx="23">
                  <c:v>0.24000000000000005</c:v>
                </c:pt>
                <c:pt idx="24">
                  <c:v>0.24200000000000002</c:v>
                </c:pt>
                <c:pt idx="25">
                  <c:v>0.24400000000000002</c:v>
                </c:pt>
                <c:pt idx="26">
                  <c:v>0.24600000000000005</c:v>
                </c:pt>
                <c:pt idx="27">
                  <c:v>0.24800000000000003</c:v>
                </c:pt>
                <c:pt idx="28">
                  <c:v>0.25</c:v>
                </c:pt>
                <c:pt idx="29">
                  <c:v>0.252</c:v>
                </c:pt>
                <c:pt idx="30">
                  <c:v>0.254</c:v>
                </c:pt>
                <c:pt idx="31">
                  <c:v>0.25600000000000001</c:v>
                </c:pt>
                <c:pt idx="32">
                  <c:v>0.25800000000000001</c:v>
                </c:pt>
                <c:pt idx="33">
                  <c:v>0.26</c:v>
                </c:pt>
                <c:pt idx="34">
                  <c:v>0.26200000000000001</c:v>
                </c:pt>
                <c:pt idx="35">
                  <c:v>0.26400000000000001</c:v>
                </c:pt>
                <c:pt idx="36">
                  <c:v>0.26600000000000001</c:v>
                </c:pt>
                <c:pt idx="37">
                  <c:v>0.26800000000000002</c:v>
                </c:pt>
                <c:pt idx="38">
                  <c:v>0.27</c:v>
                </c:pt>
                <c:pt idx="39">
                  <c:v>0.27200000000000002</c:v>
                </c:pt>
                <c:pt idx="40">
                  <c:v>0.27400000000000002</c:v>
                </c:pt>
                <c:pt idx="41">
                  <c:v>0.27600000000000002</c:v>
                </c:pt>
                <c:pt idx="42">
                  <c:v>0.27800000000000002</c:v>
                </c:pt>
                <c:pt idx="43">
                  <c:v>0.28000000000000003</c:v>
                </c:pt>
                <c:pt idx="44">
                  <c:v>0.28200000000000003</c:v>
                </c:pt>
                <c:pt idx="45">
                  <c:v>0.28400000000000003</c:v>
                </c:pt>
                <c:pt idx="46">
                  <c:v>0.28600000000000003</c:v>
                </c:pt>
                <c:pt idx="47">
                  <c:v>0.28800000000000003</c:v>
                </c:pt>
                <c:pt idx="48">
                  <c:v>0.29000000000000004</c:v>
                </c:pt>
                <c:pt idx="49">
                  <c:v>0.29200000000000004</c:v>
                </c:pt>
                <c:pt idx="50">
                  <c:v>0.29400000000000004</c:v>
                </c:pt>
                <c:pt idx="51">
                  <c:v>0.29600000000000004</c:v>
                </c:pt>
                <c:pt idx="52">
                  <c:v>0.29800000000000004</c:v>
                </c:pt>
                <c:pt idx="53">
                  <c:v>0.30000000000000004</c:v>
                </c:pt>
                <c:pt idx="54">
                  <c:v>0.30200000000000005</c:v>
                </c:pt>
                <c:pt idx="55">
                  <c:v>0.30400000000000005</c:v>
                </c:pt>
                <c:pt idx="56">
                  <c:v>0.30600000000000005</c:v>
                </c:pt>
                <c:pt idx="57">
                  <c:v>0.30800000000000005</c:v>
                </c:pt>
                <c:pt idx="58">
                  <c:v>0.31000000000000005</c:v>
                </c:pt>
                <c:pt idx="59">
                  <c:v>0.312</c:v>
                </c:pt>
                <c:pt idx="60">
                  <c:v>0.31400000000000006</c:v>
                </c:pt>
                <c:pt idx="61">
                  <c:v>0.31600000000000006</c:v>
                </c:pt>
                <c:pt idx="62">
                  <c:v>0.31800000000000006</c:v>
                </c:pt>
                <c:pt idx="63">
                  <c:v>0.32000000000000006</c:v>
                </c:pt>
                <c:pt idx="64">
                  <c:v>0.32200000000000006</c:v>
                </c:pt>
                <c:pt idx="65">
                  <c:v>0.32400000000000007</c:v>
                </c:pt>
                <c:pt idx="66">
                  <c:v>0.32600000000000007</c:v>
                </c:pt>
                <c:pt idx="67">
                  <c:v>0.32800000000000007</c:v>
                </c:pt>
                <c:pt idx="68">
                  <c:v>0.33000000000000007</c:v>
                </c:pt>
                <c:pt idx="69">
                  <c:v>0.33200000000000007</c:v>
                </c:pt>
                <c:pt idx="70">
                  <c:v>0.33400000000000002</c:v>
                </c:pt>
                <c:pt idx="71">
                  <c:v>0.33600000000000002</c:v>
                </c:pt>
                <c:pt idx="72">
                  <c:v>0.33800000000000002</c:v>
                </c:pt>
                <c:pt idx="73">
                  <c:v>0.34</c:v>
                </c:pt>
                <c:pt idx="74">
                  <c:v>0.34200000000000003</c:v>
                </c:pt>
                <c:pt idx="75">
                  <c:v>0.34400000000000003</c:v>
                </c:pt>
                <c:pt idx="76">
                  <c:v>0.34600000000000003</c:v>
                </c:pt>
                <c:pt idx="77">
                  <c:v>0.34800000000000003</c:v>
                </c:pt>
                <c:pt idx="78">
                  <c:v>0.35000000000000003</c:v>
                </c:pt>
                <c:pt idx="79">
                  <c:v>0.35200000000000004</c:v>
                </c:pt>
                <c:pt idx="80">
                  <c:v>0.35400000000000004</c:v>
                </c:pt>
                <c:pt idx="81">
                  <c:v>0.35600000000000004</c:v>
                </c:pt>
                <c:pt idx="82">
                  <c:v>0.35800000000000004</c:v>
                </c:pt>
                <c:pt idx="83">
                  <c:v>0.36</c:v>
                </c:pt>
                <c:pt idx="84">
                  <c:v>0.36199999999999999</c:v>
                </c:pt>
                <c:pt idx="85">
                  <c:v>0.36400000000000005</c:v>
                </c:pt>
                <c:pt idx="86">
                  <c:v>0.36599999999999999</c:v>
                </c:pt>
                <c:pt idx="87">
                  <c:v>0.36799999999999999</c:v>
                </c:pt>
                <c:pt idx="88">
                  <c:v>0.37000000000000005</c:v>
                </c:pt>
                <c:pt idx="89">
                  <c:v>0.372</c:v>
                </c:pt>
                <c:pt idx="90">
                  <c:v>0.374</c:v>
                </c:pt>
                <c:pt idx="91">
                  <c:v>0.37600000000000006</c:v>
                </c:pt>
                <c:pt idx="92">
                  <c:v>0.378</c:v>
                </c:pt>
                <c:pt idx="93">
                  <c:v>0.38</c:v>
                </c:pt>
                <c:pt idx="94">
                  <c:v>0.38200000000000006</c:v>
                </c:pt>
                <c:pt idx="95">
                  <c:v>0.38400000000000001</c:v>
                </c:pt>
                <c:pt idx="96">
                  <c:v>0.38600000000000001</c:v>
                </c:pt>
                <c:pt idx="97">
                  <c:v>0.38800000000000001</c:v>
                </c:pt>
                <c:pt idx="98">
                  <c:v>0.39</c:v>
                </c:pt>
                <c:pt idx="99">
                  <c:v>0.39200000000000002</c:v>
                </c:pt>
                <c:pt idx="100">
                  <c:v>0.39400000000000002</c:v>
                </c:pt>
                <c:pt idx="101">
                  <c:v>0.39600000000000002</c:v>
                </c:pt>
                <c:pt idx="102">
                  <c:v>0.39800000000000002</c:v>
                </c:pt>
                <c:pt idx="103">
                  <c:v>0.4</c:v>
                </c:pt>
                <c:pt idx="104">
                  <c:v>0.40200000000000002</c:v>
                </c:pt>
                <c:pt idx="105">
                  <c:v>0.40400000000000003</c:v>
                </c:pt>
                <c:pt idx="106">
                  <c:v>0.40600000000000003</c:v>
                </c:pt>
                <c:pt idx="107">
                  <c:v>0.40800000000000003</c:v>
                </c:pt>
                <c:pt idx="108">
                  <c:v>0.41000000000000003</c:v>
                </c:pt>
                <c:pt idx="109">
                  <c:v>0.41200000000000003</c:v>
                </c:pt>
                <c:pt idx="110">
                  <c:v>0.41400000000000003</c:v>
                </c:pt>
                <c:pt idx="111">
                  <c:v>0.41600000000000004</c:v>
                </c:pt>
                <c:pt idx="112">
                  <c:v>0.41800000000000004</c:v>
                </c:pt>
                <c:pt idx="113">
                  <c:v>0.42000000000000004</c:v>
                </c:pt>
                <c:pt idx="114">
                  <c:v>0.42200000000000004</c:v>
                </c:pt>
                <c:pt idx="115">
                  <c:v>0.42400000000000004</c:v>
                </c:pt>
                <c:pt idx="116">
                  <c:v>0.42599999999999999</c:v>
                </c:pt>
                <c:pt idx="117">
                  <c:v>0.42800000000000005</c:v>
                </c:pt>
                <c:pt idx="118">
                  <c:v>0.43000000000000005</c:v>
                </c:pt>
                <c:pt idx="119">
                  <c:v>0.432</c:v>
                </c:pt>
                <c:pt idx="120">
                  <c:v>0.43400000000000005</c:v>
                </c:pt>
                <c:pt idx="121">
                  <c:v>0.43600000000000005</c:v>
                </c:pt>
                <c:pt idx="122">
                  <c:v>0.438</c:v>
                </c:pt>
                <c:pt idx="123">
                  <c:v>0.44000000000000006</c:v>
                </c:pt>
                <c:pt idx="124">
                  <c:v>0.44200000000000006</c:v>
                </c:pt>
                <c:pt idx="125">
                  <c:v>0.44400000000000006</c:v>
                </c:pt>
                <c:pt idx="126">
                  <c:v>0.44600000000000006</c:v>
                </c:pt>
                <c:pt idx="127">
                  <c:v>0.44800000000000006</c:v>
                </c:pt>
                <c:pt idx="128">
                  <c:v>0.45000000000000007</c:v>
                </c:pt>
                <c:pt idx="129">
                  <c:v>0.45200000000000007</c:v>
                </c:pt>
                <c:pt idx="130">
                  <c:v>0.45400000000000007</c:v>
                </c:pt>
                <c:pt idx="131">
                  <c:v>0.45600000000000007</c:v>
                </c:pt>
                <c:pt idx="132">
                  <c:v>0.45800000000000007</c:v>
                </c:pt>
                <c:pt idx="133">
                  <c:v>0.46000000000000008</c:v>
                </c:pt>
                <c:pt idx="134">
                  <c:v>0.46200000000000008</c:v>
                </c:pt>
                <c:pt idx="135">
                  <c:v>0.46400000000000008</c:v>
                </c:pt>
                <c:pt idx="136">
                  <c:v>0.46600000000000008</c:v>
                </c:pt>
                <c:pt idx="137">
                  <c:v>0.46800000000000008</c:v>
                </c:pt>
                <c:pt idx="138">
                  <c:v>0.47000000000000008</c:v>
                </c:pt>
                <c:pt idx="139">
                  <c:v>0.47200000000000009</c:v>
                </c:pt>
                <c:pt idx="140">
                  <c:v>0.47399999999999998</c:v>
                </c:pt>
                <c:pt idx="141">
                  <c:v>0.47599999999999998</c:v>
                </c:pt>
                <c:pt idx="142">
                  <c:v>0.47799999999999998</c:v>
                </c:pt>
                <c:pt idx="143">
                  <c:v>0.48</c:v>
                </c:pt>
                <c:pt idx="144">
                  <c:v>0.48199999999999998</c:v>
                </c:pt>
                <c:pt idx="145">
                  <c:v>0.48399999999999999</c:v>
                </c:pt>
                <c:pt idx="146">
                  <c:v>0.48599999999999999</c:v>
                </c:pt>
                <c:pt idx="147">
                  <c:v>0.48799999999999999</c:v>
                </c:pt>
                <c:pt idx="148">
                  <c:v>0.49</c:v>
                </c:pt>
                <c:pt idx="149">
                  <c:v>0.49199999999999999</c:v>
                </c:pt>
              </c:numCache>
            </c:numRef>
          </c:yVal>
          <c:smooth val="1"/>
          <c:extLst>
            <c:ext xmlns:c16="http://schemas.microsoft.com/office/drawing/2014/chart" uri="{C3380CC4-5D6E-409C-BE32-E72D297353CC}">
              <c16:uniqueId val="{00000003-C391-4527-8BBE-DDCDE94A24A4}"/>
            </c:ext>
          </c:extLst>
        </c:ser>
        <c:ser>
          <c:idx val="4"/>
          <c:order val="4"/>
          <c:tx>
            <c:v>D2</c:v>
          </c:tx>
          <c:marker>
            <c:symbol val="none"/>
          </c:marker>
          <c:xVal>
            <c:numRef>
              <c:f>Eff_vs_IOUT!$R$8:$R$157</c:f>
              <c:numCache>
                <c:formatCode>General</c:formatCode>
                <c:ptCount val="150"/>
                <c:pt idx="0">
                  <c:v>0.08</c:v>
                </c:pt>
                <c:pt idx="1">
                  <c:v>0.16</c:v>
                </c:pt>
                <c:pt idx="2">
                  <c:v>0.24</c:v>
                </c:pt>
                <c:pt idx="3">
                  <c:v>0.32</c:v>
                </c:pt>
                <c:pt idx="4">
                  <c:v>0.4</c:v>
                </c:pt>
                <c:pt idx="5">
                  <c:v>0.48</c:v>
                </c:pt>
                <c:pt idx="6">
                  <c:v>0.56000000000000005</c:v>
                </c:pt>
                <c:pt idx="7">
                  <c:v>0.64</c:v>
                </c:pt>
                <c:pt idx="8">
                  <c:v>0.72</c:v>
                </c:pt>
                <c:pt idx="9">
                  <c:v>0.8</c:v>
                </c:pt>
                <c:pt idx="10">
                  <c:v>0.88</c:v>
                </c:pt>
                <c:pt idx="11">
                  <c:v>0.96</c:v>
                </c:pt>
                <c:pt idx="12">
                  <c:v>1.04</c:v>
                </c:pt>
                <c:pt idx="13">
                  <c:v>1.1200000000000001</c:v>
                </c:pt>
                <c:pt idx="14">
                  <c:v>1.2</c:v>
                </c:pt>
                <c:pt idx="15">
                  <c:v>1.28</c:v>
                </c:pt>
                <c:pt idx="16">
                  <c:v>1.36</c:v>
                </c:pt>
                <c:pt idx="17">
                  <c:v>1.44</c:v>
                </c:pt>
                <c:pt idx="18">
                  <c:v>1.52</c:v>
                </c:pt>
                <c:pt idx="19">
                  <c:v>1.6</c:v>
                </c:pt>
                <c:pt idx="20">
                  <c:v>1.68</c:v>
                </c:pt>
                <c:pt idx="21">
                  <c:v>1.76</c:v>
                </c:pt>
                <c:pt idx="22">
                  <c:v>1.84</c:v>
                </c:pt>
                <c:pt idx="23">
                  <c:v>1.92</c:v>
                </c:pt>
                <c:pt idx="24">
                  <c:v>2</c:v>
                </c:pt>
                <c:pt idx="25">
                  <c:v>2.08</c:v>
                </c:pt>
                <c:pt idx="26">
                  <c:v>2.16</c:v>
                </c:pt>
                <c:pt idx="27">
                  <c:v>2.2400000000000002</c:v>
                </c:pt>
                <c:pt idx="28">
                  <c:v>2.3199999999999998</c:v>
                </c:pt>
                <c:pt idx="29">
                  <c:v>2.4</c:v>
                </c:pt>
                <c:pt idx="30">
                  <c:v>2.48</c:v>
                </c:pt>
                <c:pt idx="31">
                  <c:v>2.56</c:v>
                </c:pt>
                <c:pt idx="32">
                  <c:v>2.64</c:v>
                </c:pt>
                <c:pt idx="33">
                  <c:v>2.72</c:v>
                </c:pt>
                <c:pt idx="34">
                  <c:v>2.8000000000000003</c:v>
                </c:pt>
                <c:pt idx="35">
                  <c:v>2.88</c:v>
                </c:pt>
                <c:pt idx="36">
                  <c:v>2.96</c:v>
                </c:pt>
                <c:pt idx="37">
                  <c:v>3.04</c:v>
                </c:pt>
                <c:pt idx="38">
                  <c:v>3.12</c:v>
                </c:pt>
                <c:pt idx="39">
                  <c:v>3.2</c:v>
                </c:pt>
                <c:pt idx="40">
                  <c:v>3.2800000000000002</c:v>
                </c:pt>
                <c:pt idx="41">
                  <c:v>3.36</c:v>
                </c:pt>
                <c:pt idx="42">
                  <c:v>3.44</c:v>
                </c:pt>
                <c:pt idx="43">
                  <c:v>3.52</c:v>
                </c:pt>
                <c:pt idx="44">
                  <c:v>3.6</c:v>
                </c:pt>
                <c:pt idx="45">
                  <c:v>3.68</c:v>
                </c:pt>
                <c:pt idx="46">
                  <c:v>3.7600000000000002</c:v>
                </c:pt>
                <c:pt idx="47">
                  <c:v>3.84</c:v>
                </c:pt>
                <c:pt idx="48">
                  <c:v>3.92</c:v>
                </c:pt>
                <c:pt idx="49">
                  <c:v>4</c:v>
                </c:pt>
                <c:pt idx="50">
                  <c:v>4.08</c:v>
                </c:pt>
                <c:pt idx="51">
                  <c:v>4.16</c:v>
                </c:pt>
                <c:pt idx="52">
                  <c:v>4.24</c:v>
                </c:pt>
                <c:pt idx="53">
                  <c:v>4.32</c:v>
                </c:pt>
                <c:pt idx="54">
                  <c:v>4.4000000000000004</c:v>
                </c:pt>
                <c:pt idx="55">
                  <c:v>4.4800000000000004</c:v>
                </c:pt>
                <c:pt idx="56">
                  <c:v>4.5600000000000005</c:v>
                </c:pt>
                <c:pt idx="57">
                  <c:v>4.6399999999999997</c:v>
                </c:pt>
                <c:pt idx="58">
                  <c:v>4.72</c:v>
                </c:pt>
                <c:pt idx="59">
                  <c:v>4.8</c:v>
                </c:pt>
                <c:pt idx="60">
                  <c:v>4.88</c:v>
                </c:pt>
                <c:pt idx="61">
                  <c:v>4.96</c:v>
                </c:pt>
                <c:pt idx="62">
                  <c:v>5.04</c:v>
                </c:pt>
                <c:pt idx="63">
                  <c:v>5.12</c:v>
                </c:pt>
                <c:pt idx="64">
                  <c:v>5.2</c:v>
                </c:pt>
                <c:pt idx="65">
                  <c:v>5.28</c:v>
                </c:pt>
                <c:pt idx="66">
                  <c:v>5.36</c:v>
                </c:pt>
                <c:pt idx="67">
                  <c:v>5.44</c:v>
                </c:pt>
                <c:pt idx="68">
                  <c:v>5.5200000000000005</c:v>
                </c:pt>
                <c:pt idx="69">
                  <c:v>5.6000000000000005</c:v>
                </c:pt>
                <c:pt idx="70">
                  <c:v>5.68</c:v>
                </c:pt>
                <c:pt idx="71">
                  <c:v>5.76</c:v>
                </c:pt>
                <c:pt idx="72">
                  <c:v>5.84</c:v>
                </c:pt>
                <c:pt idx="73">
                  <c:v>5.92</c:v>
                </c:pt>
                <c:pt idx="74">
                  <c:v>6</c:v>
                </c:pt>
                <c:pt idx="75">
                  <c:v>6.08</c:v>
                </c:pt>
                <c:pt idx="76">
                  <c:v>6.16</c:v>
                </c:pt>
                <c:pt idx="77">
                  <c:v>6.24</c:v>
                </c:pt>
                <c:pt idx="78">
                  <c:v>6.32</c:v>
                </c:pt>
                <c:pt idx="79">
                  <c:v>6.4</c:v>
                </c:pt>
                <c:pt idx="80">
                  <c:v>6.48</c:v>
                </c:pt>
                <c:pt idx="81">
                  <c:v>6.5600000000000005</c:v>
                </c:pt>
                <c:pt idx="82">
                  <c:v>6.6400000000000006</c:v>
                </c:pt>
                <c:pt idx="83">
                  <c:v>6.72</c:v>
                </c:pt>
                <c:pt idx="84">
                  <c:v>6.8</c:v>
                </c:pt>
                <c:pt idx="85">
                  <c:v>6.88</c:v>
                </c:pt>
                <c:pt idx="86">
                  <c:v>6.96</c:v>
                </c:pt>
                <c:pt idx="87">
                  <c:v>7.04</c:v>
                </c:pt>
                <c:pt idx="88">
                  <c:v>7.12</c:v>
                </c:pt>
                <c:pt idx="89">
                  <c:v>7.2</c:v>
                </c:pt>
                <c:pt idx="90">
                  <c:v>7.28</c:v>
                </c:pt>
                <c:pt idx="91">
                  <c:v>7.36</c:v>
                </c:pt>
                <c:pt idx="92">
                  <c:v>7.44</c:v>
                </c:pt>
                <c:pt idx="93">
                  <c:v>7.5200000000000005</c:v>
                </c:pt>
                <c:pt idx="94">
                  <c:v>7.6000000000000005</c:v>
                </c:pt>
                <c:pt idx="95">
                  <c:v>7.68</c:v>
                </c:pt>
                <c:pt idx="96">
                  <c:v>7.76</c:v>
                </c:pt>
                <c:pt idx="97">
                  <c:v>7.84</c:v>
                </c:pt>
                <c:pt idx="98">
                  <c:v>7.92</c:v>
                </c:pt>
                <c:pt idx="99">
                  <c:v>8</c:v>
                </c:pt>
                <c:pt idx="100">
                  <c:v>8.08</c:v>
                </c:pt>
                <c:pt idx="101">
                  <c:v>8.16</c:v>
                </c:pt>
                <c:pt idx="102">
                  <c:v>8.24</c:v>
                </c:pt>
                <c:pt idx="103">
                  <c:v>8.32</c:v>
                </c:pt>
                <c:pt idx="104">
                  <c:v>8.4</c:v>
                </c:pt>
                <c:pt idx="105">
                  <c:v>8.48</c:v>
                </c:pt>
                <c:pt idx="106">
                  <c:v>8.56</c:v>
                </c:pt>
                <c:pt idx="107">
                  <c:v>8.64</c:v>
                </c:pt>
                <c:pt idx="108">
                  <c:v>8.7200000000000006</c:v>
                </c:pt>
                <c:pt idx="109">
                  <c:v>8.8000000000000007</c:v>
                </c:pt>
                <c:pt idx="110">
                  <c:v>8.8800000000000008</c:v>
                </c:pt>
                <c:pt idx="111">
                  <c:v>8.9600000000000009</c:v>
                </c:pt>
                <c:pt idx="112">
                  <c:v>9.0400000000000009</c:v>
                </c:pt>
                <c:pt idx="113">
                  <c:v>9.120000000000001</c:v>
                </c:pt>
                <c:pt idx="114">
                  <c:v>9.2000000000000011</c:v>
                </c:pt>
                <c:pt idx="115">
                  <c:v>9.2799999999999994</c:v>
                </c:pt>
                <c:pt idx="116">
                  <c:v>9.36</c:v>
                </c:pt>
                <c:pt idx="117">
                  <c:v>9.44</c:v>
                </c:pt>
                <c:pt idx="118">
                  <c:v>9.52</c:v>
                </c:pt>
                <c:pt idx="119">
                  <c:v>9.6</c:v>
                </c:pt>
                <c:pt idx="120">
                  <c:v>9.68</c:v>
                </c:pt>
                <c:pt idx="121">
                  <c:v>9.76</c:v>
                </c:pt>
                <c:pt idx="122">
                  <c:v>9.84</c:v>
                </c:pt>
                <c:pt idx="123">
                  <c:v>9.92</c:v>
                </c:pt>
                <c:pt idx="124">
                  <c:v>10</c:v>
                </c:pt>
                <c:pt idx="125">
                  <c:v>10.08</c:v>
                </c:pt>
                <c:pt idx="126">
                  <c:v>10.16</c:v>
                </c:pt>
                <c:pt idx="127">
                  <c:v>10.24</c:v>
                </c:pt>
                <c:pt idx="128">
                  <c:v>10.32</c:v>
                </c:pt>
                <c:pt idx="129">
                  <c:v>10.4</c:v>
                </c:pt>
                <c:pt idx="130">
                  <c:v>10.48</c:v>
                </c:pt>
                <c:pt idx="131">
                  <c:v>10.56</c:v>
                </c:pt>
                <c:pt idx="132">
                  <c:v>10.64</c:v>
                </c:pt>
                <c:pt idx="133">
                  <c:v>10.72</c:v>
                </c:pt>
                <c:pt idx="134">
                  <c:v>10.8</c:v>
                </c:pt>
                <c:pt idx="135">
                  <c:v>10.88</c:v>
                </c:pt>
                <c:pt idx="136">
                  <c:v>10.96</c:v>
                </c:pt>
                <c:pt idx="137">
                  <c:v>11.040000000000001</c:v>
                </c:pt>
                <c:pt idx="138">
                  <c:v>11.120000000000001</c:v>
                </c:pt>
                <c:pt idx="139">
                  <c:v>11.200000000000001</c:v>
                </c:pt>
                <c:pt idx="140">
                  <c:v>11.28</c:v>
                </c:pt>
                <c:pt idx="141">
                  <c:v>11.36</c:v>
                </c:pt>
                <c:pt idx="142">
                  <c:v>11.44</c:v>
                </c:pt>
                <c:pt idx="143">
                  <c:v>11.52</c:v>
                </c:pt>
                <c:pt idx="144">
                  <c:v>11.6</c:v>
                </c:pt>
                <c:pt idx="145">
                  <c:v>11.68</c:v>
                </c:pt>
                <c:pt idx="146">
                  <c:v>11.76</c:v>
                </c:pt>
                <c:pt idx="147">
                  <c:v>11.84</c:v>
                </c:pt>
                <c:pt idx="148">
                  <c:v>11.92</c:v>
                </c:pt>
                <c:pt idx="149">
                  <c:v>12</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C391-4527-8BBE-DDCDE94A24A4}"/>
            </c:ext>
          </c:extLst>
        </c:ser>
        <c:dLbls>
          <c:showLegendKey val="0"/>
          <c:showVal val="0"/>
          <c:showCatName val="0"/>
          <c:showSerName val="0"/>
          <c:showPercent val="0"/>
          <c:showBubbleSize val="0"/>
        </c:dLbls>
        <c:axId val="582788608"/>
        <c:axId val="582786432"/>
      </c:scatterChart>
      <c:valAx>
        <c:axId val="582782976"/>
        <c:scaling>
          <c:orientation val="minMax"/>
        </c:scaling>
        <c:delete val="0"/>
        <c:axPos val="b"/>
        <c:majorGridlines/>
        <c:numFmt formatCode="General" sourceLinked="1"/>
        <c:majorTickMark val="out"/>
        <c:minorTickMark val="none"/>
        <c:tickLblPos val="nextTo"/>
        <c:crossAx val="582784512"/>
        <c:crosses val="autoZero"/>
        <c:crossBetween val="midCat"/>
      </c:valAx>
      <c:valAx>
        <c:axId val="582784512"/>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2782976"/>
        <c:crosses val="autoZero"/>
        <c:crossBetween val="midCat"/>
      </c:valAx>
      <c:valAx>
        <c:axId val="582786432"/>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2788608"/>
        <c:crosses val="max"/>
        <c:crossBetween val="midCat"/>
      </c:valAx>
      <c:valAx>
        <c:axId val="582788608"/>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582786432"/>
        <c:crosses val="autoZero"/>
        <c:crossBetween val="midCat"/>
      </c:valAx>
    </c:plotArea>
    <c:legend>
      <c:legendPos val="r"/>
      <c:layout>
        <c:manualLayout>
          <c:xMode val="edge"/>
          <c:yMode val="edge"/>
          <c:x val="0.49339941826540429"/>
          <c:y val="6.4862204724409449E-3"/>
          <c:w val="0.42227913565687919"/>
          <c:h val="0.1165233360670469"/>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Eff_vs_IOUT!$BZ$7:$BZ$157</c:f>
              <c:numCache>
                <c:formatCode>General</c:formatCode>
                <c:ptCount val="151"/>
                <c:pt idx="0">
                  <c:v>0</c:v>
                </c:pt>
                <c:pt idx="1">
                  <c:v>18.529672964949295</c:v>
                </c:pt>
                <c:pt idx="2">
                  <c:v>30.600277369129024</c:v>
                </c:pt>
                <c:pt idx="3">
                  <c:v>39.172590519141387</c:v>
                </c:pt>
                <c:pt idx="4">
                  <c:v>45.597282897148808</c:v>
                </c:pt>
                <c:pt idx="5">
                  <c:v>50.601498799391877</c:v>
                </c:pt>
                <c:pt idx="6">
                  <c:v>54.614717648862168</c:v>
                </c:pt>
                <c:pt idx="7">
                  <c:v>57.907913526025446</c:v>
                </c:pt>
                <c:pt idx="8">
                  <c:v>60.660887092601271</c:v>
                </c:pt>
                <c:pt idx="9">
                  <c:v>62.997813073023892</c:v>
                </c:pt>
                <c:pt idx="10">
                  <c:v>65.007297921132249</c:v>
                </c:pt>
                <c:pt idx="11">
                  <c:v>66.754313924109155</c:v>
                </c:pt>
                <c:pt idx="12">
                  <c:v>68.287616008988678</c:v>
                </c:pt>
                <c:pt idx="13">
                  <c:v>69.644522644954094</c:v>
                </c:pt>
                <c:pt idx="14">
                  <c:v>70.854095118932989</c:v>
                </c:pt>
                <c:pt idx="15">
                  <c:v>71.939309385202037</c:v>
                </c:pt>
                <c:pt idx="16">
                  <c:v>72.918574983867373</c:v>
                </c:pt>
                <c:pt idx="17">
                  <c:v>73.806819549089269</c:v>
                </c:pt>
                <c:pt idx="18">
                  <c:v>74.616277528407579</c:v>
                </c:pt>
                <c:pt idx="19">
                  <c:v>75.357073308784877</c:v>
                </c:pt>
                <c:pt idx="20">
                  <c:v>76.037658778827847</c:v>
                </c:pt>
                <c:pt idx="21">
                  <c:v>76.66514609916095</c:v>
                </c:pt>
                <c:pt idx="22">
                  <c:v>77.245563885691098</c:v>
                </c:pt>
                <c:pt idx="23">
                  <c:v>77.78405664437534</c:v>
                </c:pt>
                <c:pt idx="24">
                  <c:v>78.285041625014756</c:v>
                </c:pt>
                <c:pt idx="25">
                  <c:v>78.752333353339608</c:v>
                </c:pt>
                <c:pt idx="26">
                  <c:v>79.189243366138825</c:v>
                </c:pt>
                <c:pt idx="27">
                  <c:v>79.598660734050867</c:v>
                </c:pt>
                <c:pt idx="28">
                  <c:v>79.983117562256894</c:v>
                </c:pt>
                <c:pt idx="29">
                  <c:v>80.344842645148958</c:v>
                </c:pt>
                <c:pt idx="30">
                  <c:v>80.683016242788938</c:v>
                </c:pt>
                <c:pt idx="31">
                  <c:v>80.970541759206355</c:v>
                </c:pt>
                <c:pt idx="32">
                  <c:v>81.24157289938772</c:v>
                </c:pt>
                <c:pt idx="33">
                  <c:v>81.497453978546446</c:v>
                </c:pt>
                <c:pt idx="34">
                  <c:v>81.739387102117647</c:v>
                </c:pt>
                <c:pt idx="35">
                  <c:v>81.968450486007796</c:v>
                </c:pt>
                <c:pt idx="36">
                  <c:v>82.185614015842887</c:v>
                </c:pt>
                <c:pt idx="37">
                  <c:v>82.391752518774837</c:v>
                </c:pt>
                <c:pt idx="38">
                  <c:v>82.587657130799158</c:v>
                </c:pt>
                <c:pt idx="39">
                  <c:v>82.774045070976769</c:v>
                </c:pt>
                <c:pt idx="40">
                  <c:v>82.951568077093782</c:v>
                </c:pt>
                <c:pt idx="41">
                  <c:v>83.120819711852576</c:v>
                </c:pt>
                <c:pt idx="42">
                  <c:v>83.282341712174357</c:v>
                </c:pt>
                <c:pt idx="43">
                  <c:v>83.436629524700635</c:v>
                </c:pt>
                <c:pt idx="44">
                  <c:v>83.58413714663871</c:v>
                </c:pt>
                <c:pt idx="45">
                  <c:v>83.72528137157002</c:v>
                </c:pt>
                <c:pt idx="46">
                  <c:v>83.860445523840283</c:v>
                </c:pt>
                <c:pt idx="47">
                  <c:v>83.989982751985721</c:v>
                </c:pt>
                <c:pt idx="48">
                  <c:v>84.114218940771138</c:v>
                </c:pt>
                <c:pt idx="49">
                  <c:v>84.233455292390786</c:v>
                </c:pt>
                <c:pt idx="50">
                  <c:v>84.347970619868207</c:v>
                </c:pt>
                <c:pt idx="51">
                  <c:v>84.45802338940976</c:v>
                </c:pt>
                <c:pt idx="52">
                  <c:v>84.563853543198135</c:v>
                </c:pt>
                <c:pt idx="53">
                  <c:v>84.665684129678482</c:v>
                </c:pt>
                <c:pt idx="54">
                  <c:v>84.763722764646516</c:v>
                </c:pt>
                <c:pt idx="55">
                  <c:v>84.858162943276753</c:v>
                </c:pt>
                <c:pt idx="56">
                  <c:v>84.949185220535881</c:v>
                </c:pt>
                <c:pt idx="57">
                  <c:v>85.036958275131553</c:v>
                </c:pt>
                <c:pt idx="58">
                  <c:v>85.121639870185277</c:v>
                </c:pt>
                <c:pt idx="59">
                  <c:v>85.203377722139237</c:v>
                </c:pt>
                <c:pt idx="60">
                  <c:v>85.282310287963213</c:v>
                </c:pt>
                <c:pt idx="61">
                  <c:v>85.358567479485828</c:v>
                </c:pt>
                <c:pt idx="62">
                  <c:v>85.432271312601131</c:v>
                </c:pt>
                <c:pt idx="63">
                  <c:v>85.503536498173915</c:v>
                </c:pt>
                <c:pt idx="64">
                  <c:v>85.572470980661947</c:v>
                </c:pt>
                <c:pt idx="65">
                  <c:v>85.639176429773485</c:v>
                </c:pt>
                <c:pt idx="66">
                  <c:v>85.703748689869641</c:v>
                </c:pt>
                <c:pt idx="67">
                  <c:v>85.766278191288023</c:v>
                </c:pt>
                <c:pt idx="68">
                  <c:v>85.826850327300008</c:v>
                </c:pt>
                <c:pt idx="69">
                  <c:v>85.885545800005175</c:v>
                </c:pt>
                <c:pt idx="70">
                  <c:v>85.942440938108916</c:v>
                </c:pt>
                <c:pt idx="71">
                  <c:v>85.997607989214018</c:v>
                </c:pt>
                <c:pt idx="72">
                  <c:v>86.051115388979511</c:v>
                </c:pt>
                <c:pt idx="73">
                  <c:v>86.103028009254558</c:v>
                </c:pt>
                <c:pt idx="74">
                  <c:v>86.153407387079369</c:v>
                </c:pt>
                <c:pt idx="75">
                  <c:v>86.20231193625203</c:v>
                </c:pt>
                <c:pt idx="76">
                  <c:v>86.249797142990445</c:v>
                </c:pt>
                <c:pt idx="77">
                  <c:v>86.295915747067227</c:v>
                </c:pt>
                <c:pt idx="78">
                  <c:v>86.340717909660256</c:v>
                </c:pt>
                <c:pt idx="79">
                  <c:v>86.384251369042147</c:v>
                </c:pt>
                <c:pt idx="80">
                  <c:v>86.426561585123849</c:v>
                </c:pt>
                <c:pt idx="81">
                  <c:v>86.46769187377285</c:v>
                </c:pt>
                <c:pt idx="82">
                  <c:v>86.507683531739573</c:v>
                </c:pt>
                <c:pt idx="83">
                  <c:v>86.54657595294978</c:v>
                </c:pt>
                <c:pt idx="84">
                  <c:v>86.584406736850738</c:v>
                </c:pt>
                <c:pt idx="85">
                  <c:v>86.621211789437908</c:v>
                </c:pt>
                <c:pt idx="86">
                  <c:v>86.657025417532267</c:v>
                </c:pt>
                <c:pt idx="87">
                  <c:v>86.69188041682888</c:v>
                </c:pt>
                <c:pt idx="88">
                  <c:v>86.725808154191185</c:v>
                </c:pt>
                <c:pt idx="89">
                  <c:v>86.75883864462547</c:v>
                </c:pt>
                <c:pt idx="90">
                  <c:v>86.791000623332067</c:v>
                </c:pt>
                <c:pt idx="91">
                  <c:v>86.822321613197033</c:v>
                </c:pt>
                <c:pt idx="92">
                  <c:v>86.852827988057328</c:v>
                </c:pt>
                <c:pt idx="93">
                  <c:v>86.882545032044916</c:v>
                </c:pt>
                <c:pt idx="94">
                  <c:v>86.911496995290889</c:v>
                </c:pt>
                <c:pt idx="95">
                  <c:v>86.939707146246946</c:v>
                </c:pt>
                <c:pt idx="96">
                  <c:v>86.967197820861713</c:v>
                </c:pt>
                <c:pt idx="97">
                  <c:v>86.993990468830276</c:v>
                </c:pt>
                <c:pt idx="98">
                  <c:v>87.020105697118069</c:v>
                </c:pt>
                <c:pt idx="99">
                  <c:v>87.045563310944999</c:v>
                </c:pt>
                <c:pt idx="100">
                  <c:v>87.070382352400415</c:v>
                </c:pt>
                <c:pt idx="101">
                  <c:v>87.094581136847992</c:v>
                </c:pt>
                <c:pt idx="102">
                  <c:v>87.118177287265922</c:v>
                </c:pt>
                <c:pt idx="103">
                  <c:v>87.141187766658362</c:v>
                </c:pt>
                <c:pt idx="104">
                  <c:v>87.163628908663085</c:v>
                </c:pt>
                <c:pt idx="105">
                  <c:v>87.185516446471141</c:v>
                </c:pt>
                <c:pt idx="106">
                  <c:v>87.206865540166774</c:v>
                </c:pt>
                <c:pt idx="107">
                  <c:v>87.227690802586665</c:v>
                </c:pt>
                <c:pt idx="108">
                  <c:v>87.248006323791799</c:v>
                </c:pt>
                <c:pt idx="109">
                  <c:v>87.267825694237516</c:v>
                </c:pt>
                <c:pt idx="110">
                  <c:v>87.287162026722271</c:v>
                </c:pt>
                <c:pt idx="111">
                  <c:v>87.306027977189331</c:v>
                </c:pt>
                <c:pt idx="112">
                  <c:v>87.324435764450698</c:v>
                </c:pt>
                <c:pt idx="113">
                  <c:v>87.342397188897962</c:v>
                </c:pt>
                <c:pt idx="114">
                  <c:v>87.359923650260313</c:v>
                </c:pt>
                <c:pt idx="115">
                  <c:v>87.377026164465676</c:v>
                </c:pt>
                <c:pt idx="116">
                  <c:v>87.393715379657493</c:v>
                </c:pt>
                <c:pt idx="117">
                  <c:v>87.410001591416062</c:v>
                </c:pt>
                <c:pt idx="118">
                  <c:v>87.425894757230168</c:v>
                </c:pt>
                <c:pt idx="119">
                  <c:v>87.44140451026162</c:v>
                </c:pt>
                <c:pt idx="120">
                  <c:v>87.4565401724428</c:v>
                </c:pt>
                <c:pt idx="121">
                  <c:v>87.471310766944598</c:v>
                </c:pt>
                <c:pt idx="122">
                  <c:v>87.485725030049693</c:v>
                </c:pt>
                <c:pt idx="123">
                  <c:v>87.499791422464185</c:v>
                </c:pt>
                <c:pt idx="124">
                  <c:v>87.513518140098014</c:v>
                </c:pt>
                <c:pt idx="125">
                  <c:v>87.526913124343395</c:v>
                </c:pt>
                <c:pt idx="126">
                  <c:v>87.53998407187818</c:v>
                </c:pt>
                <c:pt idx="127">
                  <c:v>87.552738444019411</c:v>
                </c:pt>
                <c:pt idx="128">
                  <c:v>87.565183475651281</c:v>
                </c:pt>
                <c:pt idx="129">
                  <c:v>87.577326183749733</c:v>
                </c:pt>
                <c:pt idx="130">
                  <c:v>87.589173375524638</c:v>
                </c:pt>
                <c:pt idx="131">
                  <c:v>87.600731656199898</c:v>
                </c:pt>
                <c:pt idx="132">
                  <c:v>87.612007436449545</c:v>
                </c:pt>
                <c:pt idx="133">
                  <c:v>87.623006939507903</c:v>
                </c:pt>
                <c:pt idx="134">
                  <c:v>87.633736207970216</c:v>
                </c:pt>
                <c:pt idx="135">
                  <c:v>87.644201110299093</c:v>
                </c:pt>
                <c:pt idx="136">
                  <c:v>87.654407347052015</c:v>
                </c:pt>
                <c:pt idx="137">
                  <c:v>87.664360456843369</c:v>
                </c:pt>
                <c:pt idx="138">
                  <c:v>87.674065822054132</c:v>
                </c:pt>
                <c:pt idx="139">
                  <c:v>87.683528674301783</c:v>
                </c:pt>
                <c:pt idx="140">
                  <c:v>87.692754099682119</c:v>
                </c:pt>
                <c:pt idx="141">
                  <c:v>87.70174704379356</c:v>
                </c:pt>
                <c:pt idx="142">
                  <c:v>87.710512316555068</c:v>
                </c:pt>
                <c:pt idx="143">
                  <c:v>87.719054596826908</c:v>
                </c:pt>
                <c:pt idx="144">
                  <c:v>87.727378436843964</c:v>
                </c:pt>
                <c:pt idx="145">
                  <c:v>87.735488266470313</c:v>
                </c:pt>
                <c:pt idx="146">
                  <c:v>87.743388397283269</c:v>
                </c:pt>
                <c:pt idx="147">
                  <c:v>87.751083026495195</c:v>
                </c:pt>
                <c:pt idx="148">
                  <c:v>87.758576240720018</c:v>
                </c:pt>
                <c:pt idx="149">
                  <c:v>87.765872019592123</c:v>
                </c:pt>
                <c:pt idx="150">
                  <c:v>87.772974239243851</c:v>
                </c:pt>
              </c:numCache>
            </c:numRef>
          </c:yVal>
          <c:smooth val="0"/>
          <c:extLst>
            <c:ext xmlns:c16="http://schemas.microsoft.com/office/drawing/2014/chart" uri="{C3380CC4-5D6E-409C-BE32-E72D297353CC}">
              <c16:uniqueId val="{00000000-A180-432B-A347-F5CCD23FB4B3}"/>
            </c:ext>
          </c:extLst>
        </c:ser>
        <c:dLbls>
          <c:showLegendKey val="0"/>
          <c:showVal val="0"/>
          <c:showCatName val="0"/>
          <c:showSerName val="0"/>
          <c:showPercent val="0"/>
          <c:showBubbleSize val="0"/>
        </c:dLbls>
        <c:axId val="582892544"/>
        <c:axId val="582902528"/>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Eff_vs_IOUT!$AJ$7:$AJ$157</c:f>
              <c:numCache>
                <c:formatCode>General</c:formatCode>
                <c:ptCount val="151"/>
                <c:pt idx="0">
                  <c:v>0</c:v>
                </c:pt>
                <c:pt idx="1">
                  <c:v>1.4099218472687223E-2</c:v>
                </c:pt>
                <c:pt idx="2">
                  <c:v>1.9955258631544352E-2</c:v>
                </c:pt>
                <c:pt idx="3">
                  <c:v>2.4459638590845417E-2</c:v>
                </c:pt>
                <c:pt idx="4">
                  <c:v>2.8266118301429468E-2</c:v>
                </c:pt>
                <c:pt idx="5">
                  <c:v>3.1627704343181656E-2</c:v>
                </c:pt>
                <c:pt idx="6">
                  <c:v>3.4674045019635148E-2</c:v>
                </c:pt>
                <c:pt idx="7">
                  <c:v>3.7482093795615519E-2</c:v>
                </c:pt>
                <c:pt idx="8">
                  <c:v>4.0101949046394331E-2</c:v>
                </c:pt>
                <c:pt idx="9">
                  <c:v>4.2568380842281754E-2</c:v>
                </c:pt>
                <c:pt idx="10">
                  <c:v>4.4906684462406192E-2</c:v>
                </c:pt>
                <c:pt idx="11">
                  <c:v>4.7135940283379495E-2</c:v>
                </c:pt>
                <c:pt idx="12">
                  <c:v>4.9270959823928213E-2</c:v>
                </c:pt>
                <c:pt idx="13">
                  <c:v>5.1323512346541485E-2</c:v>
                </c:pt>
                <c:pt idx="14">
                  <c:v>5.3303132578701756E-2</c:v>
                </c:pt>
                <c:pt idx="15">
                  <c:v>5.5217672123907199E-2</c:v>
                </c:pt>
                <c:pt idx="16">
                  <c:v>5.7073687451299121E-2</c:v>
                </c:pt>
                <c:pt idx="17">
                  <c:v>5.8876720014615525E-2</c:v>
                </c:pt>
                <c:pt idx="18">
                  <c:v>6.0631503027855561E-2</c:v>
                </c:pt>
                <c:pt idx="19">
                  <c:v>6.2342117079562394E-2</c:v>
                </c:pt>
                <c:pt idx="20">
                  <c:v>6.4012109251105315E-2</c:v>
                </c:pt>
                <c:pt idx="21">
                  <c:v>6.5644585681673515E-2</c:v>
                </c:pt>
                <c:pt idx="22">
                  <c:v>6.7242284472289221E-2</c:v>
                </c:pt>
                <c:pt idx="23">
                  <c:v>6.8807633802053569E-2</c:v>
                </c:pt>
                <c:pt idx="24">
                  <c:v>7.0342798763876918E-2</c:v>
                </c:pt>
                <c:pt idx="25">
                  <c:v>7.184971948453657E-2</c:v>
                </c:pt>
                <c:pt idx="26">
                  <c:v>7.3330142432102424E-2</c:v>
                </c:pt>
                <c:pt idx="27">
                  <c:v>7.4785646341485768E-2</c:v>
                </c:pt>
                <c:pt idx="28">
                  <c:v>7.6217663846851497E-2</c:v>
                </c:pt>
                <c:pt idx="29">
                  <c:v>7.7627499658606935E-2</c:v>
                </c:pt>
                <c:pt idx="30">
                  <c:v>7.9119166117725043E-2</c:v>
                </c:pt>
                <c:pt idx="31">
                  <c:v>8.1789033815085149E-2</c:v>
                </c:pt>
                <c:pt idx="32">
                  <c:v>8.4461994845778612E-2</c:v>
                </c:pt>
                <c:pt idx="33">
                  <c:v>8.7138049209805377E-2</c:v>
                </c:pt>
                <c:pt idx="34">
                  <c:v>8.9817196907165484E-2</c:v>
                </c:pt>
                <c:pt idx="35">
                  <c:v>9.2499437937858947E-2</c:v>
                </c:pt>
                <c:pt idx="36">
                  <c:v>9.5184772301885712E-2</c:v>
                </c:pt>
                <c:pt idx="37">
                  <c:v>9.7873199999245819E-2</c:v>
                </c:pt>
                <c:pt idx="38">
                  <c:v>0.10056472102993928</c:v>
                </c:pt>
                <c:pt idx="39">
                  <c:v>0.10325933539396603</c:v>
                </c:pt>
                <c:pt idx="40">
                  <c:v>0.10595704309132616</c:v>
                </c:pt>
                <c:pt idx="41">
                  <c:v>0.10865784412201961</c:v>
                </c:pt>
                <c:pt idx="42">
                  <c:v>0.11136173848604636</c:v>
                </c:pt>
                <c:pt idx="43">
                  <c:v>0.11406872618340651</c:v>
                </c:pt>
                <c:pt idx="44">
                  <c:v>0.11677880721409993</c:v>
                </c:pt>
                <c:pt idx="45">
                  <c:v>0.11949198157812671</c:v>
                </c:pt>
                <c:pt idx="46">
                  <c:v>0.12220824927548685</c:v>
                </c:pt>
                <c:pt idx="47">
                  <c:v>0.12492761030618028</c:v>
                </c:pt>
                <c:pt idx="48">
                  <c:v>0.12765006467020704</c:v>
                </c:pt>
                <c:pt idx="49">
                  <c:v>0.13037561236756717</c:v>
                </c:pt>
                <c:pt idx="50">
                  <c:v>0.13310425339826057</c:v>
                </c:pt>
                <c:pt idx="51">
                  <c:v>0.13583598776228739</c:v>
                </c:pt>
                <c:pt idx="52">
                  <c:v>0.1385708154596475</c:v>
                </c:pt>
                <c:pt idx="53">
                  <c:v>0.14130873649034092</c:v>
                </c:pt>
                <c:pt idx="54">
                  <c:v>0.14404975085436775</c:v>
                </c:pt>
                <c:pt idx="55">
                  <c:v>0.14679385855172786</c:v>
                </c:pt>
                <c:pt idx="56">
                  <c:v>0.14954105958242128</c:v>
                </c:pt>
                <c:pt idx="57">
                  <c:v>0.15229135394644808</c:v>
                </c:pt>
                <c:pt idx="58">
                  <c:v>0.15504474164380816</c:v>
                </c:pt>
                <c:pt idx="59">
                  <c:v>0.15780122267450158</c:v>
                </c:pt>
                <c:pt idx="60">
                  <c:v>0.16056079703852838</c:v>
                </c:pt>
                <c:pt idx="61">
                  <c:v>0.16332346473588849</c:v>
                </c:pt>
                <c:pt idx="62">
                  <c:v>0.16608922576658194</c:v>
                </c:pt>
                <c:pt idx="63">
                  <c:v>0.16885808013060871</c:v>
                </c:pt>
                <c:pt idx="64">
                  <c:v>0.17163002782796885</c:v>
                </c:pt>
                <c:pt idx="65">
                  <c:v>0.17440506885866228</c:v>
                </c:pt>
                <c:pt idx="66">
                  <c:v>0.17718320322268905</c:v>
                </c:pt>
                <c:pt idx="67">
                  <c:v>0.17996443092004918</c:v>
                </c:pt>
                <c:pt idx="68">
                  <c:v>0.18274875195074261</c:v>
                </c:pt>
                <c:pt idx="69">
                  <c:v>0.18553616631476938</c:v>
                </c:pt>
                <c:pt idx="70">
                  <c:v>0.18832667401212955</c:v>
                </c:pt>
                <c:pt idx="71">
                  <c:v>0.19112027504282295</c:v>
                </c:pt>
                <c:pt idx="72">
                  <c:v>0.19391696940684972</c:v>
                </c:pt>
                <c:pt idx="73">
                  <c:v>0.19671675710420983</c:v>
                </c:pt>
                <c:pt idx="74">
                  <c:v>0.19951963813490328</c:v>
                </c:pt>
                <c:pt idx="75">
                  <c:v>0.20232561249893005</c:v>
                </c:pt>
                <c:pt idx="76">
                  <c:v>0.20513468019629022</c:v>
                </c:pt>
                <c:pt idx="77">
                  <c:v>0.20794684122698359</c:v>
                </c:pt>
                <c:pt idx="78">
                  <c:v>0.21076209559101039</c:v>
                </c:pt>
                <c:pt idx="79">
                  <c:v>0.21358044328837056</c:v>
                </c:pt>
                <c:pt idx="80">
                  <c:v>0.21640188431906396</c:v>
                </c:pt>
                <c:pt idx="81">
                  <c:v>0.21922641868309073</c:v>
                </c:pt>
                <c:pt idx="82">
                  <c:v>0.22205404638045087</c:v>
                </c:pt>
                <c:pt idx="83">
                  <c:v>0.2248847674111443</c:v>
                </c:pt>
                <c:pt idx="84">
                  <c:v>0.22771858177517104</c:v>
                </c:pt>
                <c:pt idx="85">
                  <c:v>0.23055548947253118</c:v>
                </c:pt>
                <c:pt idx="86">
                  <c:v>0.23339549050322464</c:v>
                </c:pt>
                <c:pt idx="87">
                  <c:v>0.23623858486725138</c:v>
                </c:pt>
                <c:pt idx="88">
                  <c:v>0.23908477256461153</c:v>
                </c:pt>
                <c:pt idx="89">
                  <c:v>0.24193405359530498</c:v>
                </c:pt>
                <c:pt idx="90">
                  <c:v>0.24478642795933173</c:v>
                </c:pt>
                <c:pt idx="91">
                  <c:v>0.24764189565669187</c:v>
                </c:pt>
                <c:pt idx="92">
                  <c:v>0.25050045668738535</c:v>
                </c:pt>
                <c:pt idx="93">
                  <c:v>0.2533621110514121</c:v>
                </c:pt>
                <c:pt idx="94">
                  <c:v>0.25622685874877221</c:v>
                </c:pt>
                <c:pt idx="95">
                  <c:v>0.2590946997794657</c:v>
                </c:pt>
                <c:pt idx="96">
                  <c:v>0.26196563414349239</c:v>
                </c:pt>
                <c:pt idx="97">
                  <c:v>0.2648396618408525</c:v>
                </c:pt>
                <c:pt idx="98">
                  <c:v>0.26771678287154599</c:v>
                </c:pt>
                <c:pt idx="99">
                  <c:v>0.27059699723557279</c:v>
                </c:pt>
                <c:pt idx="100">
                  <c:v>0.27348030493293279</c:v>
                </c:pt>
                <c:pt idx="101">
                  <c:v>0.27636670596362628</c:v>
                </c:pt>
                <c:pt idx="102">
                  <c:v>0.27925620032765308</c:v>
                </c:pt>
                <c:pt idx="103">
                  <c:v>0.2821487880250132</c:v>
                </c:pt>
                <c:pt idx="104">
                  <c:v>0.28504446905570663</c:v>
                </c:pt>
                <c:pt idx="105">
                  <c:v>0.28794324341973343</c:v>
                </c:pt>
                <c:pt idx="106">
                  <c:v>0.29084511111709355</c:v>
                </c:pt>
                <c:pt idx="107">
                  <c:v>0.29375007214778703</c:v>
                </c:pt>
                <c:pt idx="108">
                  <c:v>0.29665812651181384</c:v>
                </c:pt>
                <c:pt idx="109">
                  <c:v>0.2995692742091739</c:v>
                </c:pt>
                <c:pt idx="110">
                  <c:v>0.30248351523986738</c:v>
                </c:pt>
                <c:pt idx="111">
                  <c:v>0.30540084960389419</c:v>
                </c:pt>
                <c:pt idx="112">
                  <c:v>0.30832127730125419</c:v>
                </c:pt>
                <c:pt idx="113">
                  <c:v>0.31124479833194768</c:v>
                </c:pt>
                <c:pt idx="114">
                  <c:v>0.31417141269597448</c:v>
                </c:pt>
                <c:pt idx="115">
                  <c:v>0.31710112039333455</c:v>
                </c:pt>
                <c:pt idx="116">
                  <c:v>0.32003392142402798</c:v>
                </c:pt>
                <c:pt idx="117">
                  <c:v>0.32296981578805473</c:v>
                </c:pt>
                <c:pt idx="118">
                  <c:v>0.32590880348541479</c:v>
                </c:pt>
                <c:pt idx="119">
                  <c:v>0.32885088451610828</c:v>
                </c:pt>
                <c:pt idx="120">
                  <c:v>0.33179605888013508</c:v>
                </c:pt>
                <c:pt idx="121">
                  <c:v>0.33474432657749525</c:v>
                </c:pt>
                <c:pt idx="122">
                  <c:v>0.33769568760818863</c:v>
                </c:pt>
                <c:pt idx="123">
                  <c:v>0.34065014197221544</c:v>
                </c:pt>
                <c:pt idx="124">
                  <c:v>0.34360768966957556</c:v>
                </c:pt>
                <c:pt idx="125">
                  <c:v>0.34656833070026899</c:v>
                </c:pt>
                <c:pt idx="126">
                  <c:v>0.34953206506429574</c:v>
                </c:pt>
                <c:pt idx="127">
                  <c:v>0.35249889276165591</c:v>
                </c:pt>
                <c:pt idx="128">
                  <c:v>0.35546881379234935</c:v>
                </c:pt>
                <c:pt idx="129">
                  <c:v>0.35844182815637615</c:v>
                </c:pt>
                <c:pt idx="130">
                  <c:v>0.36141793585373622</c:v>
                </c:pt>
                <c:pt idx="131">
                  <c:v>0.36439713688442971</c:v>
                </c:pt>
                <c:pt idx="132">
                  <c:v>0.36737943124845646</c:v>
                </c:pt>
                <c:pt idx="133">
                  <c:v>0.37036481894581658</c:v>
                </c:pt>
                <c:pt idx="134">
                  <c:v>0.37335329997651007</c:v>
                </c:pt>
                <c:pt idx="135">
                  <c:v>0.37634487434053682</c:v>
                </c:pt>
                <c:pt idx="136">
                  <c:v>0.37933954203789688</c:v>
                </c:pt>
                <c:pt idx="137">
                  <c:v>0.38233730306859037</c:v>
                </c:pt>
                <c:pt idx="138">
                  <c:v>0.38533815743261712</c:v>
                </c:pt>
                <c:pt idx="139">
                  <c:v>0.38834210512997724</c:v>
                </c:pt>
                <c:pt idx="140">
                  <c:v>0.39134914616067074</c:v>
                </c:pt>
                <c:pt idx="141">
                  <c:v>0.39435928052469749</c:v>
                </c:pt>
                <c:pt idx="142">
                  <c:v>0.39737250822205755</c:v>
                </c:pt>
                <c:pt idx="143">
                  <c:v>0.40038882925275093</c:v>
                </c:pt>
                <c:pt idx="144">
                  <c:v>0.40340824361677774</c:v>
                </c:pt>
                <c:pt idx="145">
                  <c:v>0.40643075131413792</c:v>
                </c:pt>
                <c:pt idx="146">
                  <c:v>0.40945635234483135</c:v>
                </c:pt>
                <c:pt idx="147">
                  <c:v>0.41248504670885816</c:v>
                </c:pt>
                <c:pt idx="148">
                  <c:v>0.41551683440621823</c:v>
                </c:pt>
                <c:pt idx="149">
                  <c:v>0.41855171543691161</c:v>
                </c:pt>
                <c:pt idx="150">
                  <c:v>0.42158968980093847</c:v>
                </c:pt>
              </c:numCache>
            </c:numRef>
          </c:yVal>
          <c:smooth val="1"/>
          <c:extLst>
            <c:ext xmlns:c16="http://schemas.microsoft.com/office/drawing/2014/chart" uri="{C3380CC4-5D6E-409C-BE32-E72D297353CC}">
              <c16:uniqueId val="{00000001-A180-432B-A347-F5CCD23FB4B3}"/>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Eff_vs_IOUT!$BU$7:$BU$157</c:f>
              <c:numCache>
                <c:formatCode>General</c:formatCode>
                <c:ptCount val="151"/>
                <c:pt idx="0">
                  <c:v>0</c:v>
                </c:pt>
                <c:pt idx="1">
                  <c:v>1.9448665533052606E-5</c:v>
                </c:pt>
                <c:pt idx="2">
                  <c:v>5.5009133133802297E-5</c:v>
                </c:pt>
                <c:pt idx="3">
                  <c:v>1.0105823052798224E-4</c:v>
                </c:pt>
                <c:pt idx="4">
                  <c:v>1.555893242644209E-4</c:v>
                </c:pt>
                <c:pt idx="5">
                  <c:v>2.1744269101781402E-4</c:v>
                </c:pt>
                <c:pt idx="6">
                  <c:v>2.8583584040419861E-4</c:v>
                </c:pt>
                <c:pt idx="7">
                  <c:v>3.6019432632771462E-4</c:v>
                </c:pt>
                <c:pt idx="8">
                  <c:v>4.4007306507041854E-4</c:v>
                </c:pt>
                <c:pt idx="9">
                  <c:v>5.2511396939242041E-4</c:v>
                </c:pt>
                <c:pt idx="10">
                  <c:v>6.1502080535258993E-4</c:v>
                </c:pt>
                <c:pt idx="11">
                  <c:v>7.0954318870878187E-4</c:v>
                </c:pt>
                <c:pt idx="12">
                  <c:v>8.0846584422385789E-4</c:v>
                </c:pt>
                <c:pt idx="13">
                  <c:v>9.1160109064401459E-4</c:v>
                </c:pt>
                <c:pt idx="14">
                  <c:v>1.0187834027649888E-3</c:v>
                </c:pt>
                <c:pt idx="15">
                  <c:v>1.1298653657320639E-3</c:v>
                </c:pt>
                <c:pt idx="16">
                  <c:v>1.2447145941153668E-3</c:v>
                </c:pt>
                <c:pt idx="17">
                  <c:v>1.3632113385914542E-3</c:v>
                </c:pt>
                <c:pt idx="18">
                  <c:v>1.4852465946126627E-3</c:v>
                </c:pt>
                <c:pt idx="19">
                  <c:v>1.6107205852606791E-3</c:v>
                </c:pt>
                <c:pt idx="20">
                  <c:v>1.7395415281425118E-3</c:v>
                </c:pt>
                <c:pt idx="21">
                  <c:v>1.8716246213929368E-3</c:v>
                </c:pt>
                <c:pt idx="22">
                  <c:v>2.0068912011228235E-3</c:v>
                </c:pt>
                <c:pt idx="23">
                  <c:v>2.145268034744924E-3</c:v>
                </c:pt>
                <c:pt idx="24">
                  <c:v>2.2866867232335885E-3</c:v>
                </c:pt>
                <c:pt idx="25">
                  <c:v>2.4310831916315757E-3</c:v>
                </c:pt>
                <c:pt idx="26">
                  <c:v>2.5783972517257419E-3</c:v>
                </c:pt>
                <c:pt idx="27">
                  <c:v>2.7285722242555211E-3</c:v>
                </c:pt>
                <c:pt idx="28">
                  <c:v>2.881554610621717E-3</c:v>
                </c:pt>
                <c:pt idx="29">
                  <c:v>3.0372938060554164E-3</c:v>
                </c:pt>
                <c:pt idx="30">
                  <c:v>3.1957503395201444E-3</c:v>
                </c:pt>
                <c:pt idx="31">
                  <c:v>3.3584170061868126E-3</c:v>
                </c:pt>
                <c:pt idx="32">
                  <c:v>3.5264170061868128E-3</c:v>
                </c:pt>
                <c:pt idx="33">
                  <c:v>3.6997503395201459E-3</c:v>
                </c:pt>
                <c:pt idx="34">
                  <c:v>3.878417006186814E-3</c:v>
                </c:pt>
                <c:pt idx="35">
                  <c:v>4.0624170061868145E-3</c:v>
                </c:pt>
                <c:pt idx="36">
                  <c:v>4.2517503395201476E-3</c:v>
                </c:pt>
                <c:pt idx="37">
                  <c:v>4.44641700618681E-3</c:v>
                </c:pt>
                <c:pt idx="38">
                  <c:v>4.6464170061868114E-3</c:v>
                </c:pt>
                <c:pt idx="39">
                  <c:v>4.8517503395201439E-3</c:v>
                </c:pt>
                <c:pt idx="40">
                  <c:v>5.062417006186812E-3</c:v>
                </c:pt>
                <c:pt idx="41">
                  <c:v>5.278417006186812E-3</c:v>
                </c:pt>
                <c:pt idx="42">
                  <c:v>5.4997503395201397E-3</c:v>
                </c:pt>
                <c:pt idx="43">
                  <c:v>5.726417006186809E-3</c:v>
                </c:pt>
                <c:pt idx="44">
                  <c:v>5.9584170061868147E-3</c:v>
                </c:pt>
                <c:pt idx="45">
                  <c:v>6.1957503395201436E-3</c:v>
                </c:pt>
                <c:pt idx="46">
                  <c:v>6.4384170061868107E-3</c:v>
                </c:pt>
                <c:pt idx="47">
                  <c:v>6.686417006186815E-3</c:v>
                </c:pt>
                <c:pt idx="48">
                  <c:v>6.9397503395201444E-3</c:v>
                </c:pt>
                <c:pt idx="49">
                  <c:v>7.1984170061868153E-3</c:v>
                </c:pt>
                <c:pt idx="50">
                  <c:v>7.4624170061868113E-3</c:v>
                </c:pt>
                <c:pt idx="51">
                  <c:v>7.7317503395201428E-3</c:v>
                </c:pt>
                <c:pt idx="52">
                  <c:v>8.0064170061868133E-3</c:v>
                </c:pt>
                <c:pt idx="53">
                  <c:v>8.2864170061868071E-3</c:v>
                </c:pt>
                <c:pt idx="54">
                  <c:v>8.5717503395201476E-3</c:v>
                </c:pt>
                <c:pt idx="55">
                  <c:v>8.8624170061868141E-3</c:v>
                </c:pt>
                <c:pt idx="56">
                  <c:v>9.15841700618681E-3</c:v>
                </c:pt>
                <c:pt idx="57">
                  <c:v>9.4597503395201423E-3</c:v>
                </c:pt>
                <c:pt idx="58">
                  <c:v>9.7664170061868127E-3</c:v>
                </c:pt>
                <c:pt idx="59">
                  <c:v>1.0078417006186812E-2</c:v>
                </c:pt>
                <c:pt idx="60">
                  <c:v>1.0395750339520143E-2</c:v>
                </c:pt>
                <c:pt idx="61">
                  <c:v>1.0718417006186809E-2</c:v>
                </c:pt>
                <c:pt idx="62">
                  <c:v>1.1046417006186814E-2</c:v>
                </c:pt>
                <c:pt idx="63">
                  <c:v>1.1379750339520142E-2</c:v>
                </c:pt>
                <c:pt idx="64">
                  <c:v>1.1718417006186812E-2</c:v>
                </c:pt>
                <c:pt idx="65">
                  <c:v>1.2062417006186816E-2</c:v>
                </c:pt>
                <c:pt idx="66">
                  <c:v>1.2411750339520142E-2</c:v>
                </c:pt>
                <c:pt idx="67">
                  <c:v>1.2766417006186808E-2</c:v>
                </c:pt>
                <c:pt idx="68">
                  <c:v>1.3126417006186816E-2</c:v>
                </c:pt>
                <c:pt idx="69">
                  <c:v>1.3491750339520143E-2</c:v>
                </c:pt>
                <c:pt idx="70">
                  <c:v>1.3862417006186812E-2</c:v>
                </c:pt>
                <c:pt idx="71">
                  <c:v>1.4238417006186809E-2</c:v>
                </c:pt>
                <c:pt idx="72">
                  <c:v>1.4619750339520145E-2</c:v>
                </c:pt>
                <c:pt idx="73">
                  <c:v>1.5006417006186807E-2</c:v>
                </c:pt>
                <c:pt idx="74">
                  <c:v>1.5398417006186807E-2</c:v>
                </c:pt>
                <c:pt idx="75">
                  <c:v>1.5795750339520145E-2</c:v>
                </c:pt>
                <c:pt idx="76">
                  <c:v>1.6198417006186818E-2</c:v>
                </c:pt>
                <c:pt idx="77">
                  <c:v>1.6606417006186817E-2</c:v>
                </c:pt>
                <c:pt idx="78">
                  <c:v>1.7019750339520145E-2</c:v>
                </c:pt>
                <c:pt idx="79">
                  <c:v>1.7438417006186827E-2</c:v>
                </c:pt>
                <c:pt idx="80">
                  <c:v>1.7862417006186817E-2</c:v>
                </c:pt>
                <c:pt idx="81">
                  <c:v>1.8291750339520147E-2</c:v>
                </c:pt>
                <c:pt idx="82">
                  <c:v>1.8726417006186817E-2</c:v>
                </c:pt>
                <c:pt idx="83">
                  <c:v>1.916641700618681E-2</c:v>
                </c:pt>
                <c:pt idx="84">
                  <c:v>1.9611750339520142E-2</c:v>
                </c:pt>
                <c:pt idx="85">
                  <c:v>2.0062417006186814E-2</c:v>
                </c:pt>
                <c:pt idx="86">
                  <c:v>2.0518417006186809E-2</c:v>
                </c:pt>
                <c:pt idx="87">
                  <c:v>2.0979750339520143E-2</c:v>
                </c:pt>
                <c:pt idx="88">
                  <c:v>2.1446417006186817E-2</c:v>
                </c:pt>
                <c:pt idx="89">
                  <c:v>2.1918417006186807E-2</c:v>
                </c:pt>
                <c:pt idx="90">
                  <c:v>2.239575033952014E-2</c:v>
                </c:pt>
                <c:pt idx="91">
                  <c:v>2.2878417006186806E-2</c:v>
                </c:pt>
                <c:pt idx="92">
                  <c:v>2.3366417006186819E-2</c:v>
                </c:pt>
                <c:pt idx="93">
                  <c:v>2.3859750339520147E-2</c:v>
                </c:pt>
                <c:pt idx="94">
                  <c:v>2.4358417006186812E-2</c:v>
                </c:pt>
                <c:pt idx="95">
                  <c:v>2.4862417006186823E-2</c:v>
                </c:pt>
                <c:pt idx="96">
                  <c:v>2.5371750339520147E-2</c:v>
                </c:pt>
                <c:pt idx="97">
                  <c:v>2.5886417006186806E-2</c:v>
                </c:pt>
                <c:pt idx="98">
                  <c:v>2.640641700618682E-2</c:v>
                </c:pt>
                <c:pt idx="99">
                  <c:v>2.6931750339520149E-2</c:v>
                </c:pt>
                <c:pt idx="100">
                  <c:v>2.7462417006186814E-2</c:v>
                </c:pt>
                <c:pt idx="101">
                  <c:v>2.7998417006186813E-2</c:v>
                </c:pt>
                <c:pt idx="102">
                  <c:v>2.8539750339520154E-2</c:v>
                </c:pt>
                <c:pt idx="103">
                  <c:v>2.9086417006186818E-2</c:v>
                </c:pt>
                <c:pt idx="104">
                  <c:v>2.9638417006186819E-2</c:v>
                </c:pt>
                <c:pt idx="105">
                  <c:v>3.0195750339520155E-2</c:v>
                </c:pt>
                <c:pt idx="106">
                  <c:v>3.0758417006186818E-2</c:v>
                </c:pt>
                <c:pt idx="107">
                  <c:v>3.1326417006186824E-2</c:v>
                </c:pt>
                <c:pt idx="108">
                  <c:v>3.1899750339520153E-2</c:v>
                </c:pt>
                <c:pt idx="109">
                  <c:v>3.247841700618681E-2</c:v>
                </c:pt>
                <c:pt idx="110">
                  <c:v>3.3062417006186819E-2</c:v>
                </c:pt>
                <c:pt idx="111">
                  <c:v>3.3651750339520156E-2</c:v>
                </c:pt>
                <c:pt idx="112">
                  <c:v>3.4246417006186809E-2</c:v>
                </c:pt>
                <c:pt idx="113">
                  <c:v>3.4846417006186819E-2</c:v>
                </c:pt>
                <c:pt idx="114">
                  <c:v>3.5451750339520159E-2</c:v>
                </c:pt>
                <c:pt idx="115">
                  <c:v>3.6062417006186814E-2</c:v>
                </c:pt>
                <c:pt idx="116">
                  <c:v>3.667841700618682E-2</c:v>
                </c:pt>
                <c:pt idx="117">
                  <c:v>3.7299750339520148E-2</c:v>
                </c:pt>
                <c:pt idx="118">
                  <c:v>3.7926417006186812E-2</c:v>
                </c:pt>
                <c:pt idx="119">
                  <c:v>3.8558417006186826E-2</c:v>
                </c:pt>
                <c:pt idx="120">
                  <c:v>3.9195750339520143E-2</c:v>
                </c:pt>
                <c:pt idx="121">
                  <c:v>3.9838417006186809E-2</c:v>
                </c:pt>
                <c:pt idx="122">
                  <c:v>4.0486417006186812E-2</c:v>
                </c:pt>
                <c:pt idx="123">
                  <c:v>4.1139750339520137E-2</c:v>
                </c:pt>
                <c:pt idx="124">
                  <c:v>4.1798417006186812E-2</c:v>
                </c:pt>
                <c:pt idx="125">
                  <c:v>4.2462417006186803E-2</c:v>
                </c:pt>
                <c:pt idx="126">
                  <c:v>4.3131750339520138E-2</c:v>
                </c:pt>
                <c:pt idx="127">
                  <c:v>4.3806417006186815E-2</c:v>
                </c:pt>
                <c:pt idx="128">
                  <c:v>4.4486417006186808E-2</c:v>
                </c:pt>
                <c:pt idx="129">
                  <c:v>4.5171750339520145E-2</c:v>
                </c:pt>
                <c:pt idx="130">
                  <c:v>4.5862417006186831E-2</c:v>
                </c:pt>
                <c:pt idx="131">
                  <c:v>4.655841700618682E-2</c:v>
                </c:pt>
                <c:pt idx="132">
                  <c:v>4.7259750339520144E-2</c:v>
                </c:pt>
                <c:pt idx="133">
                  <c:v>4.7966417006186826E-2</c:v>
                </c:pt>
                <c:pt idx="134">
                  <c:v>4.867841700618681E-2</c:v>
                </c:pt>
                <c:pt idx="135">
                  <c:v>4.9395750339520143E-2</c:v>
                </c:pt>
                <c:pt idx="136">
                  <c:v>5.011841700618682E-2</c:v>
                </c:pt>
                <c:pt idx="137">
                  <c:v>5.0846417006186813E-2</c:v>
                </c:pt>
                <c:pt idx="138">
                  <c:v>5.1579750339520149E-2</c:v>
                </c:pt>
                <c:pt idx="139">
                  <c:v>5.2318417006186835E-2</c:v>
                </c:pt>
                <c:pt idx="140">
                  <c:v>5.3062417006186822E-2</c:v>
                </c:pt>
                <c:pt idx="141">
                  <c:v>5.3811750339520147E-2</c:v>
                </c:pt>
                <c:pt idx="142">
                  <c:v>5.45664170061868E-2</c:v>
                </c:pt>
                <c:pt idx="143">
                  <c:v>5.5326417006186797E-2</c:v>
                </c:pt>
                <c:pt idx="144">
                  <c:v>5.6091750339520137E-2</c:v>
                </c:pt>
                <c:pt idx="145">
                  <c:v>5.6862417006186806E-2</c:v>
                </c:pt>
                <c:pt idx="146">
                  <c:v>5.7638417006186798E-2</c:v>
                </c:pt>
                <c:pt idx="147">
                  <c:v>5.8419750339520148E-2</c:v>
                </c:pt>
                <c:pt idx="148">
                  <c:v>5.9206417006186812E-2</c:v>
                </c:pt>
                <c:pt idx="149">
                  <c:v>5.9998417006186806E-2</c:v>
                </c:pt>
                <c:pt idx="150">
                  <c:v>6.0795750339520165E-2</c:v>
                </c:pt>
              </c:numCache>
            </c:numRef>
          </c:yVal>
          <c:smooth val="1"/>
          <c:extLst>
            <c:ext xmlns:c16="http://schemas.microsoft.com/office/drawing/2014/chart" uri="{C3380CC4-5D6E-409C-BE32-E72D297353CC}">
              <c16:uniqueId val="{00000002-A180-432B-A347-F5CCD23FB4B3}"/>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Eff_vs_IOUT!$AY$8:$AY$157</c:f>
              <c:numCache>
                <c:formatCode>General</c:formatCode>
                <c:ptCount val="150"/>
                <c:pt idx="0">
                  <c:v>0.19400000000000003</c:v>
                </c:pt>
                <c:pt idx="1">
                  <c:v>0.19600000000000004</c:v>
                </c:pt>
                <c:pt idx="2">
                  <c:v>0.19800000000000004</c:v>
                </c:pt>
                <c:pt idx="3">
                  <c:v>0.20000000000000004</c:v>
                </c:pt>
                <c:pt idx="4">
                  <c:v>0.20200000000000004</c:v>
                </c:pt>
                <c:pt idx="5">
                  <c:v>0.20400000000000004</c:v>
                </c:pt>
                <c:pt idx="6">
                  <c:v>0.20600000000000004</c:v>
                </c:pt>
                <c:pt idx="7">
                  <c:v>0.20800000000000002</c:v>
                </c:pt>
                <c:pt idx="8">
                  <c:v>0.21000000000000002</c:v>
                </c:pt>
                <c:pt idx="9">
                  <c:v>0.21200000000000002</c:v>
                </c:pt>
                <c:pt idx="10">
                  <c:v>0.21400000000000002</c:v>
                </c:pt>
                <c:pt idx="11">
                  <c:v>0.21600000000000003</c:v>
                </c:pt>
                <c:pt idx="12">
                  <c:v>0.21800000000000003</c:v>
                </c:pt>
                <c:pt idx="13">
                  <c:v>0.22000000000000003</c:v>
                </c:pt>
                <c:pt idx="14">
                  <c:v>0.22200000000000003</c:v>
                </c:pt>
                <c:pt idx="15">
                  <c:v>0.22400000000000003</c:v>
                </c:pt>
                <c:pt idx="16">
                  <c:v>0.22600000000000003</c:v>
                </c:pt>
                <c:pt idx="17">
                  <c:v>0.22800000000000004</c:v>
                </c:pt>
                <c:pt idx="18">
                  <c:v>0.23000000000000004</c:v>
                </c:pt>
                <c:pt idx="19">
                  <c:v>0.23200000000000004</c:v>
                </c:pt>
                <c:pt idx="20">
                  <c:v>0.23400000000000004</c:v>
                </c:pt>
                <c:pt idx="21">
                  <c:v>0.23600000000000004</c:v>
                </c:pt>
                <c:pt idx="22">
                  <c:v>0.23800000000000004</c:v>
                </c:pt>
                <c:pt idx="23">
                  <c:v>0.24000000000000005</c:v>
                </c:pt>
                <c:pt idx="24">
                  <c:v>0.24200000000000002</c:v>
                </c:pt>
                <c:pt idx="25">
                  <c:v>0.24400000000000002</c:v>
                </c:pt>
                <c:pt idx="26">
                  <c:v>0.24600000000000005</c:v>
                </c:pt>
                <c:pt idx="27">
                  <c:v>0.24800000000000003</c:v>
                </c:pt>
                <c:pt idx="28">
                  <c:v>0.25</c:v>
                </c:pt>
                <c:pt idx="29">
                  <c:v>0.252</c:v>
                </c:pt>
                <c:pt idx="30">
                  <c:v>0.254</c:v>
                </c:pt>
                <c:pt idx="31">
                  <c:v>0.25600000000000001</c:v>
                </c:pt>
                <c:pt idx="32">
                  <c:v>0.25800000000000001</c:v>
                </c:pt>
                <c:pt idx="33">
                  <c:v>0.26</c:v>
                </c:pt>
                <c:pt idx="34">
                  <c:v>0.26200000000000001</c:v>
                </c:pt>
                <c:pt idx="35">
                  <c:v>0.26400000000000001</c:v>
                </c:pt>
                <c:pt idx="36">
                  <c:v>0.26600000000000001</c:v>
                </c:pt>
                <c:pt idx="37">
                  <c:v>0.26800000000000002</c:v>
                </c:pt>
                <c:pt idx="38">
                  <c:v>0.27</c:v>
                </c:pt>
                <c:pt idx="39">
                  <c:v>0.27200000000000002</c:v>
                </c:pt>
                <c:pt idx="40">
                  <c:v>0.27400000000000002</c:v>
                </c:pt>
                <c:pt idx="41">
                  <c:v>0.27600000000000002</c:v>
                </c:pt>
                <c:pt idx="42">
                  <c:v>0.27800000000000002</c:v>
                </c:pt>
                <c:pt idx="43">
                  <c:v>0.28000000000000003</c:v>
                </c:pt>
                <c:pt idx="44">
                  <c:v>0.28200000000000003</c:v>
                </c:pt>
                <c:pt idx="45">
                  <c:v>0.28400000000000003</c:v>
                </c:pt>
                <c:pt idx="46">
                  <c:v>0.28600000000000003</c:v>
                </c:pt>
                <c:pt idx="47">
                  <c:v>0.28800000000000003</c:v>
                </c:pt>
                <c:pt idx="48">
                  <c:v>0.29000000000000004</c:v>
                </c:pt>
                <c:pt idx="49">
                  <c:v>0.29200000000000004</c:v>
                </c:pt>
                <c:pt idx="50">
                  <c:v>0.29400000000000004</c:v>
                </c:pt>
                <c:pt idx="51">
                  <c:v>0.29600000000000004</c:v>
                </c:pt>
                <c:pt idx="52">
                  <c:v>0.29800000000000004</c:v>
                </c:pt>
                <c:pt idx="53">
                  <c:v>0.30000000000000004</c:v>
                </c:pt>
                <c:pt idx="54">
                  <c:v>0.30200000000000005</c:v>
                </c:pt>
                <c:pt idx="55">
                  <c:v>0.30400000000000005</c:v>
                </c:pt>
                <c:pt idx="56">
                  <c:v>0.30600000000000005</c:v>
                </c:pt>
                <c:pt idx="57">
                  <c:v>0.30800000000000005</c:v>
                </c:pt>
                <c:pt idx="58">
                  <c:v>0.31000000000000005</c:v>
                </c:pt>
                <c:pt idx="59">
                  <c:v>0.312</c:v>
                </c:pt>
                <c:pt idx="60">
                  <c:v>0.31400000000000006</c:v>
                </c:pt>
                <c:pt idx="61">
                  <c:v>0.31600000000000006</c:v>
                </c:pt>
                <c:pt idx="62">
                  <c:v>0.31800000000000006</c:v>
                </c:pt>
                <c:pt idx="63">
                  <c:v>0.32000000000000006</c:v>
                </c:pt>
                <c:pt idx="64">
                  <c:v>0.32200000000000006</c:v>
                </c:pt>
                <c:pt idx="65">
                  <c:v>0.32400000000000007</c:v>
                </c:pt>
                <c:pt idx="66">
                  <c:v>0.32600000000000007</c:v>
                </c:pt>
                <c:pt idx="67">
                  <c:v>0.32800000000000007</c:v>
                </c:pt>
                <c:pt idx="68">
                  <c:v>0.33000000000000007</c:v>
                </c:pt>
                <c:pt idx="69">
                  <c:v>0.33200000000000007</c:v>
                </c:pt>
                <c:pt idx="70">
                  <c:v>0.33400000000000002</c:v>
                </c:pt>
                <c:pt idx="71">
                  <c:v>0.33600000000000002</c:v>
                </c:pt>
                <c:pt idx="72">
                  <c:v>0.33800000000000002</c:v>
                </c:pt>
                <c:pt idx="73">
                  <c:v>0.34</c:v>
                </c:pt>
                <c:pt idx="74">
                  <c:v>0.34200000000000003</c:v>
                </c:pt>
                <c:pt idx="75">
                  <c:v>0.34400000000000003</c:v>
                </c:pt>
                <c:pt idx="76">
                  <c:v>0.34600000000000003</c:v>
                </c:pt>
                <c:pt idx="77">
                  <c:v>0.34800000000000003</c:v>
                </c:pt>
                <c:pt idx="78">
                  <c:v>0.35000000000000003</c:v>
                </c:pt>
                <c:pt idx="79">
                  <c:v>0.35200000000000004</c:v>
                </c:pt>
                <c:pt idx="80">
                  <c:v>0.35400000000000004</c:v>
                </c:pt>
                <c:pt idx="81">
                  <c:v>0.35600000000000004</c:v>
                </c:pt>
                <c:pt idx="82">
                  <c:v>0.35800000000000004</c:v>
                </c:pt>
                <c:pt idx="83">
                  <c:v>0.36</c:v>
                </c:pt>
                <c:pt idx="84">
                  <c:v>0.36199999999999999</c:v>
                </c:pt>
                <c:pt idx="85">
                  <c:v>0.36400000000000005</c:v>
                </c:pt>
                <c:pt idx="86">
                  <c:v>0.36599999999999999</c:v>
                </c:pt>
                <c:pt idx="87">
                  <c:v>0.36799999999999999</c:v>
                </c:pt>
                <c:pt idx="88">
                  <c:v>0.37000000000000005</c:v>
                </c:pt>
                <c:pt idx="89">
                  <c:v>0.372</c:v>
                </c:pt>
                <c:pt idx="90">
                  <c:v>0.374</c:v>
                </c:pt>
                <c:pt idx="91">
                  <c:v>0.37600000000000006</c:v>
                </c:pt>
                <c:pt idx="92">
                  <c:v>0.378</c:v>
                </c:pt>
                <c:pt idx="93">
                  <c:v>0.38</c:v>
                </c:pt>
                <c:pt idx="94">
                  <c:v>0.38200000000000006</c:v>
                </c:pt>
                <c:pt idx="95">
                  <c:v>0.38400000000000001</c:v>
                </c:pt>
                <c:pt idx="96">
                  <c:v>0.38600000000000001</c:v>
                </c:pt>
                <c:pt idx="97">
                  <c:v>0.38800000000000001</c:v>
                </c:pt>
                <c:pt idx="98">
                  <c:v>0.39</c:v>
                </c:pt>
                <c:pt idx="99">
                  <c:v>0.39200000000000002</c:v>
                </c:pt>
                <c:pt idx="100">
                  <c:v>0.39400000000000002</c:v>
                </c:pt>
                <c:pt idx="101">
                  <c:v>0.39600000000000002</c:v>
                </c:pt>
                <c:pt idx="102">
                  <c:v>0.39800000000000002</c:v>
                </c:pt>
                <c:pt idx="103">
                  <c:v>0.4</c:v>
                </c:pt>
                <c:pt idx="104">
                  <c:v>0.40200000000000002</c:v>
                </c:pt>
                <c:pt idx="105">
                  <c:v>0.40400000000000003</c:v>
                </c:pt>
                <c:pt idx="106">
                  <c:v>0.40600000000000003</c:v>
                </c:pt>
                <c:pt idx="107">
                  <c:v>0.40800000000000003</c:v>
                </c:pt>
                <c:pt idx="108">
                  <c:v>0.41000000000000003</c:v>
                </c:pt>
                <c:pt idx="109">
                  <c:v>0.41200000000000003</c:v>
                </c:pt>
                <c:pt idx="110">
                  <c:v>0.41400000000000003</c:v>
                </c:pt>
                <c:pt idx="111">
                  <c:v>0.41600000000000004</c:v>
                </c:pt>
                <c:pt idx="112">
                  <c:v>0.41800000000000004</c:v>
                </c:pt>
                <c:pt idx="113">
                  <c:v>0.42000000000000004</c:v>
                </c:pt>
                <c:pt idx="114">
                  <c:v>0.42200000000000004</c:v>
                </c:pt>
                <c:pt idx="115">
                  <c:v>0.42400000000000004</c:v>
                </c:pt>
                <c:pt idx="116">
                  <c:v>0.42599999999999999</c:v>
                </c:pt>
                <c:pt idx="117">
                  <c:v>0.42800000000000005</c:v>
                </c:pt>
                <c:pt idx="118">
                  <c:v>0.43000000000000005</c:v>
                </c:pt>
                <c:pt idx="119">
                  <c:v>0.432</c:v>
                </c:pt>
                <c:pt idx="120">
                  <c:v>0.43400000000000005</c:v>
                </c:pt>
                <c:pt idx="121">
                  <c:v>0.43600000000000005</c:v>
                </c:pt>
                <c:pt idx="122">
                  <c:v>0.438</c:v>
                </c:pt>
                <c:pt idx="123">
                  <c:v>0.44000000000000006</c:v>
                </c:pt>
                <c:pt idx="124">
                  <c:v>0.44200000000000006</c:v>
                </c:pt>
                <c:pt idx="125">
                  <c:v>0.44400000000000006</c:v>
                </c:pt>
                <c:pt idx="126">
                  <c:v>0.44600000000000006</c:v>
                </c:pt>
                <c:pt idx="127">
                  <c:v>0.44800000000000006</c:v>
                </c:pt>
                <c:pt idx="128">
                  <c:v>0.45000000000000007</c:v>
                </c:pt>
                <c:pt idx="129">
                  <c:v>0.45200000000000007</c:v>
                </c:pt>
                <c:pt idx="130">
                  <c:v>0.45400000000000007</c:v>
                </c:pt>
                <c:pt idx="131">
                  <c:v>0.45600000000000007</c:v>
                </c:pt>
                <c:pt idx="132">
                  <c:v>0.45800000000000007</c:v>
                </c:pt>
                <c:pt idx="133">
                  <c:v>0.46000000000000008</c:v>
                </c:pt>
                <c:pt idx="134">
                  <c:v>0.46200000000000008</c:v>
                </c:pt>
                <c:pt idx="135">
                  <c:v>0.46400000000000008</c:v>
                </c:pt>
                <c:pt idx="136">
                  <c:v>0.46600000000000008</c:v>
                </c:pt>
                <c:pt idx="137">
                  <c:v>0.46800000000000008</c:v>
                </c:pt>
                <c:pt idx="138">
                  <c:v>0.47000000000000008</c:v>
                </c:pt>
                <c:pt idx="139">
                  <c:v>0.47200000000000009</c:v>
                </c:pt>
                <c:pt idx="140">
                  <c:v>0.47399999999999998</c:v>
                </c:pt>
                <c:pt idx="141">
                  <c:v>0.47599999999999998</c:v>
                </c:pt>
                <c:pt idx="142">
                  <c:v>0.47799999999999998</c:v>
                </c:pt>
                <c:pt idx="143">
                  <c:v>0.48</c:v>
                </c:pt>
                <c:pt idx="144">
                  <c:v>0.48199999999999998</c:v>
                </c:pt>
                <c:pt idx="145">
                  <c:v>0.48399999999999999</c:v>
                </c:pt>
                <c:pt idx="146">
                  <c:v>0.48599999999999999</c:v>
                </c:pt>
                <c:pt idx="147">
                  <c:v>0.48799999999999999</c:v>
                </c:pt>
                <c:pt idx="148">
                  <c:v>0.49</c:v>
                </c:pt>
                <c:pt idx="149">
                  <c:v>0.49199999999999999</c:v>
                </c:pt>
              </c:numCache>
            </c:numRef>
          </c:yVal>
          <c:smooth val="1"/>
          <c:extLst>
            <c:ext xmlns:c16="http://schemas.microsoft.com/office/drawing/2014/chart" uri="{C3380CC4-5D6E-409C-BE32-E72D297353CC}">
              <c16:uniqueId val="{00000003-A180-432B-A347-F5CCD23FB4B3}"/>
            </c:ext>
          </c:extLst>
        </c:ser>
        <c:ser>
          <c:idx val="4"/>
          <c:order val="4"/>
          <c:tx>
            <c:v>D2</c:v>
          </c:tx>
          <c:marker>
            <c:symbol val="none"/>
          </c:marker>
          <c:xVal>
            <c:numRef>
              <c:f>Eff_vs_IOUT!$R$8:$R$157</c:f>
              <c:numCache>
                <c:formatCode>General</c:formatCode>
                <c:ptCount val="150"/>
                <c:pt idx="0">
                  <c:v>0.08</c:v>
                </c:pt>
                <c:pt idx="1">
                  <c:v>0.16</c:v>
                </c:pt>
                <c:pt idx="2">
                  <c:v>0.24</c:v>
                </c:pt>
                <c:pt idx="3">
                  <c:v>0.32</c:v>
                </c:pt>
                <c:pt idx="4">
                  <c:v>0.4</c:v>
                </c:pt>
                <c:pt idx="5">
                  <c:v>0.48</c:v>
                </c:pt>
                <c:pt idx="6">
                  <c:v>0.56000000000000005</c:v>
                </c:pt>
                <c:pt idx="7">
                  <c:v>0.64</c:v>
                </c:pt>
                <c:pt idx="8">
                  <c:v>0.72</c:v>
                </c:pt>
                <c:pt idx="9">
                  <c:v>0.8</c:v>
                </c:pt>
                <c:pt idx="10">
                  <c:v>0.88</c:v>
                </c:pt>
                <c:pt idx="11">
                  <c:v>0.96</c:v>
                </c:pt>
                <c:pt idx="12">
                  <c:v>1.04</c:v>
                </c:pt>
                <c:pt idx="13">
                  <c:v>1.1200000000000001</c:v>
                </c:pt>
                <c:pt idx="14">
                  <c:v>1.2</c:v>
                </c:pt>
                <c:pt idx="15">
                  <c:v>1.28</c:v>
                </c:pt>
                <c:pt idx="16">
                  <c:v>1.36</c:v>
                </c:pt>
                <c:pt idx="17">
                  <c:v>1.44</c:v>
                </c:pt>
                <c:pt idx="18">
                  <c:v>1.52</c:v>
                </c:pt>
                <c:pt idx="19">
                  <c:v>1.6</c:v>
                </c:pt>
                <c:pt idx="20">
                  <c:v>1.68</c:v>
                </c:pt>
                <c:pt idx="21">
                  <c:v>1.76</c:v>
                </c:pt>
                <c:pt idx="22">
                  <c:v>1.84</c:v>
                </c:pt>
                <c:pt idx="23">
                  <c:v>1.92</c:v>
                </c:pt>
                <c:pt idx="24">
                  <c:v>2</c:v>
                </c:pt>
                <c:pt idx="25">
                  <c:v>2.08</c:v>
                </c:pt>
                <c:pt idx="26">
                  <c:v>2.16</c:v>
                </c:pt>
                <c:pt idx="27">
                  <c:v>2.2400000000000002</c:v>
                </c:pt>
                <c:pt idx="28">
                  <c:v>2.3199999999999998</c:v>
                </c:pt>
                <c:pt idx="29">
                  <c:v>2.4</c:v>
                </c:pt>
                <c:pt idx="30">
                  <c:v>2.48</c:v>
                </c:pt>
                <c:pt idx="31">
                  <c:v>2.56</c:v>
                </c:pt>
                <c:pt idx="32">
                  <c:v>2.64</c:v>
                </c:pt>
                <c:pt idx="33">
                  <c:v>2.72</c:v>
                </c:pt>
                <c:pt idx="34">
                  <c:v>2.8000000000000003</c:v>
                </c:pt>
                <c:pt idx="35">
                  <c:v>2.88</c:v>
                </c:pt>
                <c:pt idx="36">
                  <c:v>2.96</c:v>
                </c:pt>
                <c:pt idx="37">
                  <c:v>3.04</c:v>
                </c:pt>
                <c:pt idx="38">
                  <c:v>3.12</c:v>
                </c:pt>
                <c:pt idx="39">
                  <c:v>3.2</c:v>
                </c:pt>
                <c:pt idx="40">
                  <c:v>3.2800000000000002</c:v>
                </c:pt>
                <c:pt idx="41">
                  <c:v>3.36</c:v>
                </c:pt>
                <c:pt idx="42">
                  <c:v>3.44</c:v>
                </c:pt>
                <c:pt idx="43">
                  <c:v>3.52</c:v>
                </c:pt>
                <c:pt idx="44">
                  <c:v>3.6</c:v>
                </c:pt>
                <c:pt idx="45">
                  <c:v>3.68</c:v>
                </c:pt>
                <c:pt idx="46">
                  <c:v>3.7600000000000002</c:v>
                </c:pt>
                <c:pt idx="47">
                  <c:v>3.84</c:v>
                </c:pt>
                <c:pt idx="48">
                  <c:v>3.92</c:v>
                </c:pt>
                <c:pt idx="49">
                  <c:v>4</c:v>
                </c:pt>
                <c:pt idx="50">
                  <c:v>4.08</c:v>
                </c:pt>
                <c:pt idx="51">
                  <c:v>4.16</c:v>
                </c:pt>
                <c:pt idx="52">
                  <c:v>4.24</c:v>
                </c:pt>
                <c:pt idx="53">
                  <c:v>4.32</c:v>
                </c:pt>
                <c:pt idx="54">
                  <c:v>4.4000000000000004</c:v>
                </c:pt>
                <c:pt idx="55">
                  <c:v>4.4800000000000004</c:v>
                </c:pt>
                <c:pt idx="56">
                  <c:v>4.5600000000000005</c:v>
                </c:pt>
                <c:pt idx="57">
                  <c:v>4.6399999999999997</c:v>
                </c:pt>
                <c:pt idx="58">
                  <c:v>4.72</c:v>
                </c:pt>
                <c:pt idx="59">
                  <c:v>4.8</c:v>
                </c:pt>
                <c:pt idx="60">
                  <c:v>4.88</c:v>
                </c:pt>
                <c:pt idx="61">
                  <c:v>4.96</c:v>
                </c:pt>
                <c:pt idx="62">
                  <c:v>5.04</c:v>
                </c:pt>
                <c:pt idx="63">
                  <c:v>5.12</c:v>
                </c:pt>
                <c:pt idx="64">
                  <c:v>5.2</c:v>
                </c:pt>
                <c:pt idx="65">
                  <c:v>5.28</c:v>
                </c:pt>
                <c:pt idx="66">
                  <c:v>5.36</c:v>
                </c:pt>
                <c:pt idx="67">
                  <c:v>5.44</c:v>
                </c:pt>
                <c:pt idx="68">
                  <c:v>5.5200000000000005</c:v>
                </c:pt>
                <c:pt idx="69">
                  <c:v>5.6000000000000005</c:v>
                </c:pt>
                <c:pt idx="70">
                  <c:v>5.68</c:v>
                </c:pt>
                <c:pt idx="71">
                  <c:v>5.76</c:v>
                </c:pt>
                <c:pt idx="72">
                  <c:v>5.84</c:v>
                </c:pt>
                <c:pt idx="73">
                  <c:v>5.92</c:v>
                </c:pt>
                <c:pt idx="74">
                  <c:v>6</c:v>
                </c:pt>
                <c:pt idx="75">
                  <c:v>6.08</c:v>
                </c:pt>
                <c:pt idx="76">
                  <c:v>6.16</c:v>
                </c:pt>
                <c:pt idx="77">
                  <c:v>6.24</c:v>
                </c:pt>
                <c:pt idx="78">
                  <c:v>6.32</c:v>
                </c:pt>
                <c:pt idx="79">
                  <c:v>6.4</c:v>
                </c:pt>
                <c:pt idx="80">
                  <c:v>6.48</c:v>
                </c:pt>
                <c:pt idx="81">
                  <c:v>6.5600000000000005</c:v>
                </c:pt>
                <c:pt idx="82">
                  <c:v>6.6400000000000006</c:v>
                </c:pt>
                <c:pt idx="83">
                  <c:v>6.72</c:v>
                </c:pt>
                <c:pt idx="84">
                  <c:v>6.8</c:v>
                </c:pt>
                <c:pt idx="85">
                  <c:v>6.88</c:v>
                </c:pt>
                <c:pt idx="86">
                  <c:v>6.96</c:v>
                </c:pt>
                <c:pt idx="87">
                  <c:v>7.04</c:v>
                </c:pt>
                <c:pt idx="88">
                  <c:v>7.12</c:v>
                </c:pt>
                <c:pt idx="89">
                  <c:v>7.2</c:v>
                </c:pt>
                <c:pt idx="90">
                  <c:v>7.28</c:v>
                </c:pt>
                <c:pt idx="91">
                  <c:v>7.36</c:v>
                </c:pt>
                <c:pt idx="92">
                  <c:v>7.44</c:v>
                </c:pt>
                <c:pt idx="93">
                  <c:v>7.5200000000000005</c:v>
                </c:pt>
                <c:pt idx="94">
                  <c:v>7.6000000000000005</c:v>
                </c:pt>
                <c:pt idx="95">
                  <c:v>7.68</c:v>
                </c:pt>
                <c:pt idx="96">
                  <c:v>7.76</c:v>
                </c:pt>
                <c:pt idx="97">
                  <c:v>7.84</c:v>
                </c:pt>
                <c:pt idx="98">
                  <c:v>7.92</c:v>
                </c:pt>
                <c:pt idx="99">
                  <c:v>8</c:v>
                </c:pt>
                <c:pt idx="100">
                  <c:v>8.08</c:v>
                </c:pt>
                <c:pt idx="101">
                  <c:v>8.16</c:v>
                </c:pt>
                <c:pt idx="102">
                  <c:v>8.24</c:v>
                </c:pt>
                <c:pt idx="103">
                  <c:v>8.32</c:v>
                </c:pt>
                <c:pt idx="104">
                  <c:v>8.4</c:v>
                </c:pt>
                <c:pt idx="105">
                  <c:v>8.48</c:v>
                </c:pt>
                <c:pt idx="106">
                  <c:v>8.56</c:v>
                </c:pt>
                <c:pt idx="107">
                  <c:v>8.64</c:v>
                </c:pt>
                <c:pt idx="108">
                  <c:v>8.7200000000000006</c:v>
                </c:pt>
                <c:pt idx="109">
                  <c:v>8.8000000000000007</c:v>
                </c:pt>
                <c:pt idx="110">
                  <c:v>8.8800000000000008</c:v>
                </c:pt>
                <c:pt idx="111">
                  <c:v>8.9600000000000009</c:v>
                </c:pt>
                <c:pt idx="112">
                  <c:v>9.0400000000000009</c:v>
                </c:pt>
                <c:pt idx="113">
                  <c:v>9.120000000000001</c:v>
                </c:pt>
                <c:pt idx="114">
                  <c:v>9.2000000000000011</c:v>
                </c:pt>
                <c:pt idx="115">
                  <c:v>9.2799999999999994</c:v>
                </c:pt>
                <c:pt idx="116">
                  <c:v>9.36</c:v>
                </c:pt>
                <c:pt idx="117">
                  <c:v>9.44</c:v>
                </c:pt>
                <c:pt idx="118">
                  <c:v>9.52</c:v>
                </c:pt>
                <c:pt idx="119">
                  <c:v>9.6</c:v>
                </c:pt>
                <c:pt idx="120">
                  <c:v>9.68</c:v>
                </c:pt>
                <c:pt idx="121">
                  <c:v>9.76</c:v>
                </c:pt>
                <c:pt idx="122">
                  <c:v>9.84</c:v>
                </c:pt>
                <c:pt idx="123">
                  <c:v>9.92</c:v>
                </c:pt>
                <c:pt idx="124">
                  <c:v>10</c:v>
                </c:pt>
                <c:pt idx="125">
                  <c:v>10.08</c:v>
                </c:pt>
                <c:pt idx="126">
                  <c:v>10.16</c:v>
                </c:pt>
                <c:pt idx="127">
                  <c:v>10.24</c:v>
                </c:pt>
                <c:pt idx="128">
                  <c:v>10.32</c:v>
                </c:pt>
                <c:pt idx="129">
                  <c:v>10.4</c:v>
                </c:pt>
                <c:pt idx="130">
                  <c:v>10.48</c:v>
                </c:pt>
                <c:pt idx="131">
                  <c:v>10.56</c:v>
                </c:pt>
                <c:pt idx="132">
                  <c:v>10.64</c:v>
                </c:pt>
                <c:pt idx="133">
                  <c:v>10.72</c:v>
                </c:pt>
                <c:pt idx="134">
                  <c:v>10.8</c:v>
                </c:pt>
                <c:pt idx="135">
                  <c:v>10.88</c:v>
                </c:pt>
                <c:pt idx="136">
                  <c:v>10.96</c:v>
                </c:pt>
                <c:pt idx="137">
                  <c:v>11.040000000000001</c:v>
                </c:pt>
                <c:pt idx="138">
                  <c:v>11.120000000000001</c:v>
                </c:pt>
                <c:pt idx="139">
                  <c:v>11.200000000000001</c:v>
                </c:pt>
                <c:pt idx="140">
                  <c:v>11.28</c:v>
                </c:pt>
                <c:pt idx="141">
                  <c:v>11.36</c:v>
                </c:pt>
                <c:pt idx="142">
                  <c:v>11.44</c:v>
                </c:pt>
                <c:pt idx="143">
                  <c:v>11.52</c:v>
                </c:pt>
                <c:pt idx="144">
                  <c:v>11.6</c:v>
                </c:pt>
                <c:pt idx="145">
                  <c:v>11.68</c:v>
                </c:pt>
                <c:pt idx="146">
                  <c:v>11.76</c:v>
                </c:pt>
                <c:pt idx="147">
                  <c:v>11.84</c:v>
                </c:pt>
                <c:pt idx="148">
                  <c:v>11.92</c:v>
                </c:pt>
                <c:pt idx="149">
                  <c:v>12</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A180-432B-A347-F5CCD23FB4B3}"/>
            </c:ext>
          </c:extLst>
        </c:ser>
        <c:ser>
          <c:idx val="5"/>
          <c:order val="5"/>
          <c:tx>
            <c:v>D3</c:v>
          </c:tx>
          <c:marker>
            <c:symbol val="none"/>
          </c:marker>
          <c:xVal>
            <c:numRef>
              <c:f>Eff_vs_IOUT!$R$8:$R$157</c:f>
              <c:numCache>
                <c:formatCode>General</c:formatCode>
                <c:ptCount val="150"/>
                <c:pt idx="0">
                  <c:v>0.08</c:v>
                </c:pt>
                <c:pt idx="1">
                  <c:v>0.16</c:v>
                </c:pt>
                <c:pt idx="2">
                  <c:v>0.24</c:v>
                </c:pt>
                <c:pt idx="3">
                  <c:v>0.32</c:v>
                </c:pt>
                <c:pt idx="4">
                  <c:v>0.4</c:v>
                </c:pt>
                <c:pt idx="5">
                  <c:v>0.48</c:v>
                </c:pt>
                <c:pt idx="6">
                  <c:v>0.56000000000000005</c:v>
                </c:pt>
                <c:pt idx="7">
                  <c:v>0.64</c:v>
                </c:pt>
                <c:pt idx="8">
                  <c:v>0.72</c:v>
                </c:pt>
                <c:pt idx="9">
                  <c:v>0.8</c:v>
                </c:pt>
                <c:pt idx="10">
                  <c:v>0.88</c:v>
                </c:pt>
                <c:pt idx="11">
                  <c:v>0.96</c:v>
                </c:pt>
                <c:pt idx="12">
                  <c:v>1.04</c:v>
                </c:pt>
                <c:pt idx="13">
                  <c:v>1.1200000000000001</c:v>
                </c:pt>
                <c:pt idx="14">
                  <c:v>1.2</c:v>
                </c:pt>
                <c:pt idx="15">
                  <c:v>1.28</c:v>
                </c:pt>
                <c:pt idx="16">
                  <c:v>1.36</c:v>
                </c:pt>
                <c:pt idx="17">
                  <c:v>1.44</c:v>
                </c:pt>
                <c:pt idx="18">
                  <c:v>1.52</c:v>
                </c:pt>
                <c:pt idx="19">
                  <c:v>1.6</c:v>
                </c:pt>
                <c:pt idx="20">
                  <c:v>1.68</c:v>
                </c:pt>
                <c:pt idx="21">
                  <c:v>1.76</c:v>
                </c:pt>
                <c:pt idx="22">
                  <c:v>1.84</c:v>
                </c:pt>
                <c:pt idx="23">
                  <c:v>1.92</c:v>
                </c:pt>
                <c:pt idx="24">
                  <c:v>2</c:v>
                </c:pt>
                <c:pt idx="25">
                  <c:v>2.08</c:v>
                </c:pt>
                <c:pt idx="26">
                  <c:v>2.16</c:v>
                </c:pt>
                <c:pt idx="27">
                  <c:v>2.2400000000000002</c:v>
                </c:pt>
                <c:pt idx="28">
                  <c:v>2.3199999999999998</c:v>
                </c:pt>
                <c:pt idx="29">
                  <c:v>2.4</c:v>
                </c:pt>
                <c:pt idx="30">
                  <c:v>2.48</c:v>
                </c:pt>
                <c:pt idx="31">
                  <c:v>2.56</c:v>
                </c:pt>
                <c:pt idx="32">
                  <c:v>2.64</c:v>
                </c:pt>
                <c:pt idx="33">
                  <c:v>2.72</c:v>
                </c:pt>
                <c:pt idx="34">
                  <c:v>2.8000000000000003</c:v>
                </c:pt>
                <c:pt idx="35">
                  <c:v>2.88</c:v>
                </c:pt>
                <c:pt idx="36">
                  <c:v>2.96</c:v>
                </c:pt>
                <c:pt idx="37">
                  <c:v>3.04</c:v>
                </c:pt>
                <c:pt idx="38">
                  <c:v>3.12</c:v>
                </c:pt>
                <c:pt idx="39">
                  <c:v>3.2</c:v>
                </c:pt>
                <c:pt idx="40">
                  <c:v>3.2800000000000002</c:v>
                </c:pt>
                <c:pt idx="41">
                  <c:v>3.36</c:v>
                </c:pt>
                <c:pt idx="42">
                  <c:v>3.44</c:v>
                </c:pt>
                <c:pt idx="43">
                  <c:v>3.52</c:v>
                </c:pt>
                <c:pt idx="44">
                  <c:v>3.6</c:v>
                </c:pt>
                <c:pt idx="45">
                  <c:v>3.68</c:v>
                </c:pt>
                <c:pt idx="46">
                  <c:v>3.7600000000000002</c:v>
                </c:pt>
                <c:pt idx="47">
                  <c:v>3.84</c:v>
                </c:pt>
                <c:pt idx="48">
                  <c:v>3.92</c:v>
                </c:pt>
                <c:pt idx="49">
                  <c:v>4</c:v>
                </c:pt>
                <c:pt idx="50">
                  <c:v>4.08</c:v>
                </c:pt>
                <c:pt idx="51">
                  <c:v>4.16</c:v>
                </c:pt>
                <c:pt idx="52">
                  <c:v>4.24</c:v>
                </c:pt>
                <c:pt idx="53">
                  <c:v>4.32</c:v>
                </c:pt>
                <c:pt idx="54">
                  <c:v>4.4000000000000004</c:v>
                </c:pt>
                <c:pt idx="55">
                  <c:v>4.4800000000000004</c:v>
                </c:pt>
                <c:pt idx="56">
                  <c:v>4.5600000000000005</c:v>
                </c:pt>
                <c:pt idx="57">
                  <c:v>4.6399999999999997</c:v>
                </c:pt>
                <c:pt idx="58">
                  <c:v>4.72</c:v>
                </c:pt>
                <c:pt idx="59">
                  <c:v>4.8</c:v>
                </c:pt>
                <c:pt idx="60">
                  <c:v>4.88</c:v>
                </c:pt>
                <c:pt idx="61">
                  <c:v>4.96</c:v>
                </c:pt>
                <c:pt idx="62">
                  <c:v>5.04</c:v>
                </c:pt>
                <c:pt idx="63">
                  <c:v>5.12</c:v>
                </c:pt>
                <c:pt idx="64">
                  <c:v>5.2</c:v>
                </c:pt>
                <c:pt idx="65">
                  <c:v>5.28</c:v>
                </c:pt>
                <c:pt idx="66">
                  <c:v>5.36</c:v>
                </c:pt>
                <c:pt idx="67">
                  <c:v>5.44</c:v>
                </c:pt>
                <c:pt idx="68">
                  <c:v>5.5200000000000005</c:v>
                </c:pt>
                <c:pt idx="69">
                  <c:v>5.6000000000000005</c:v>
                </c:pt>
                <c:pt idx="70">
                  <c:v>5.68</c:v>
                </c:pt>
                <c:pt idx="71">
                  <c:v>5.76</c:v>
                </c:pt>
                <c:pt idx="72">
                  <c:v>5.84</c:v>
                </c:pt>
                <c:pt idx="73">
                  <c:v>5.92</c:v>
                </c:pt>
                <c:pt idx="74">
                  <c:v>6</c:v>
                </c:pt>
                <c:pt idx="75">
                  <c:v>6.08</c:v>
                </c:pt>
                <c:pt idx="76">
                  <c:v>6.16</c:v>
                </c:pt>
                <c:pt idx="77">
                  <c:v>6.24</c:v>
                </c:pt>
                <c:pt idx="78">
                  <c:v>6.32</c:v>
                </c:pt>
                <c:pt idx="79">
                  <c:v>6.4</c:v>
                </c:pt>
                <c:pt idx="80">
                  <c:v>6.48</c:v>
                </c:pt>
                <c:pt idx="81">
                  <c:v>6.5600000000000005</c:v>
                </c:pt>
                <c:pt idx="82">
                  <c:v>6.6400000000000006</c:v>
                </c:pt>
                <c:pt idx="83">
                  <c:v>6.72</c:v>
                </c:pt>
                <c:pt idx="84">
                  <c:v>6.8</c:v>
                </c:pt>
                <c:pt idx="85">
                  <c:v>6.88</c:v>
                </c:pt>
                <c:pt idx="86">
                  <c:v>6.96</c:v>
                </c:pt>
                <c:pt idx="87">
                  <c:v>7.04</c:v>
                </c:pt>
                <c:pt idx="88">
                  <c:v>7.12</c:v>
                </c:pt>
                <c:pt idx="89">
                  <c:v>7.2</c:v>
                </c:pt>
                <c:pt idx="90">
                  <c:v>7.28</c:v>
                </c:pt>
                <c:pt idx="91">
                  <c:v>7.36</c:v>
                </c:pt>
                <c:pt idx="92">
                  <c:v>7.44</c:v>
                </c:pt>
                <c:pt idx="93">
                  <c:v>7.5200000000000005</c:v>
                </c:pt>
                <c:pt idx="94">
                  <c:v>7.6000000000000005</c:v>
                </c:pt>
                <c:pt idx="95">
                  <c:v>7.68</c:v>
                </c:pt>
                <c:pt idx="96">
                  <c:v>7.76</c:v>
                </c:pt>
                <c:pt idx="97">
                  <c:v>7.84</c:v>
                </c:pt>
                <c:pt idx="98">
                  <c:v>7.92</c:v>
                </c:pt>
                <c:pt idx="99">
                  <c:v>8</c:v>
                </c:pt>
                <c:pt idx="100">
                  <c:v>8.08</c:v>
                </c:pt>
                <c:pt idx="101">
                  <c:v>8.16</c:v>
                </c:pt>
                <c:pt idx="102">
                  <c:v>8.24</c:v>
                </c:pt>
                <c:pt idx="103">
                  <c:v>8.32</c:v>
                </c:pt>
                <c:pt idx="104">
                  <c:v>8.4</c:v>
                </c:pt>
                <c:pt idx="105">
                  <c:v>8.48</c:v>
                </c:pt>
                <c:pt idx="106">
                  <c:v>8.56</c:v>
                </c:pt>
                <c:pt idx="107">
                  <c:v>8.64</c:v>
                </c:pt>
                <c:pt idx="108">
                  <c:v>8.7200000000000006</c:v>
                </c:pt>
                <c:pt idx="109">
                  <c:v>8.8000000000000007</c:v>
                </c:pt>
                <c:pt idx="110">
                  <c:v>8.8800000000000008</c:v>
                </c:pt>
                <c:pt idx="111">
                  <c:v>8.9600000000000009</c:v>
                </c:pt>
                <c:pt idx="112">
                  <c:v>9.0400000000000009</c:v>
                </c:pt>
                <c:pt idx="113">
                  <c:v>9.120000000000001</c:v>
                </c:pt>
                <c:pt idx="114">
                  <c:v>9.2000000000000011</c:v>
                </c:pt>
                <c:pt idx="115">
                  <c:v>9.2799999999999994</c:v>
                </c:pt>
                <c:pt idx="116">
                  <c:v>9.36</c:v>
                </c:pt>
                <c:pt idx="117">
                  <c:v>9.44</c:v>
                </c:pt>
                <c:pt idx="118">
                  <c:v>9.52</c:v>
                </c:pt>
                <c:pt idx="119">
                  <c:v>9.6</c:v>
                </c:pt>
                <c:pt idx="120">
                  <c:v>9.68</c:v>
                </c:pt>
                <c:pt idx="121">
                  <c:v>9.76</c:v>
                </c:pt>
                <c:pt idx="122">
                  <c:v>9.84</c:v>
                </c:pt>
                <c:pt idx="123">
                  <c:v>9.92</c:v>
                </c:pt>
                <c:pt idx="124">
                  <c:v>10</c:v>
                </c:pt>
                <c:pt idx="125">
                  <c:v>10.08</c:v>
                </c:pt>
                <c:pt idx="126">
                  <c:v>10.16</c:v>
                </c:pt>
                <c:pt idx="127">
                  <c:v>10.24</c:v>
                </c:pt>
                <c:pt idx="128">
                  <c:v>10.32</c:v>
                </c:pt>
                <c:pt idx="129">
                  <c:v>10.4</c:v>
                </c:pt>
                <c:pt idx="130">
                  <c:v>10.48</c:v>
                </c:pt>
                <c:pt idx="131">
                  <c:v>10.56</c:v>
                </c:pt>
                <c:pt idx="132">
                  <c:v>10.64</c:v>
                </c:pt>
                <c:pt idx="133">
                  <c:v>10.72</c:v>
                </c:pt>
                <c:pt idx="134">
                  <c:v>10.8</c:v>
                </c:pt>
                <c:pt idx="135">
                  <c:v>10.88</c:v>
                </c:pt>
                <c:pt idx="136">
                  <c:v>10.96</c:v>
                </c:pt>
                <c:pt idx="137">
                  <c:v>11.040000000000001</c:v>
                </c:pt>
                <c:pt idx="138">
                  <c:v>11.120000000000001</c:v>
                </c:pt>
                <c:pt idx="139">
                  <c:v>11.200000000000001</c:v>
                </c:pt>
                <c:pt idx="140">
                  <c:v>11.28</c:v>
                </c:pt>
                <c:pt idx="141">
                  <c:v>11.36</c:v>
                </c:pt>
                <c:pt idx="142">
                  <c:v>11.44</c:v>
                </c:pt>
                <c:pt idx="143">
                  <c:v>11.52</c:v>
                </c:pt>
                <c:pt idx="144">
                  <c:v>11.6</c:v>
                </c:pt>
                <c:pt idx="145">
                  <c:v>11.68</c:v>
                </c:pt>
                <c:pt idx="146">
                  <c:v>11.76</c:v>
                </c:pt>
                <c:pt idx="147">
                  <c:v>11.84</c:v>
                </c:pt>
                <c:pt idx="148">
                  <c:v>11.92</c:v>
                </c:pt>
                <c:pt idx="149">
                  <c:v>12</c:v>
                </c:pt>
              </c:numCache>
            </c:numRef>
          </c:xVal>
          <c:yVal>
            <c:numRef>
              <c:f>Eff_vs_IOUT!$BT$8:$BT$157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5-A180-432B-A347-F5CCD23FB4B3}"/>
            </c:ext>
          </c:extLst>
        </c:ser>
        <c:dLbls>
          <c:showLegendKey val="0"/>
          <c:showVal val="0"/>
          <c:showCatName val="0"/>
          <c:showSerName val="0"/>
          <c:showPercent val="0"/>
          <c:showBubbleSize val="0"/>
        </c:dLbls>
        <c:axId val="582914816"/>
        <c:axId val="582904448"/>
      </c:scatterChart>
      <c:valAx>
        <c:axId val="582892544"/>
        <c:scaling>
          <c:orientation val="minMax"/>
        </c:scaling>
        <c:delete val="0"/>
        <c:axPos val="b"/>
        <c:majorGridlines/>
        <c:numFmt formatCode="General" sourceLinked="1"/>
        <c:majorTickMark val="out"/>
        <c:minorTickMark val="none"/>
        <c:tickLblPos val="nextTo"/>
        <c:crossAx val="582902528"/>
        <c:crosses val="autoZero"/>
        <c:crossBetween val="midCat"/>
      </c:valAx>
      <c:valAx>
        <c:axId val="582902528"/>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2892544"/>
        <c:crosses val="autoZero"/>
        <c:crossBetween val="midCat"/>
      </c:valAx>
      <c:valAx>
        <c:axId val="58290444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2914816"/>
        <c:crosses val="max"/>
        <c:crossBetween val="midCat"/>
      </c:valAx>
      <c:valAx>
        <c:axId val="582914816"/>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582904448"/>
        <c:crosses val="autoZero"/>
        <c:crossBetween val="midCat"/>
      </c:valAx>
    </c:plotArea>
    <c:legend>
      <c:legendPos val="r"/>
      <c:layout>
        <c:manualLayout>
          <c:xMode val="edge"/>
          <c:yMode val="edge"/>
          <c:x val="0.49723111871774606"/>
          <c:y val="6.4861313959085187E-3"/>
          <c:w val="0.41972466868865133"/>
          <c:h val="0.12461147870492213"/>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Eff_vs_IOUT!$BZ$7:$BZ$157</c:f>
              <c:numCache>
                <c:formatCode>General</c:formatCode>
                <c:ptCount val="151"/>
                <c:pt idx="0">
                  <c:v>0</c:v>
                </c:pt>
                <c:pt idx="1">
                  <c:v>18.529672964949295</c:v>
                </c:pt>
                <c:pt idx="2">
                  <c:v>30.600277369129024</c:v>
                </c:pt>
                <c:pt idx="3">
                  <c:v>39.172590519141387</c:v>
                </c:pt>
                <c:pt idx="4">
                  <c:v>45.597282897148808</c:v>
                </c:pt>
                <c:pt idx="5">
                  <c:v>50.601498799391877</c:v>
                </c:pt>
                <c:pt idx="6">
                  <c:v>54.614717648862168</c:v>
                </c:pt>
                <c:pt idx="7">
                  <c:v>57.907913526025446</c:v>
                </c:pt>
                <c:pt idx="8">
                  <c:v>60.660887092601271</c:v>
                </c:pt>
                <c:pt idx="9">
                  <c:v>62.997813073023892</c:v>
                </c:pt>
                <c:pt idx="10">
                  <c:v>65.007297921132249</c:v>
                </c:pt>
                <c:pt idx="11">
                  <c:v>66.754313924109155</c:v>
                </c:pt>
                <c:pt idx="12">
                  <c:v>68.287616008988678</c:v>
                </c:pt>
                <c:pt idx="13">
                  <c:v>69.644522644954094</c:v>
                </c:pt>
                <c:pt idx="14">
                  <c:v>70.854095118932989</c:v>
                </c:pt>
                <c:pt idx="15">
                  <c:v>71.939309385202037</c:v>
                </c:pt>
                <c:pt idx="16">
                  <c:v>72.918574983867373</c:v>
                </c:pt>
                <c:pt idx="17">
                  <c:v>73.806819549089269</c:v>
                </c:pt>
                <c:pt idx="18">
                  <c:v>74.616277528407579</c:v>
                </c:pt>
                <c:pt idx="19">
                  <c:v>75.357073308784877</c:v>
                </c:pt>
                <c:pt idx="20">
                  <c:v>76.037658778827847</c:v>
                </c:pt>
                <c:pt idx="21">
                  <c:v>76.66514609916095</c:v>
                </c:pt>
                <c:pt idx="22">
                  <c:v>77.245563885691098</c:v>
                </c:pt>
                <c:pt idx="23">
                  <c:v>77.78405664437534</c:v>
                </c:pt>
                <c:pt idx="24">
                  <c:v>78.285041625014756</c:v>
                </c:pt>
                <c:pt idx="25">
                  <c:v>78.752333353339608</c:v>
                </c:pt>
                <c:pt idx="26">
                  <c:v>79.189243366138825</c:v>
                </c:pt>
                <c:pt idx="27">
                  <c:v>79.598660734050867</c:v>
                </c:pt>
                <c:pt idx="28">
                  <c:v>79.983117562256894</c:v>
                </c:pt>
                <c:pt idx="29">
                  <c:v>80.344842645148958</c:v>
                </c:pt>
                <c:pt idx="30">
                  <c:v>80.683016242788938</c:v>
                </c:pt>
                <c:pt idx="31">
                  <c:v>80.970541759206355</c:v>
                </c:pt>
                <c:pt idx="32">
                  <c:v>81.24157289938772</c:v>
                </c:pt>
                <c:pt idx="33">
                  <c:v>81.497453978546446</c:v>
                </c:pt>
                <c:pt idx="34">
                  <c:v>81.739387102117647</c:v>
                </c:pt>
                <c:pt idx="35">
                  <c:v>81.968450486007796</c:v>
                </c:pt>
                <c:pt idx="36">
                  <c:v>82.185614015842887</c:v>
                </c:pt>
                <c:pt idx="37">
                  <c:v>82.391752518774837</c:v>
                </c:pt>
                <c:pt idx="38">
                  <c:v>82.587657130799158</c:v>
                </c:pt>
                <c:pt idx="39">
                  <c:v>82.774045070976769</c:v>
                </c:pt>
                <c:pt idx="40">
                  <c:v>82.951568077093782</c:v>
                </c:pt>
                <c:pt idx="41">
                  <c:v>83.120819711852576</c:v>
                </c:pt>
                <c:pt idx="42">
                  <c:v>83.282341712174357</c:v>
                </c:pt>
                <c:pt idx="43">
                  <c:v>83.436629524700635</c:v>
                </c:pt>
                <c:pt idx="44">
                  <c:v>83.58413714663871</c:v>
                </c:pt>
                <c:pt idx="45">
                  <c:v>83.72528137157002</c:v>
                </c:pt>
                <c:pt idx="46">
                  <c:v>83.860445523840283</c:v>
                </c:pt>
                <c:pt idx="47">
                  <c:v>83.989982751985721</c:v>
                </c:pt>
                <c:pt idx="48">
                  <c:v>84.114218940771138</c:v>
                </c:pt>
                <c:pt idx="49">
                  <c:v>84.233455292390786</c:v>
                </c:pt>
                <c:pt idx="50">
                  <c:v>84.347970619868207</c:v>
                </c:pt>
                <c:pt idx="51">
                  <c:v>84.45802338940976</c:v>
                </c:pt>
                <c:pt idx="52">
                  <c:v>84.563853543198135</c:v>
                </c:pt>
                <c:pt idx="53">
                  <c:v>84.665684129678482</c:v>
                </c:pt>
                <c:pt idx="54">
                  <c:v>84.763722764646516</c:v>
                </c:pt>
                <c:pt idx="55">
                  <c:v>84.858162943276753</c:v>
                </c:pt>
                <c:pt idx="56">
                  <c:v>84.949185220535881</c:v>
                </c:pt>
                <c:pt idx="57">
                  <c:v>85.036958275131553</c:v>
                </c:pt>
                <c:pt idx="58">
                  <c:v>85.121639870185277</c:v>
                </c:pt>
                <c:pt idx="59">
                  <c:v>85.203377722139237</c:v>
                </c:pt>
                <c:pt idx="60">
                  <c:v>85.282310287963213</c:v>
                </c:pt>
                <c:pt idx="61">
                  <c:v>85.358567479485828</c:v>
                </c:pt>
                <c:pt idx="62">
                  <c:v>85.432271312601131</c:v>
                </c:pt>
                <c:pt idx="63">
                  <c:v>85.503536498173915</c:v>
                </c:pt>
                <c:pt idx="64">
                  <c:v>85.572470980661947</c:v>
                </c:pt>
                <c:pt idx="65">
                  <c:v>85.639176429773485</c:v>
                </c:pt>
                <c:pt idx="66">
                  <c:v>85.703748689869641</c:v>
                </c:pt>
                <c:pt idx="67">
                  <c:v>85.766278191288023</c:v>
                </c:pt>
                <c:pt idx="68">
                  <c:v>85.826850327300008</c:v>
                </c:pt>
                <c:pt idx="69">
                  <c:v>85.885545800005175</c:v>
                </c:pt>
                <c:pt idx="70">
                  <c:v>85.942440938108916</c:v>
                </c:pt>
                <c:pt idx="71">
                  <c:v>85.997607989214018</c:v>
                </c:pt>
                <c:pt idx="72">
                  <c:v>86.051115388979511</c:v>
                </c:pt>
                <c:pt idx="73">
                  <c:v>86.103028009254558</c:v>
                </c:pt>
                <c:pt idx="74">
                  <c:v>86.153407387079369</c:v>
                </c:pt>
                <c:pt idx="75">
                  <c:v>86.20231193625203</c:v>
                </c:pt>
                <c:pt idx="76">
                  <c:v>86.249797142990445</c:v>
                </c:pt>
                <c:pt idx="77">
                  <c:v>86.295915747067227</c:v>
                </c:pt>
                <c:pt idx="78">
                  <c:v>86.340717909660256</c:v>
                </c:pt>
                <c:pt idx="79">
                  <c:v>86.384251369042147</c:v>
                </c:pt>
                <c:pt idx="80">
                  <c:v>86.426561585123849</c:v>
                </c:pt>
                <c:pt idx="81">
                  <c:v>86.46769187377285</c:v>
                </c:pt>
                <c:pt idx="82">
                  <c:v>86.507683531739573</c:v>
                </c:pt>
                <c:pt idx="83">
                  <c:v>86.54657595294978</c:v>
                </c:pt>
                <c:pt idx="84">
                  <c:v>86.584406736850738</c:v>
                </c:pt>
                <c:pt idx="85">
                  <c:v>86.621211789437908</c:v>
                </c:pt>
                <c:pt idx="86">
                  <c:v>86.657025417532267</c:v>
                </c:pt>
                <c:pt idx="87">
                  <c:v>86.69188041682888</c:v>
                </c:pt>
                <c:pt idx="88">
                  <c:v>86.725808154191185</c:v>
                </c:pt>
                <c:pt idx="89">
                  <c:v>86.75883864462547</c:v>
                </c:pt>
                <c:pt idx="90">
                  <c:v>86.791000623332067</c:v>
                </c:pt>
                <c:pt idx="91">
                  <c:v>86.822321613197033</c:v>
                </c:pt>
                <c:pt idx="92">
                  <c:v>86.852827988057328</c:v>
                </c:pt>
                <c:pt idx="93">
                  <c:v>86.882545032044916</c:v>
                </c:pt>
                <c:pt idx="94">
                  <c:v>86.911496995290889</c:v>
                </c:pt>
                <c:pt idx="95">
                  <c:v>86.939707146246946</c:v>
                </c:pt>
                <c:pt idx="96">
                  <c:v>86.967197820861713</c:v>
                </c:pt>
                <c:pt idx="97">
                  <c:v>86.993990468830276</c:v>
                </c:pt>
                <c:pt idx="98">
                  <c:v>87.020105697118069</c:v>
                </c:pt>
                <c:pt idx="99">
                  <c:v>87.045563310944999</c:v>
                </c:pt>
                <c:pt idx="100">
                  <c:v>87.070382352400415</c:v>
                </c:pt>
                <c:pt idx="101">
                  <c:v>87.094581136847992</c:v>
                </c:pt>
                <c:pt idx="102">
                  <c:v>87.118177287265922</c:v>
                </c:pt>
                <c:pt idx="103">
                  <c:v>87.141187766658362</c:v>
                </c:pt>
                <c:pt idx="104">
                  <c:v>87.163628908663085</c:v>
                </c:pt>
                <c:pt idx="105">
                  <c:v>87.185516446471141</c:v>
                </c:pt>
                <c:pt idx="106">
                  <c:v>87.206865540166774</c:v>
                </c:pt>
                <c:pt idx="107">
                  <c:v>87.227690802586665</c:v>
                </c:pt>
                <c:pt idx="108">
                  <c:v>87.248006323791799</c:v>
                </c:pt>
                <c:pt idx="109">
                  <c:v>87.267825694237516</c:v>
                </c:pt>
                <c:pt idx="110">
                  <c:v>87.287162026722271</c:v>
                </c:pt>
                <c:pt idx="111">
                  <c:v>87.306027977189331</c:v>
                </c:pt>
                <c:pt idx="112">
                  <c:v>87.324435764450698</c:v>
                </c:pt>
                <c:pt idx="113">
                  <c:v>87.342397188897962</c:v>
                </c:pt>
                <c:pt idx="114">
                  <c:v>87.359923650260313</c:v>
                </c:pt>
                <c:pt idx="115">
                  <c:v>87.377026164465676</c:v>
                </c:pt>
                <c:pt idx="116">
                  <c:v>87.393715379657493</c:v>
                </c:pt>
                <c:pt idx="117">
                  <c:v>87.410001591416062</c:v>
                </c:pt>
                <c:pt idx="118">
                  <c:v>87.425894757230168</c:v>
                </c:pt>
                <c:pt idx="119">
                  <c:v>87.44140451026162</c:v>
                </c:pt>
                <c:pt idx="120">
                  <c:v>87.4565401724428</c:v>
                </c:pt>
                <c:pt idx="121">
                  <c:v>87.471310766944598</c:v>
                </c:pt>
                <c:pt idx="122">
                  <c:v>87.485725030049693</c:v>
                </c:pt>
                <c:pt idx="123">
                  <c:v>87.499791422464185</c:v>
                </c:pt>
                <c:pt idx="124">
                  <c:v>87.513518140098014</c:v>
                </c:pt>
                <c:pt idx="125">
                  <c:v>87.526913124343395</c:v>
                </c:pt>
                <c:pt idx="126">
                  <c:v>87.53998407187818</c:v>
                </c:pt>
                <c:pt idx="127">
                  <c:v>87.552738444019411</c:v>
                </c:pt>
                <c:pt idx="128">
                  <c:v>87.565183475651281</c:v>
                </c:pt>
                <c:pt idx="129">
                  <c:v>87.577326183749733</c:v>
                </c:pt>
                <c:pt idx="130">
                  <c:v>87.589173375524638</c:v>
                </c:pt>
                <c:pt idx="131">
                  <c:v>87.600731656199898</c:v>
                </c:pt>
                <c:pt idx="132">
                  <c:v>87.612007436449545</c:v>
                </c:pt>
                <c:pt idx="133">
                  <c:v>87.623006939507903</c:v>
                </c:pt>
                <c:pt idx="134">
                  <c:v>87.633736207970216</c:v>
                </c:pt>
                <c:pt idx="135">
                  <c:v>87.644201110299093</c:v>
                </c:pt>
                <c:pt idx="136">
                  <c:v>87.654407347052015</c:v>
                </c:pt>
                <c:pt idx="137">
                  <c:v>87.664360456843369</c:v>
                </c:pt>
                <c:pt idx="138">
                  <c:v>87.674065822054132</c:v>
                </c:pt>
                <c:pt idx="139">
                  <c:v>87.683528674301783</c:v>
                </c:pt>
                <c:pt idx="140">
                  <c:v>87.692754099682119</c:v>
                </c:pt>
                <c:pt idx="141">
                  <c:v>87.70174704379356</c:v>
                </c:pt>
                <c:pt idx="142">
                  <c:v>87.710512316555068</c:v>
                </c:pt>
                <c:pt idx="143">
                  <c:v>87.719054596826908</c:v>
                </c:pt>
                <c:pt idx="144">
                  <c:v>87.727378436843964</c:v>
                </c:pt>
                <c:pt idx="145">
                  <c:v>87.735488266470313</c:v>
                </c:pt>
                <c:pt idx="146">
                  <c:v>87.743388397283269</c:v>
                </c:pt>
                <c:pt idx="147">
                  <c:v>87.751083026495195</c:v>
                </c:pt>
                <c:pt idx="148">
                  <c:v>87.758576240720018</c:v>
                </c:pt>
                <c:pt idx="149">
                  <c:v>87.765872019592123</c:v>
                </c:pt>
                <c:pt idx="150">
                  <c:v>87.772974239243851</c:v>
                </c:pt>
              </c:numCache>
            </c:numRef>
          </c:yVal>
          <c:smooth val="0"/>
          <c:extLst>
            <c:ext xmlns:c16="http://schemas.microsoft.com/office/drawing/2014/chart" uri="{C3380CC4-5D6E-409C-BE32-E72D297353CC}">
              <c16:uniqueId val="{00000000-2D92-4CB2-A641-52AD34A639BE}"/>
            </c:ext>
          </c:extLst>
        </c:ser>
        <c:dLbls>
          <c:showLegendKey val="0"/>
          <c:showVal val="0"/>
          <c:showCatName val="0"/>
          <c:showSerName val="0"/>
          <c:showPercent val="0"/>
          <c:showBubbleSize val="0"/>
        </c:dLbls>
        <c:axId val="586594176"/>
        <c:axId val="586595712"/>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Eff_vs_IOUT!$AJ$7:$AJ$157</c:f>
              <c:numCache>
                <c:formatCode>General</c:formatCode>
                <c:ptCount val="151"/>
                <c:pt idx="0">
                  <c:v>0</c:v>
                </c:pt>
                <c:pt idx="1">
                  <c:v>1.4099218472687223E-2</c:v>
                </c:pt>
                <c:pt idx="2">
                  <c:v>1.9955258631544352E-2</c:v>
                </c:pt>
                <c:pt idx="3">
                  <c:v>2.4459638590845417E-2</c:v>
                </c:pt>
                <c:pt idx="4">
                  <c:v>2.8266118301429468E-2</c:v>
                </c:pt>
                <c:pt idx="5">
                  <c:v>3.1627704343181656E-2</c:v>
                </c:pt>
                <c:pt idx="6">
                  <c:v>3.4674045019635148E-2</c:v>
                </c:pt>
                <c:pt idx="7">
                  <c:v>3.7482093795615519E-2</c:v>
                </c:pt>
                <c:pt idx="8">
                  <c:v>4.0101949046394331E-2</c:v>
                </c:pt>
                <c:pt idx="9">
                  <c:v>4.2568380842281754E-2</c:v>
                </c:pt>
                <c:pt idx="10">
                  <c:v>4.4906684462406192E-2</c:v>
                </c:pt>
                <c:pt idx="11">
                  <c:v>4.7135940283379495E-2</c:v>
                </c:pt>
                <c:pt idx="12">
                  <c:v>4.9270959823928213E-2</c:v>
                </c:pt>
                <c:pt idx="13">
                  <c:v>5.1323512346541485E-2</c:v>
                </c:pt>
                <c:pt idx="14">
                  <c:v>5.3303132578701756E-2</c:v>
                </c:pt>
                <c:pt idx="15">
                  <c:v>5.5217672123907199E-2</c:v>
                </c:pt>
                <c:pt idx="16">
                  <c:v>5.7073687451299121E-2</c:v>
                </c:pt>
                <c:pt idx="17">
                  <c:v>5.8876720014615525E-2</c:v>
                </c:pt>
                <c:pt idx="18">
                  <c:v>6.0631503027855561E-2</c:v>
                </c:pt>
                <c:pt idx="19">
                  <c:v>6.2342117079562394E-2</c:v>
                </c:pt>
                <c:pt idx="20">
                  <c:v>6.4012109251105315E-2</c:v>
                </c:pt>
                <c:pt idx="21">
                  <c:v>6.5644585681673515E-2</c:v>
                </c:pt>
                <c:pt idx="22">
                  <c:v>6.7242284472289221E-2</c:v>
                </c:pt>
                <c:pt idx="23">
                  <c:v>6.8807633802053569E-2</c:v>
                </c:pt>
                <c:pt idx="24">
                  <c:v>7.0342798763876918E-2</c:v>
                </c:pt>
                <c:pt idx="25">
                  <c:v>7.184971948453657E-2</c:v>
                </c:pt>
                <c:pt idx="26">
                  <c:v>7.3330142432102424E-2</c:v>
                </c:pt>
                <c:pt idx="27">
                  <c:v>7.4785646341485768E-2</c:v>
                </c:pt>
                <c:pt idx="28">
                  <c:v>7.6217663846851497E-2</c:v>
                </c:pt>
                <c:pt idx="29">
                  <c:v>7.7627499658606935E-2</c:v>
                </c:pt>
                <c:pt idx="30">
                  <c:v>7.9119166117725043E-2</c:v>
                </c:pt>
                <c:pt idx="31">
                  <c:v>8.1789033815085149E-2</c:v>
                </c:pt>
                <c:pt idx="32">
                  <c:v>8.4461994845778612E-2</c:v>
                </c:pt>
                <c:pt idx="33">
                  <c:v>8.7138049209805377E-2</c:v>
                </c:pt>
                <c:pt idx="34">
                  <c:v>8.9817196907165484E-2</c:v>
                </c:pt>
                <c:pt idx="35">
                  <c:v>9.2499437937858947E-2</c:v>
                </c:pt>
                <c:pt idx="36">
                  <c:v>9.5184772301885712E-2</c:v>
                </c:pt>
                <c:pt idx="37">
                  <c:v>9.7873199999245819E-2</c:v>
                </c:pt>
                <c:pt idx="38">
                  <c:v>0.10056472102993928</c:v>
                </c:pt>
                <c:pt idx="39">
                  <c:v>0.10325933539396603</c:v>
                </c:pt>
                <c:pt idx="40">
                  <c:v>0.10595704309132616</c:v>
                </c:pt>
                <c:pt idx="41">
                  <c:v>0.10865784412201961</c:v>
                </c:pt>
                <c:pt idx="42">
                  <c:v>0.11136173848604636</c:v>
                </c:pt>
                <c:pt idx="43">
                  <c:v>0.11406872618340651</c:v>
                </c:pt>
                <c:pt idx="44">
                  <c:v>0.11677880721409993</c:v>
                </c:pt>
                <c:pt idx="45">
                  <c:v>0.11949198157812671</c:v>
                </c:pt>
                <c:pt idx="46">
                  <c:v>0.12220824927548685</c:v>
                </c:pt>
                <c:pt idx="47">
                  <c:v>0.12492761030618028</c:v>
                </c:pt>
                <c:pt idx="48">
                  <c:v>0.12765006467020704</c:v>
                </c:pt>
                <c:pt idx="49">
                  <c:v>0.13037561236756717</c:v>
                </c:pt>
                <c:pt idx="50">
                  <c:v>0.13310425339826057</c:v>
                </c:pt>
                <c:pt idx="51">
                  <c:v>0.13583598776228739</c:v>
                </c:pt>
                <c:pt idx="52">
                  <c:v>0.1385708154596475</c:v>
                </c:pt>
                <c:pt idx="53">
                  <c:v>0.14130873649034092</c:v>
                </c:pt>
                <c:pt idx="54">
                  <c:v>0.14404975085436775</c:v>
                </c:pt>
                <c:pt idx="55">
                  <c:v>0.14679385855172786</c:v>
                </c:pt>
                <c:pt idx="56">
                  <c:v>0.14954105958242128</c:v>
                </c:pt>
                <c:pt idx="57">
                  <c:v>0.15229135394644808</c:v>
                </c:pt>
                <c:pt idx="58">
                  <c:v>0.15504474164380816</c:v>
                </c:pt>
                <c:pt idx="59">
                  <c:v>0.15780122267450158</c:v>
                </c:pt>
                <c:pt idx="60">
                  <c:v>0.16056079703852838</c:v>
                </c:pt>
                <c:pt idx="61">
                  <c:v>0.16332346473588849</c:v>
                </c:pt>
                <c:pt idx="62">
                  <c:v>0.16608922576658194</c:v>
                </c:pt>
                <c:pt idx="63">
                  <c:v>0.16885808013060871</c:v>
                </c:pt>
                <c:pt idx="64">
                  <c:v>0.17163002782796885</c:v>
                </c:pt>
                <c:pt idx="65">
                  <c:v>0.17440506885866228</c:v>
                </c:pt>
                <c:pt idx="66">
                  <c:v>0.17718320322268905</c:v>
                </c:pt>
                <c:pt idx="67">
                  <c:v>0.17996443092004918</c:v>
                </c:pt>
                <c:pt idx="68">
                  <c:v>0.18274875195074261</c:v>
                </c:pt>
                <c:pt idx="69">
                  <c:v>0.18553616631476938</c:v>
                </c:pt>
                <c:pt idx="70">
                  <c:v>0.18832667401212955</c:v>
                </c:pt>
                <c:pt idx="71">
                  <c:v>0.19112027504282295</c:v>
                </c:pt>
                <c:pt idx="72">
                  <c:v>0.19391696940684972</c:v>
                </c:pt>
                <c:pt idx="73">
                  <c:v>0.19671675710420983</c:v>
                </c:pt>
                <c:pt idx="74">
                  <c:v>0.19951963813490328</c:v>
                </c:pt>
                <c:pt idx="75">
                  <c:v>0.20232561249893005</c:v>
                </c:pt>
                <c:pt idx="76">
                  <c:v>0.20513468019629022</c:v>
                </c:pt>
                <c:pt idx="77">
                  <c:v>0.20794684122698359</c:v>
                </c:pt>
                <c:pt idx="78">
                  <c:v>0.21076209559101039</c:v>
                </c:pt>
                <c:pt idx="79">
                  <c:v>0.21358044328837056</c:v>
                </c:pt>
                <c:pt idx="80">
                  <c:v>0.21640188431906396</c:v>
                </c:pt>
                <c:pt idx="81">
                  <c:v>0.21922641868309073</c:v>
                </c:pt>
                <c:pt idx="82">
                  <c:v>0.22205404638045087</c:v>
                </c:pt>
                <c:pt idx="83">
                  <c:v>0.2248847674111443</c:v>
                </c:pt>
                <c:pt idx="84">
                  <c:v>0.22771858177517104</c:v>
                </c:pt>
                <c:pt idx="85">
                  <c:v>0.23055548947253118</c:v>
                </c:pt>
                <c:pt idx="86">
                  <c:v>0.23339549050322464</c:v>
                </c:pt>
                <c:pt idx="87">
                  <c:v>0.23623858486725138</c:v>
                </c:pt>
                <c:pt idx="88">
                  <c:v>0.23908477256461153</c:v>
                </c:pt>
                <c:pt idx="89">
                  <c:v>0.24193405359530498</c:v>
                </c:pt>
                <c:pt idx="90">
                  <c:v>0.24478642795933173</c:v>
                </c:pt>
                <c:pt idx="91">
                  <c:v>0.24764189565669187</c:v>
                </c:pt>
                <c:pt idx="92">
                  <c:v>0.25050045668738535</c:v>
                </c:pt>
                <c:pt idx="93">
                  <c:v>0.2533621110514121</c:v>
                </c:pt>
                <c:pt idx="94">
                  <c:v>0.25622685874877221</c:v>
                </c:pt>
                <c:pt idx="95">
                  <c:v>0.2590946997794657</c:v>
                </c:pt>
                <c:pt idx="96">
                  <c:v>0.26196563414349239</c:v>
                </c:pt>
                <c:pt idx="97">
                  <c:v>0.2648396618408525</c:v>
                </c:pt>
                <c:pt idx="98">
                  <c:v>0.26771678287154599</c:v>
                </c:pt>
                <c:pt idx="99">
                  <c:v>0.27059699723557279</c:v>
                </c:pt>
                <c:pt idx="100">
                  <c:v>0.27348030493293279</c:v>
                </c:pt>
                <c:pt idx="101">
                  <c:v>0.27636670596362628</c:v>
                </c:pt>
                <c:pt idx="102">
                  <c:v>0.27925620032765308</c:v>
                </c:pt>
                <c:pt idx="103">
                  <c:v>0.2821487880250132</c:v>
                </c:pt>
                <c:pt idx="104">
                  <c:v>0.28504446905570663</c:v>
                </c:pt>
                <c:pt idx="105">
                  <c:v>0.28794324341973343</c:v>
                </c:pt>
                <c:pt idx="106">
                  <c:v>0.29084511111709355</c:v>
                </c:pt>
                <c:pt idx="107">
                  <c:v>0.29375007214778703</c:v>
                </c:pt>
                <c:pt idx="108">
                  <c:v>0.29665812651181384</c:v>
                </c:pt>
                <c:pt idx="109">
                  <c:v>0.2995692742091739</c:v>
                </c:pt>
                <c:pt idx="110">
                  <c:v>0.30248351523986738</c:v>
                </c:pt>
                <c:pt idx="111">
                  <c:v>0.30540084960389419</c:v>
                </c:pt>
                <c:pt idx="112">
                  <c:v>0.30832127730125419</c:v>
                </c:pt>
                <c:pt idx="113">
                  <c:v>0.31124479833194768</c:v>
                </c:pt>
                <c:pt idx="114">
                  <c:v>0.31417141269597448</c:v>
                </c:pt>
                <c:pt idx="115">
                  <c:v>0.31710112039333455</c:v>
                </c:pt>
                <c:pt idx="116">
                  <c:v>0.32003392142402798</c:v>
                </c:pt>
                <c:pt idx="117">
                  <c:v>0.32296981578805473</c:v>
                </c:pt>
                <c:pt idx="118">
                  <c:v>0.32590880348541479</c:v>
                </c:pt>
                <c:pt idx="119">
                  <c:v>0.32885088451610828</c:v>
                </c:pt>
                <c:pt idx="120">
                  <c:v>0.33179605888013508</c:v>
                </c:pt>
                <c:pt idx="121">
                  <c:v>0.33474432657749525</c:v>
                </c:pt>
                <c:pt idx="122">
                  <c:v>0.33769568760818863</c:v>
                </c:pt>
                <c:pt idx="123">
                  <c:v>0.34065014197221544</c:v>
                </c:pt>
                <c:pt idx="124">
                  <c:v>0.34360768966957556</c:v>
                </c:pt>
                <c:pt idx="125">
                  <c:v>0.34656833070026899</c:v>
                </c:pt>
                <c:pt idx="126">
                  <c:v>0.34953206506429574</c:v>
                </c:pt>
                <c:pt idx="127">
                  <c:v>0.35249889276165591</c:v>
                </c:pt>
                <c:pt idx="128">
                  <c:v>0.35546881379234935</c:v>
                </c:pt>
                <c:pt idx="129">
                  <c:v>0.35844182815637615</c:v>
                </c:pt>
                <c:pt idx="130">
                  <c:v>0.36141793585373622</c:v>
                </c:pt>
                <c:pt idx="131">
                  <c:v>0.36439713688442971</c:v>
                </c:pt>
                <c:pt idx="132">
                  <c:v>0.36737943124845646</c:v>
                </c:pt>
                <c:pt idx="133">
                  <c:v>0.37036481894581658</c:v>
                </c:pt>
                <c:pt idx="134">
                  <c:v>0.37335329997651007</c:v>
                </c:pt>
                <c:pt idx="135">
                  <c:v>0.37634487434053682</c:v>
                </c:pt>
                <c:pt idx="136">
                  <c:v>0.37933954203789688</c:v>
                </c:pt>
                <c:pt idx="137">
                  <c:v>0.38233730306859037</c:v>
                </c:pt>
                <c:pt idx="138">
                  <c:v>0.38533815743261712</c:v>
                </c:pt>
                <c:pt idx="139">
                  <c:v>0.38834210512997724</c:v>
                </c:pt>
                <c:pt idx="140">
                  <c:v>0.39134914616067074</c:v>
                </c:pt>
                <c:pt idx="141">
                  <c:v>0.39435928052469749</c:v>
                </c:pt>
                <c:pt idx="142">
                  <c:v>0.39737250822205755</c:v>
                </c:pt>
                <c:pt idx="143">
                  <c:v>0.40038882925275093</c:v>
                </c:pt>
                <c:pt idx="144">
                  <c:v>0.40340824361677774</c:v>
                </c:pt>
                <c:pt idx="145">
                  <c:v>0.40643075131413792</c:v>
                </c:pt>
                <c:pt idx="146">
                  <c:v>0.40945635234483135</c:v>
                </c:pt>
                <c:pt idx="147">
                  <c:v>0.41248504670885816</c:v>
                </c:pt>
                <c:pt idx="148">
                  <c:v>0.41551683440621823</c:v>
                </c:pt>
                <c:pt idx="149">
                  <c:v>0.41855171543691161</c:v>
                </c:pt>
                <c:pt idx="150">
                  <c:v>0.42158968980093847</c:v>
                </c:pt>
              </c:numCache>
            </c:numRef>
          </c:yVal>
          <c:smooth val="1"/>
          <c:extLst>
            <c:ext xmlns:c16="http://schemas.microsoft.com/office/drawing/2014/chart" uri="{C3380CC4-5D6E-409C-BE32-E72D297353CC}">
              <c16:uniqueId val="{00000001-2D92-4CB2-A641-52AD34A639BE}"/>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Eff_vs_IOUT!$BU$7:$BU$157</c:f>
              <c:numCache>
                <c:formatCode>General</c:formatCode>
                <c:ptCount val="151"/>
                <c:pt idx="0">
                  <c:v>0</c:v>
                </c:pt>
                <c:pt idx="1">
                  <c:v>1.9448665533052606E-5</c:v>
                </c:pt>
                <c:pt idx="2">
                  <c:v>5.5009133133802297E-5</c:v>
                </c:pt>
                <c:pt idx="3">
                  <c:v>1.0105823052798224E-4</c:v>
                </c:pt>
                <c:pt idx="4">
                  <c:v>1.555893242644209E-4</c:v>
                </c:pt>
                <c:pt idx="5">
                  <c:v>2.1744269101781402E-4</c:v>
                </c:pt>
                <c:pt idx="6">
                  <c:v>2.8583584040419861E-4</c:v>
                </c:pt>
                <c:pt idx="7">
                  <c:v>3.6019432632771462E-4</c:v>
                </c:pt>
                <c:pt idx="8">
                  <c:v>4.4007306507041854E-4</c:v>
                </c:pt>
                <c:pt idx="9">
                  <c:v>5.2511396939242041E-4</c:v>
                </c:pt>
                <c:pt idx="10">
                  <c:v>6.1502080535258993E-4</c:v>
                </c:pt>
                <c:pt idx="11">
                  <c:v>7.0954318870878187E-4</c:v>
                </c:pt>
                <c:pt idx="12">
                  <c:v>8.0846584422385789E-4</c:v>
                </c:pt>
                <c:pt idx="13">
                  <c:v>9.1160109064401459E-4</c:v>
                </c:pt>
                <c:pt idx="14">
                  <c:v>1.0187834027649888E-3</c:v>
                </c:pt>
                <c:pt idx="15">
                  <c:v>1.1298653657320639E-3</c:v>
                </c:pt>
                <c:pt idx="16">
                  <c:v>1.2447145941153668E-3</c:v>
                </c:pt>
                <c:pt idx="17">
                  <c:v>1.3632113385914542E-3</c:v>
                </c:pt>
                <c:pt idx="18">
                  <c:v>1.4852465946126627E-3</c:v>
                </c:pt>
                <c:pt idx="19">
                  <c:v>1.6107205852606791E-3</c:v>
                </c:pt>
                <c:pt idx="20">
                  <c:v>1.7395415281425118E-3</c:v>
                </c:pt>
                <c:pt idx="21">
                  <c:v>1.8716246213929368E-3</c:v>
                </c:pt>
                <c:pt idx="22">
                  <c:v>2.0068912011228235E-3</c:v>
                </c:pt>
                <c:pt idx="23">
                  <c:v>2.145268034744924E-3</c:v>
                </c:pt>
                <c:pt idx="24">
                  <c:v>2.2866867232335885E-3</c:v>
                </c:pt>
                <c:pt idx="25">
                  <c:v>2.4310831916315757E-3</c:v>
                </c:pt>
                <c:pt idx="26">
                  <c:v>2.5783972517257419E-3</c:v>
                </c:pt>
                <c:pt idx="27">
                  <c:v>2.7285722242555211E-3</c:v>
                </c:pt>
                <c:pt idx="28">
                  <c:v>2.881554610621717E-3</c:v>
                </c:pt>
                <c:pt idx="29">
                  <c:v>3.0372938060554164E-3</c:v>
                </c:pt>
                <c:pt idx="30">
                  <c:v>3.1957503395201444E-3</c:v>
                </c:pt>
                <c:pt idx="31">
                  <c:v>3.3584170061868126E-3</c:v>
                </c:pt>
                <c:pt idx="32">
                  <c:v>3.5264170061868128E-3</c:v>
                </c:pt>
                <c:pt idx="33">
                  <c:v>3.6997503395201459E-3</c:v>
                </c:pt>
                <c:pt idx="34">
                  <c:v>3.878417006186814E-3</c:v>
                </c:pt>
                <c:pt idx="35">
                  <c:v>4.0624170061868145E-3</c:v>
                </c:pt>
                <c:pt idx="36">
                  <c:v>4.2517503395201476E-3</c:v>
                </c:pt>
                <c:pt idx="37">
                  <c:v>4.44641700618681E-3</c:v>
                </c:pt>
                <c:pt idx="38">
                  <c:v>4.6464170061868114E-3</c:v>
                </c:pt>
                <c:pt idx="39">
                  <c:v>4.8517503395201439E-3</c:v>
                </c:pt>
                <c:pt idx="40">
                  <c:v>5.062417006186812E-3</c:v>
                </c:pt>
                <c:pt idx="41">
                  <c:v>5.278417006186812E-3</c:v>
                </c:pt>
                <c:pt idx="42">
                  <c:v>5.4997503395201397E-3</c:v>
                </c:pt>
                <c:pt idx="43">
                  <c:v>5.726417006186809E-3</c:v>
                </c:pt>
                <c:pt idx="44">
                  <c:v>5.9584170061868147E-3</c:v>
                </c:pt>
                <c:pt idx="45">
                  <c:v>6.1957503395201436E-3</c:v>
                </c:pt>
                <c:pt idx="46">
                  <c:v>6.4384170061868107E-3</c:v>
                </c:pt>
                <c:pt idx="47">
                  <c:v>6.686417006186815E-3</c:v>
                </c:pt>
                <c:pt idx="48">
                  <c:v>6.9397503395201444E-3</c:v>
                </c:pt>
                <c:pt idx="49">
                  <c:v>7.1984170061868153E-3</c:v>
                </c:pt>
                <c:pt idx="50">
                  <c:v>7.4624170061868113E-3</c:v>
                </c:pt>
                <c:pt idx="51">
                  <c:v>7.7317503395201428E-3</c:v>
                </c:pt>
                <c:pt idx="52">
                  <c:v>8.0064170061868133E-3</c:v>
                </c:pt>
                <c:pt idx="53">
                  <c:v>8.2864170061868071E-3</c:v>
                </c:pt>
                <c:pt idx="54">
                  <c:v>8.5717503395201476E-3</c:v>
                </c:pt>
                <c:pt idx="55">
                  <c:v>8.8624170061868141E-3</c:v>
                </c:pt>
                <c:pt idx="56">
                  <c:v>9.15841700618681E-3</c:v>
                </c:pt>
                <c:pt idx="57">
                  <c:v>9.4597503395201423E-3</c:v>
                </c:pt>
                <c:pt idx="58">
                  <c:v>9.7664170061868127E-3</c:v>
                </c:pt>
                <c:pt idx="59">
                  <c:v>1.0078417006186812E-2</c:v>
                </c:pt>
                <c:pt idx="60">
                  <c:v>1.0395750339520143E-2</c:v>
                </c:pt>
                <c:pt idx="61">
                  <c:v>1.0718417006186809E-2</c:v>
                </c:pt>
                <c:pt idx="62">
                  <c:v>1.1046417006186814E-2</c:v>
                </c:pt>
                <c:pt idx="63">
                  <c:v>1.1379750339520142E-2</c:v>
                </c:pt>
                <c:pt idx="64">
                  <c:v>1.1718417006186812E-2</c:v>
                </c:pt>
                <c:pt idx="65">
                  <c:v>1.2062417006186816E-2</c:v>
                </c:pt>
                <c:pt idx="66">
                  <c:v>1.2411750339520142E-2</c:v>
                </c:pt>
                <c:pt idx="67">
                  <c:v>1.2766417006186808E-2</c:v>
                </c:pt>
                <c:pt idx="68">
                  <c:v>1.3126417006186816E-2</c:v>
                </c:pt>
                <c:pt idx="69">
                  <c:v>1.3491750339520143E-2</c:v>
                </c:pt>
                <c:pt idx="70">
                  <c:v>1.3862417006186812E-2</c:v>
                </c:pt>
                <c:pt idx="71">
                  <c:v>1.4238417006186809E-2</c:v>
                </c:pt>
                <c:pt idx="72">
                  <c:v>1.4619750339520145E-2</c:v>
                </c:pt>
                <c:pt idx="73">
                  <c:v>1.5006417006186807E-2</c:v>
                </c:pt>
                <c:pt idx="74">
                  <c:v>1.5398417006186807E-2</c:v>
                </c:pt>
                <c:pt idx="75">
                  <c:v>1.5795750339520145E-2</c:v>
                </c:pt>
                <c:pt idx="76">
                  <c:v>1.6198417006186818E-2</c:v>
                </c:pt>
                <c:pt idx="77">
                  <c:v>1.6606417006186817E-2</c:v>
                </c:pt>
                <c:pt idx="78">
                  <c:v>1.7019750339520145E-2</c:v>
                </c:pt>
                <c:pt idx="79">
                  <c:v>1.7438417006186827E-2</c:v>
                </c:pt>
                <c:pt idx="80">
                  <c:v>1.7862417006186817E-2</c:v>
                </c:pt>
                <c:pt idx="81">
                  <c:v>1.8291750339520147E-2</c:v>
                </c:pt>
                <c:pt idx="82">
                  <c:v>1.8726417006186817E-2</c:v>
                </c:pt>
                <c:pt idx="83">
                  <c:v>1.916641700618681E-2</c:v>
                </c:pt>
                <c:pt idx="84">
                  <c:v>1.9611750339520142E-2</c:v>
                </c:pt>
                <c:pt idx="85">
                  <c:v>2.0062417006186814E-2</c:v>
                </c:pt>
                <c:pt idx="86">
                  <c:v>2.0518417006186809E-2</c:v>
                </c:pt>
                <c:pt idx="87">
                  <c:v>2.0979750339520143E-2</c:v>
                </c:pt>
                <c:pt idx="88">
                  <c:v>2.1446417006186817E-2</c:v>
                </c:pt>
                <c:pt idx="89">
                  <c:v>2.1918417006186807E-2</c:v>
                </c:pt>
                <c:pt idx="90">
                  <c:v>2.239575033952014E-2</c:v>
                </c:pt>
                <c:pt idx="91">
                  <c:v>2.2878417006186806E-2</c:v>
                </c:pt>
                <c:pt idx="92">
                  <c:v>2.3366417006186819E-2</c:v>
                </c:pt>
                <c:pt idx="93">
                  <c:v>2.3859750339520147E-2</c:v>
                </c:pt>
                <c:pt idx="94">
                  <c:v>2.4358417006186812E-2</c:v>
                </c:pt>
                <c:pt idx="95">
                  <c:v>2.4862417006186823E-2</c:v>
                </c:pt>
                <c:pt idx="96">
                  <c:v>2.5371750339520147E-2</c:v>
                </c:pt>
                <c:pt idx="97">
                  <c:v>2.5886417006186806E-2</c:v>
                </c:pt>
                <c:pt idx="98">
                  <c:v>2.640641700618682E-2</c:v>
                </c:pt>
                <c:pt idx="99">
                  <c:v>2.6931750339520149E-2</c:v>
                </c:pt>
                <c:pt idx="100">
                  <c:v>2.7462417006186814E-2</c:v>
                </c:pt>
                <c:pt idx="101">
                  <c:v>2.7998417006186813E-2</c:v>
                </c:pt>
                <c:pt idx="102">
                  <c:v>2.8539750339520154E-2</c:v>
                </c:pt>
                <c:pt idx="103">
                  <c:v>2.9086417006186818E-2</c:v>
                </c:pt>
                <c:pt idx="104">
                  <c:v>2.9638417006186819E-2</c:v>
                </c:pt>
                <c:pt idx="105">
                  <c:v>3.0195750339520155E-2</c:v>
                </c:pt>
                <c:pt idx="106">
                  <c:v>3.0758417006186818E-2</c:v>
                </c:pt>
                <c:pt idx="107">
                  <c:v>3.1326417006186824E-2</c:v>
                </c:pt>
                <c:pt idx="108">
                  <c:v>3.1899750339520153E-2</c:v>
                </c:pt>
                <c:pt idx="109">
                  <c:v>3.247841700618681E-2</c:v>
                </c:pt>
                <c:pt idx="110">
                  <c:v>3.3062417006186819E-2</c:v>
                </c:pt>
                <c:pt idx="111">
                  <c:v>3.3651750339520156E-2</c:v>
                </c:pt>
                <c:pt idx="112">
                  <c:v>3.4246417006186809E-2</c:v>
                </c:pt>
                <c:pt idx="113">
                  <c:v>3.4846417006186819E-2</c:v>
                </c:pt>
                <c:pt idx="114">
                  <c:v>3.5451750339520159E-2</c:v>
                </c:pt>
                <c:pt idx="115">
                  <c:v>3.6062417006186814E-2</c:v>
                </c:pt>
                <c:pt idx="116">
                  <c:v>3.667841700618682E-2</c:v>
                </c:pt>
                <c:pt idx="117">
                  <c:v>3.7299750339520148E-2</c:v>
                </c:pt>
                <c:pt idx="118">
                  <c:v>3.7926417006186812E-2</c:v>
                </c:pt>
                <c:pt idx="119">
                  <c:v>3.8558417006186826E-2</c:v>
                </c:pt>
                <c:pt idx="120">
                  <c:v>3.9195750339520143E-2</c:v>
                </c:pt>
                <c:pt idx="121">
                  <c:v>3.9838417006186809E-2</c:v>
                </c:pt>
                <c:pt idx="122">
                  <c:v>4.0486417006186812E-2</c:v>
                </c:pt>
                <c:pt idx="123">
                  <c:v>4.1139750339520137E-2</c:v>
                </c:pt>
                <c:pt idx="124">
                  <c:v>4.1798417006186812E-2</c:v>
                </c:pt>
                <c:pt idx="125">
                  <c:v>4.2462417006186803E-2</c:v>
                </c:pt>
                <c:pt idx="126">
                  <c:v>4.3131750339520138E-2</c:v>
                </c:pt>
                <c:pt idx="127">
                  <c:v>4.3806417006186815E-2</c:v>
                </c:pt>
                <c:pt idx="128">
                  <c:v>4.4486417006186808E-2</c:v>
                </c:pt>
                <c:pt idx="129">
                  <c:v>4.5171750339520145E-2</c:v>
                </c:pt>
                <c:pt idx="130">
                  <c:v>4.5862417006186831E-2</c:v>
                </c:pt>
                <c:pt idx="131">
                  <c:v>4.655841700618682E-2</c:v>
                </c:pt>
                <c:pt idx="132">
                  <c:v>4.7259750339520144E-2</c:v>
                </c:pt>
                <c:pt idx="133">
                  <c:v>4.7966417006186826E-2</c:v>
                </c:pt>
                <c:pt idx="134">
                  <c:v>4.867841700618681E-2</c:v>
                </c:pt>
                <c:pt idx="135">
                  <c:v>4.9395750339520143E-2</c:v>
                </c:pt>
                <c:pt idx="136">
                  <c:v>5.011841700618682E-2</c:v>
                </c:pt>
                <c:pt idx="137">
                  <c:v>5.0846417006186813E-2</c:v>
                </c:pt>
                <c:pt idx="138">
                  <c:v>5.1579750339520149E-2</c:v>
                </c:pt>
                <c:pt idx="139">
                  <c:v>5.2318417006186835E-2</c:v>
                </c:pt>
                <c:pt idx="140">
                  <c:v>5.3062417006186822E-2</c:v>
                </c:pt>
                <c:pt idx="141">
                  <c:v>5.3811750339520147E-2</c:v>
                </c:pt>
                <c:pt idx="142">
                  <c:v>5.45664170061868E-2</c:v>
                </c:pt>
                <c:pt idx="143">
                  <c:v>5.5326417006186797E-2</c:v>
                </c:pt>
                <c:pt idx="144">
                  <c:v>5.6091750339520137E-2</c:v>
                </c:pt>
                <c:pt idx="145">
                  <c:v>5.6862417006186806E-2</c:v>
                </c:pt>
                <c:pt idx="146">
                  <c:v>5.7638417006186798E-2</c:v>
                </c:pt>
                <c:pt idx="147">
                  <c:v>5.8419750339520148E-2</c:v>
                </c:pt>
                <c:pt idx="148">
                  <c:v>5.9206417006186812E-2</c:v>
                </c:pt>
                <c:pt idx="149">
                  <c:v>5.9998417006186806E-2</c:v>
                </c:pt>
                <c:pt idx="150">
                  <c:v>6.0795750339520165E-2</c:v>
                </c:pt>
              </c:numCache>
            </c:numRef>
          </c:yVal>
          <c:smooth val="1"/>
          <c:extLst>
            <c:ext xmlns:c16="http://schemas.microsoft.com/office/drawing/2014/chart" uri="{C3380CC4-5D6E-409C-BE32-E72D297353CC}">
              <c16:uniqueId val="{00000002-2D92-4CB2-A641-52AD34A639BE}"/>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Eff_vs_IOUT!$AY$8:$AY$157</c:f>
              <c:numCache>
                <c:formatCode>General</c:formatCode>
                <c:ptCount val="150"/>
                <c:pt idx="0">
                  <c:v>0.19400000000000003</c:v>
                </c:pt>
                <c:pt idx="1">
                  <c:v>0.19600000000000004</c:v>
                </c:pt>
                <c:pt idx="2">
                  <c:v>0.19800000000000004</c:v>
                </c:pt>
                <c:pt idx="3">
                  <c:v>0.20000000000000004</c:v>
                </c:pt>
                <c:pt idx="4">
                  <c:v>0.20200000000000004</c:v>
                </c:pt>
                <c:pt idx="5">
                  <c:v>0.20400000000000004</c:v>
                </c:pt>
                <c:pt idx="6">
                  <c:v>0.20600000000000004</c:v>
                </c:pt>
                <c:pt idx="7">
                  <c:v>0.20800000000000002</c:v>
                </c:pt>
                <c:pt idx="8">
                  <c:v>0.21000000000000002</c:v>
                </c:pt>
                <c:pt idx="9">
                  <c:v>0.21200000000000002</c:v>
                </c:pt>
                <c:pt idx="10">
                  <c:v>0.21400000000000002</c:v>
                </c:pt>
                <c:pt idx="11">
                  <c:v>0.21600000000000003</c:v>
                </c:pt>
                <c:pt idx="12">
                  <c:v>0.21800000000000003</c:v>
                </c:pt>
                <c:pt idx="13">
                  <c:v>0.22000000000000003</c:v>
                </c:pt>
                <c:pt idx="14">
                  <c:v>0.22200000000000003</c:v>
                </c:pt>
                <c:pt idx="15">
                  <c:v>0.22400000000000003</c:v>
                </c:pt>
                <c:pt idx="16">
                  <c:v>0.22600000000000003</c:v>
                </c:pt>
                <c:pt idx="17">
                  <c:v>0.22800000000000004</c:v>
                </c:pt>
                <c:pt idx="18">
                  <c:v>0.23000000000000004</c:v>
                </c:pt>
                <c:pt idx="19">
                  <c:v>0.23200000000000004</c:v>
                </c:pt>
                <c:pt idx="20">
                  <c:v>0.23400000000000004</c:v>
                </c:pt>
                <c:pt idx="21">
                  <c:v>0.23600000000000004</c:v>
                </c:pt>
                <c:pt idx="22">
                  <c:v>0.23800000000000004</c:v>
                </c:pt>
                <c:pt idx="23">
                  <c:v>0.24000000000000005</c:v>
                </c:pt>
                <c:pt idx="24">
                  <c:v>0.24200000000000002</c:v>
                </c:pt>
                <c:pt idx="25">
                  <c:v>0.24400000000000002</c:v>
                </c:pt>
                <c:pt idx="26">
                  <c:v>0.24600000000000005</c:v>
                </c:pt>
                <c:pt idx="27">
                  <c:v>0.24800000000000003</c:v>
                </c:pt>
                <c:pt idx="28">
                  <c:v>0.25</c:v>
                </c:pt>
                <c:pt idx="29">
                  <c:v>0.252</c:v>
                </c:pt>
                <c:pt idx="30">
                  <c:v>0.254</c:v>
                </c:pt>
                <c:pt idx="31">
                  <c:v>0.25600000000000001</c:v>
                </c:pt>
                <c:pt idx="32">
                  <c:v>0.25800000000000001</c:v>
                </c:pt>
                <c:pt idx="33">
                  <c:v>0.26</c:v>
                </c:pt>
                <c:pt idx="34">
                  <c:v>0.26200000000000001</c:v>
                </c:pt>
                <c:pt idx="35">
                  <c:v>0.26400000000000001</c:v>
                </c:pt>
                <c:pt idx="36">
                  <c:v>0.26600000000000001</c:v>
                </c:pt>
                <c:pt idx="37">
                  <c:v>0.26800000000000002</c:v>
                </c:pt>
                <c:pt idx="38">
                  <c:v>0.27</c:v>
                </c:pt>
                <c:pt idx="39">
                  <c:v>0.27200000000000002</c:v>
                </c:pt>
                <c:pt idx="40">
                  <c:v>0.27400000000000002</c:v>
                </c:pt>
                <c:pt idx="41">
                  <c:v>0.27600000000000002</c:v>
                </c:pt>
                <c:pt idx="42">
                  <c:v>0.27800000000000002</c:v>
                </c:pt>
                <c:pt idx="43">
                  <c:v>0.28000000000000003</c:v>
                </c:pt>
                <c:pt idx="44">
                  <c:v>0.28200000000000003</c:v>
                </c:pt>
                <c:pt idx="45">
                  <c:v>0.28400000000000003</c:v>
                </c:pt>
                <c:pt idx="46">
                  <c:v>0.28600000000000003</c:v>
                </c:pt>
                <c:pt idx="47">
                  <c:v>0.28800000000000003</c:v>
                </c:pt>
                <c:pt idx="48">
                  <c:v>0.29000000000000004</c:v>
                </c:pt>
                <c:pt idx="49">
                  <c:v>0.29200000000000004</c:v>
                </c:pt>
                <c:pt idx="50">
                  <c:v>0.29400000000000004</c:v>
                </c:pt>
                <c:pt idx="51">
                  <c:v>0.29600000000000004</c:v>
                </c:pt>
                <c:pt idx="52">
                  <c:v>0.29800000000000004</c:v>
                </c:pt>
                <c:pt idx="53">
                  <c:v>0.30000000000000004</c:v>
                </c:pt>
                <c:pt idx="54">
                  <c:v>0.30200000000000005</c:v>
                </c:pt>
                <c:pt idx="55">
                  <c:v>0.30400000000000005</c:v>
                </c:pt>
                <c:pt idx="56">
                  <c:v>0.30600000000000005</c:v>
                </c:pt>
                <c:pt idx="57">
                  <c:v>0.30800000000000005</c:v>
                </c:pt>
                <c:pt idx="58">
                  <c:v>0.31000000000000005</c:v>
                </c:pt>
                <c:pt idx="59">
                  <c:v>0.312</c:v>
                </c:pt>
                <c:pt idx="60">
                  <c:v>0.31400000000000006</c:v>
                </c:pt>
                <c:pt idx="61">
                  <c:v>0.31600000000000006</c:v>
                </c:pt>
                <c:pt idx="62">
                  <c:v>0.31800000000000006</c:v>
                </c:pt>
                <c:pt idx="63">
                  <c:v>0.32000000000000006</c:v>
                </c:pt>
                <c:pt idx="64">
                  <c:v>0.32200000000000006</c:v>
                </c:pt>
                <c:pt idx="65">
                  <c:v>0.32400000000000007</c:v>
                </c:pt>
                <c:pt idx="66">
                  <c:v>0.32600000000000007</c:v>
                </c:pt>
                <c:pt idx="67">
                  <c:v>0.32800000000000007</c:v>
                </c:pt>
                <c:pt idx="68">
                  <c:v>0.33000000000000007</c:v>
                </c:pt>
                <c:pt idx="69">
                  <c:v>0.33200000000000007</c:v>
                </c:pt>
                <c:pt idx="70">
                  <c:v>0.33400000000000002</c:v>
                </c:pt>
                <c:pt idx="71">
                  <c:v>0.33600000000000002</c:v>
                </c:pt>
                <c:pt idx="72">
                  <c:v>0.33800000000000002</c:v>
                </c:pt>
                <c:pt idx="73">
                  <c:v>0.34</c:v>
                </c:pt>
                <c:pt idx="74">
                  <c:v>0.34200000000000003</c:v>
                </c:pt>
                <c:pt idx="75">
                  <c:v>0.34400000000000003</c:v>
                </c:pt>
                <c:pt idx="76">
                  <c:v>0.34600000000000003</c:v>
                </c:pt>
                <c:pt idx="77">
                  <c:v>0.34800000000000003</c:v>
                </c:pt>
                <c:pt idx="78">
                  <c:v>0.35000000000000003</c:v>
                </c:pt>
                <c:pt idx="79">
                  <c:v>0.35200000000000004</c:v>
                </c:pt>
                <c:pt idx="80">
                  <c:v>0.35400000000000004</c:v>
                </c:pt>
                <c:pt idx="81">
                  <c:v>0.35600000000000004</c:v>
                </c:pt>
                <c:pt idx="82">
                  <c:v>0.35800000000000004</c:v>
                </c:pt>
                <c:pt idx="83">
                  <c:v>0.36</c:v>
                </c:pt>
                <c:pt idx="84">
                  <c:v>0.36199999999999999</c:v>
                </c:pt>
                <c:pt idx="85">
                  <c:v>0.36400000000000005</c:v>
                </c:pt>
                <c:pt idx="86">
                  <c:v>0.36599999999999999</c:v>
                </c:pt>
                <c:pt idx="87">
                  <c:v>0.36799999999999999</c:v>
                </c:pt>
                <c:pt idx="88">
                  <c:v>0.37000000000000005</c:v>
                </c:pt>
                <c:pt idx="89">
                  <c:v>0.372</c:v>
                </c:pt>
                <c:pt idx="90">
                  <c:v>0.374</c:v>
                </c:pt>
                <c:pt idx="91">
                  <c:v>0.37600000000000006</c:v>
                </c:pt>
                <c:pt idx="92">
                  <c:v>0.378</c:v>
                </c:pt>
                <c:pt idx="93">
                  <c:v>0.38</c:v>
                </c:pt>
                <c:pt idx="94">
                  <c:v>0.38200000000000006</c:v>
                </c:pt>
                <c:pt idx="95">
                  <c:v>0.38400000000000001</c:v>
                </c:pt>
                <c:pt idx="96">
                  <c:v>0.38600000000000001</c:v>
                </c:pt>
                <c:pt idx="97">
                  <c:v>0.38800000000000001</c:v>
                </c:pt>
                <c:pt idx="98">
                  <c:v>0.39</c:v>
                </c:pt>
                <c:pt idx="99">
                  <c:v>0.39200000000000002</c:v>
                </c:pt>
                <c:pt idx="100">
                  <c:v>0.39400000000000002</c:v>
                </c:pt>
                <c:pt idx="101">
                  <c:v>0.39600000000000002</c:v>
                </c:pt>
                <c:pt idx="102">
                  <c:v>0.39800000000000002</c:v>
                </c:pt>
                <c:pt idx="103">
                  <c:v>0.4</c:v>
                </c:pt>
                <c:pt idx="104">
                  <c:v>0.40200000000000002</c:v>
                </c:pt>
                <c:pt idx="105">
                  <c:v>0.40400000000000003</c:v>
                </c:pt>
                <c:pt idx="106">
                  <c:v>0.40600000000000003</c:v>
                </c:pt>
                <c:pt idx="107">
                  <c:v>0.40800000000000003</c:v>
                </c:pt>
                <c:pt idx="108">
                  <c:v>0.41000000000000003</c:v>
                </c:pt>
                <c:pt idx="109">
                  <c:v>0.41200000000000003</c:v>
                </c:pt>
                <c:pt idx="110">
                  <c:v>0.41400000000000003</c:v>
                </c:pt>
                <c:pt idx="111">
                  <c:v>0.41600000000000004</c:v>
                </c:pt>
                <c:pt idx="112">
                  <c:v>0.41800000000000004</c:v>
                </c:pt>
                <c:pt idx="113">
                  <c:v>0.42000000000000004</c:v>
                </c:pt>
                <c:pt idx="114">
                  <c:v>0.42200000000000004</c:v>
                </c:pt>
                <c:pt idx="115">
                  <c:v>0.42400000000000004</c:v>
                </c:pt>
                <c:pt idx="116">
                  <c:v>0.42599999999999999</c:v>
                </c:pt>
                <c:pt idx="117">
                  <c:v>0.42800000000000005</c:v>
                </c:pt>
                <c:pt idx="118">
                  <c:v>0.43000000000000005</c:v>
                </c:pt>
                <c:pt idx="119">
                  <c:v>0.432</c:v>
                </c:pt>
                <c:pt idx="120">
                  <c:v>0.43400000000000005</c:v>
                </c:pt>
                <c:pt idx="121">
                  <c:v>0.43600000000000005</c:v>
                </c:pt>
                <c:pt idx="122">
                  <c:v>0.438</c:v>
                </c:pt>
                <c:pt idx="123">
                  <c:v>0.44000000000000006</c:v>
                </c:pt>
                <c:pt idx="124">
                  <c:v>0.44200000000000006</c:v>
                </c:pt>
                <c:pt idx="125">
                  <c:v>0.44400000000000006</c:v>
                </c:pt>
                <c:pt idx="126">
                  <c:v>0.44600000000000006</c:v>
                </c:pt>
                <c:pt idx="127">
                  <c:v>0.44800000000000006</c:v>
                </c:pt>
                <c:pt idx="128">
                  <c:v>0.45000000000000007</c:v>
                </c:pt>
                <c:pt idx="129">
                  <c:v>0.45200000000000007</c:v>
                </c:pt>
                <c:pt idx="130">
                  <c:v>0.45400000000000007</c:v>
                </c:pt>
                <c:pt idx="131">
                  <c:v>0.45600000000000007</c:v>
                </c:pt>
                <c:pt idx="132">
                  <c:v>0.45800000000000007</c:v>
                </c:pt>
                <c:pt idx="133">
                  <c:v>0.46000000000000008</c:v>
                </c:pt>
                <c:pt idx="134">
                  <c:v>0.46200000000000008</c:v>
                </c:pt>
                <c:pt idx="135">
                  <c:v>0.46400000000000008</c:v>
                </c:pt>
                <c:pt idx="136">
                  <c:v>0.46600000000000008</c:v>
                </c:pt>
                <c:pt idx="137">
                  <c:v>0.46800000000000008</c:v>
                </c:pt>
                <c:pt idx="138">
                  <c:v>0.47000000000000008</c:v>
                </c:pt>
                <c:pt idx="139">
                  <c:v>0.47200000000000009</c:v>
                </c:pt>
                <c:pt idx="140">
                  <c:v>0.47399999999999998</c:v>
                </c:pt>
                <c:pt idx="141">
                  <c:v>0.47599999999999998</c:v>
                </c:pt>
                <c:pt idx="142">
                  <c:v>0.47799999999999998</c:v>
                </c:pt>
                <c:pt idx="143">
                  <c:v>0.48</c:v>
                </c:pt>
                <c:pt idx="144">
                  <c:v>0.48199999999999998</c:v>
                </c:pt>
                <c:pt idx="145">
                  <c:v>0.48399999999999999</c:v>
                </c:pt>
                <c:pt idx="146">
                  <c:v>0.48599999999999999</c:v>
                </c:pt>
                <c:pt idx="147">
                  <c:v>0.48799999999999999</c:v>
                </c:pt>
                <c:pt idx="148">
                  <c:v>0.49</c:v>
                </c:pt>
                <c:pt idx="149">
                  <c:v>0.49199999999999999</c:v>
                </c:pt>
              </c:numCache>
            </c:numRef>
          </c:yVal>
          <c:smooth val="1"/>
          <c:extLst>
            <c:ext xmlns:c16="http://schemas.microsoft.com/office/drawing/2014/chart" uri="{C3380CC4-5D6E-409C-BE32-E72D297353CC}">
              <c16:uniqueId val="{00000003-2D92-4CB2-A641-52AD34A639BE}"/>
            </c:ext>
          </c:extLst>
        </c:ser>
        <c:dLbls>
          <c:showLegendKey val="0"/>
          <c:showVal val="0"/>
          <c:showCatName val="0"/>
          <c:showSerName val="0"/>
          <c:showPercent val="0"/>
          <c:showBubbleSize val="0"/>
        </c:dLbls>
        <c:axId val="586288512"/>
        <c:axId val="586286592"/>
      </c:scatterChart>
      <c:valAx>
        <c:axId val="586594176"/>
        <c:scaling>
          <c:orientation val="minMax"/>
        </c:scaling>
        <c:delete val="0"/>
        <c:axPos val="b"/>
        <c:majorGridlines/>
        <c:numFmt formatCode="General" sourceLinked="1"/>
        <c:majorTickMark val="out"/>
        <c:minorTickMark val="none"/>
        <c:tickLblPos val="nextTo"/>
        <c:crossAx val="586595712"/>
        <c:crosses val="autoZero"/>
        <c:crossBetween val="midCat"/>
      </c:valAx>
      <c:valAx>
        <c:axId val="586595712"/>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6594176"/>
        <c:crosses val="autoZero"/>
        <c:crossBetween val="midCat"/>
      </c:valAx>
      <c:valAx>
        <c:axId val="586286592"/>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6288512"/>
        <c:crosses val="max"/>
        <c:crossBetween val="midCat"/>
      </c:valAx>
      <c:valAx>
        <c:axId val="586288512"/>
        <c:scaling>
          <c:orientation val="minMax"/>
        </c:scaling>
        <c:delete val="1"/>
        <c:axPos val="b"/>
        <c:title>
          <c:tx>
            <c:rich>
              <a:bodyPr/>
              <a:lstStyle/>
              <a:p>
                <a:pPr>
                  <a:defRPr sz="1100"/>
                </a:pPr>
                <a:r>
                  <a:rPr lang="en-US" sz="1100"/>
                  <a:t>P</a:t>
                </a:r>
                <a:r>
                  <a:rPr lang="en-US" sz="1100" baseline="-25000"/>
                  <a:t>OUT</a:t>
                </a:r>
                <a:r>
                  <a:rPr lang="en-US" sz="1100"/>
                  <a:t> </a:t>
                </a:r>
                <a:r>
                  <a:rPr lang="en-US" sz="1100" baseline="0"/>
                  <a:t>(W)</a:t>
                </a:r>
                <a:endParaRPr lang="en-US" sz="1100"/>
              </a:p>
            </c:rich>
          </c:tx>
          <c:overlay val="0"/>
        </c:title>
        <c:numFmt formatCode="General" sourceLinked="1"/>
        <c:majorTickMark val="out"/>
        <c:minorTickMark val="none"/>
        <c:tickLblPos val="nextTo"/>
        <c:crossAx val="586286592"/>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Eff_vs_IOUT!$BZ$7:$BZ$157</c:f>
              <c:numCache>
                <c:formatCode>General</c:formatCode>
                <c:ptCount val="151"/>
                <c:pt idx="0">
                  <c:v>0</c:v>
                </c:pt>
                <c:pt idx="1">
                  <c:v>18.529672964949295</c:v>
                </c:pt>
                <c:pt idx="2">
                  <c:v>30.600277369129024</c:v>
                </c:pt>
                <c:pt idx="3">
                  <c:v>39.172590519141387</c:v>
                </c:pt>
                <c:pt idx="4">
                  <c:v>45.597282897148808</c:v>
                </c:pt>
                <c:pt idx="5">
                  <c:v>50.601498799391877</c:v>
                </c:pt>
                <c:pt idx="6">
                  <c:v>54.614717648862168</c:v>
                </c:pt>
                <c:pt idx="7">
                  <c:v>57.907913526025446</c:v>
                </c:pt>
                <c:pt idx="8">
                  <c:v>60.660887092601271</c:v>
                </c:pt>
                <c:pt idx="9">
                  <c:v>62.997813073023892</c:v>
                </c:pt>
                <c:pt idx="10">
                  <c:v>65.007297921132249</c:v>
                </c:pt>
                <c:pt idx="11">
                  <c:v>66.754313924109155</c:v>
                </c:pt>
                <c:pt idx="12">
                  <c:v>68.287616008988678</c:v>
                </c:pt>
                <c:pt idx="13">
                  <c:v>69.644522644954094</c:v>
                </c:pt>
                <c:pt idx="14">
                  <c:v>70.854095118932989</c:v>
                </c:pt>
                <c:pt idx="15">
                  <c:v>71.939309385202037</c:v>
                </c:pt>
                <c:pt idx="16">
                  <c:v>72.918574983867373</c:v>
                </c:pt>
                <c:pt idx="17">
                  <c:v>73.806819549089269</c:v>
                </c:pt>
                <c:pt idx="18">
                  <c:v>74.616277528407579</c:v>
                </c:pt>
                <c:pt idx="19">
                  <c:v>75.357073308784877</c:v>
                </c:pt>
                <c:pt idx="20">
                  <c:v>76.037658778827847</c:v>
                </c:pt>
                <c:pt idx="21">
                  <c:v>76.66514609916095</c:v>
                </c:pt>
                <c:pt idx="22">
                  <c:v>77.245563885691098</c:v>
                </c:pt>
                <c:pt idx="23">
                  <c:v>77.78405664437534</c:v>
                </c:pt>
                <c:pt idx="24">
                  <c:v>78.285041625014756</c:v>
                </c:pt>
                <c:pt idx="25">
                  <c:v>78.752333353339608</c:v>
                </c:pt>
                <c:pt idx="26">
                  <c:v>79.189243366138825</c:v>
                </c:pt>
                <c:pt idx="27">
                  <c:v>79.598660734050867</c:v>
                </c:pt>
                <c:pt idx="28">
                  <c:v>79.983117562256894</c:v>
                </c:pt>
                <c:pt idx="29">
                  <c:v>80.344842645148958</c:v>
                </c:pt>
                <c:pt idx="30">
                  <c:v>80.683016242788938</c:v>
                </c:pt>
                <c:pt idx="31">
                  <c:v>80.970541759206355</c:v>
                </c:pt>
                <c:pt idx="32">
                  <c:v>81.24157289938772</c:v>
                </c:pt>
                <c:pt idx="33">
                  <c:v>81.497453978546446</c:v>
                </c:pt>
                <c:pt idx="34">
                  <c:v>81.739387102117647</c:v>
                </c:pt>
                <c:pt idx="35">
                  <c:v>81.968450486007796</c:v>
                </c:pt>
                <c:pt idx="36">
                  <c:v>82.185614015842887</c:v>
                </c:pt>
                <c:pt idx="37">
                  <c:v>82.391752518774837</c:v>
                </c:pt>
                <c:pt idx="38">
                  <c:v>82.587657130799158</c:v>
                </c:pt>
                <c:pt idx="39">
                  <c:v>82.774045070976769</c:v>
                </c:pt>
                <c:pt idx="40">
                  <c:v>82.951568077093782</c:v>
                </c:pt>
                <c:pt idx="41">
                  <c:v>83.120819711852576</c:v>
                </c:pt>
                <c:pt idx="42">
                  <c:v>83.282341712174357</c:v>
                </c:pt>
                <c:pt idx="43">
                  <c:v>83.436629524700635</c:v>
                </c:pt>
                <c:pt idx="44">
                  <c:v>83.58413714663871</c:v>
                </c:pt>
                <c:pt idx="45">
                  <c:v>83.72528137157002</c:v>
                </c:pt>
                <c:pt idx="46">
                  <c:v>83.860445523840283</c:v>
                </c:pt>
                <c:pt idx="47">
                  <c:v>83.989982751985721</c:v>
                </c:pt>
                <c:pt idx="48">
                  <c:v>84.114218940771138</c:v>
                </c:pt>
                <c:pt idx="49">
                  <c:v>84.233455292390786</c:v>
                </c:pt>
                <c:pt idx="50">
                  <c:v>84.347970619868207</c:v>
                </c:pt>
                <c:pt idx="51">
                  <c:v>84.45802338940976</c:v>
                </c:pt>
                <c:pt idx="52">
                  <c:v>84.563853543198135</c:v>
                </c:pt>
                <c:pt idx="53">
                  <c:v>84.665684129678482</c:v>
                </c:pt>
                <c:pt idx="54">
                  <c:v>84.763722764646516</c:v>
                </c:pt>
                <c:pt idx="55">
                  <c:v>84.858162943276753</c:v>
                </c:pt>
                <c:pt idx="56">
                  <c:v>84.949185220535881</c:v>
                </c:pt>
                <c:pt idx="57">
                  <c:v>85.036958275131553</c:v>
                </c:pt>
                <c:pt idx="58">
                  <c:v>85.121639870185277</c:v>
                </c:pt>
                <c:pt idx="59">
                  <c:v>85.203377722139237</c:v>
                </c:pt>
                <c:pt idx="60">
                  <c:v>85.282310287963213</c:v>
                </c:pt>
                <c:pt idx="61">
                  <c:v>85.358567479485828</c:v>
                </c:pt>
                <c:pt idx="62">
                  <c:v>85.432271312601131</c:v>
                </c:pt>
                <c:pt idx="63">
                  <c:v>85.503536498173915</c:v>
                </c:pt>
                <c:pt idx="64">
                  <c:v>85.572470980661947</c:v>
                </c:pt>
                <c:pt idx="65">
                  <c:v>85.639176429773485</c:v>
                </c:pt>
                <c:pt idx="66">
                  <c:v>85.703748689869641</c:v>
                </c:pt>
                <c:pt idx="67">
                  <c:v>85.766278191288023</c:v>
                </c:pt>
                <c:pt idx="68">
                  <c:v>85.826850327300008</c:v>
                </c:pt>
                <c:pt idx="69">
                  <c:v>85.885545800005175</c:v>
                </c:pt>
                <c:pt idx="70">
                  <c:v>85.942440938108916</c:v>
                </c:pt>
                <c:pt idx="71">
                  <c:v>85.997607989214018</c:v>
                </c:pt>
                <c:pt idx="72">
                  <c:v>86.051115388979511</c:v>
                </c:pt>
                <c:pt idx="73">
                  <c:v>86.103028009254558</c:v>
                </c:pt>
                <c:pt idx="74">
                  <c:v>86.153407387079369</c:v>
                </c:pt>
                <c:pt idx="75">
                  <c:v>86.20231193625203</c:v>
                </c:pt>
                <c:pt idx="76">
                  <c:v>86.249797142990445</c:v>
                </c:pt>
                <c:pt idx="77">
                  <c:v>86.295915747067227</c:v>
                </c:pt>
                <c:pt idx="78">
                  <c:v>86.340717909660256</c:v>
                </c:pt>
                <c:pt idx="79">
                  <c:v>86.384251369042147</c:v>
                </c:pt>
                <c:pt idx="80">
                  <c:v>86.426561585123849</c:v>
                </c:pt>
                <c:pt idx="81">
                  <c:v>86.46769187377285</c:v>
                </c:pt>
                <c:pt idx="82">
                  <c:v>86.507683531739573</c:v>
                </c:pt>
                <c:pt idx="83">
                  <c:v>86.54657595294978</c:v>
                </c:pt>
                <c:pt idx="84">
                  <c:v>86.584406736850738</c:v>
                </c:pt>
                <c:pt idx="85">
                  <c:v>86.621211789437908</c:v>
                </c:pt>
                <c:pt idx="86">
                  <c:v>86.657025417532267</c:v>
                </c:pt>
                <c:pt idx="87">
                  <c:v>86.69188041682888</c:v>
                </c:pt>
                <c:pt idx="88">
                  <c:v>86.725808154191185</c:v>
                </c:pt>
                <c:pt idx="89">
                  <c:v>86.75883864462547</c:v>
                </c:pt>
                <c:pt idx="90">
                  <c:v>86.791000623332067</c:v>
                </c:pt>
                <c:pt idx="91">
                  <c:v>86.822321613197033</c:v>
                </c:pt>
                <c:pt idx="92">
                  <c:v>86.852827988057328</c:v>
                </c:pt>
                <c:pt idx="93">
                  <c:v>86.882545032044916</c:v>
                </c:pt>
                <c:pt idx="94">
                  <c:v>86.911496995290889</c:v>
                </c:pt>
                <c:pt idx="95">
                  <c:v>86.939707146246946</c:v>
                </c:pt>
                <c:pt idx="96">
                  <c:v>86.967197820861713</c:v>
                </c:pt>
                <c:pt idx="97">
                  <c:v>86.993990468830276</c:v>
                </c:pt>
                <c:pt idx="98">
                  <c:v>87.020105697118069</c:v>
                </c:pt>
                <c:pt idx="99">
                  <c:v>87.045563310944999</c:v>
                </c:pt>
                <c:pt idx="100">
                  <c:v>87.070382352400415</c:v>
                </c:pt>
                <c:pt idx="101">
                  <c:v>87.094581136847992</c:v>
                </c:pt>
                <c:pt idx="102">
                  <c:v>87.118177287265922</c:v>
                </c:pt>
                <c:pt idx="103">
                  <c:v>87.141187766658362</c:v>
                </c:pt>
                <c:pt idx="104">
                  <c:v>87.163628908663085</c:v>
                </c:pt>
                <c:pt idx="105">
                  <c:v>87.185516446471141</c:v>
                </c:pt>
                <c:pt idx="106">
                  <c:v>87.206865540166774</c:v>
                </c:pt>
                <c:pt idx="107">
                  <c:v>87.227690802586665</c:v>
                </c:pt>
                <c:pt idx="108">
                  <c:v>87.248006323791799</c:v>
                </c:pt>
                <c:pt idx="109">
                  <c:v>87.267825694237516</c:v>
                </c:pt>
                <c:pt idx="110">
                  <c:v>87.287162026722271</c:v>
                </c:pt>
                <c:pt idx="111">
                  <c:v>87.306027977189331</c:v>
                </c:pt>
                <c:pt idx="112">
                  <c:v>87.324435764450698</c:v>
                </c:pt>
                <c:pt idx="113">
                  <c:v>87.342397188897962</c:v>
                </c:pt>
                <c:pt idx="114">
                  <c:v>87.359923650260313</c:v>
                </c:pt>
                <c:pt idx="115">
                  <c:v>87.377026164465676</c:v>
                </c:pt>
                <c:pt idx="116">
                  <c:v>87.393715379657493</c:v>
                </c:pt>
                <c:pt idx="117">
                  <c:v>87.410001591416062</c:v>
                </c:pt>
                <c:pt idx="118">
                  <c:v>87.425894757230168</c:v>
                </c:pt>
                <c:pt idx="119">
                  <c:v>87.44140451026162</c:v>
                </c:pt>
                <c:pt idx="120">
                  <c:v>87.4565401724428</c:v>
                </c:pt>
                <c:pt idx="121">
                  <c:v>87.471310766944598</c:v>
                </c:pt>
                <c:pt idx="122">
                  <c:v>87.485725030049693</c:v>
                </c:pt>
                <c:pt idx="123">
                  <c:v>87.499791422464185</c:v>
                </c:pt>
                <c:pt idx="124">
                  <c:v>87.513518140098014</c:v>
                </c:pt>
                <c:pt idx="125">
                  <c:v>87.526913124343395</c:v>
                </c:pt>
                <c:pt idx="126">
                  <c:v>87.53998407187818</c:v>
                </c:pt>
                <c:pt idx="127">
                  <c:v>87.552738444019411</c:v>
                </c:pt>
                <c:pt idx="128">
                  <c:v>87.565183475651281</c:v>
                </c:pt>
                <c:pt idx="129">
                  <c:v>87.577326183749733</c:v>
                </c:pt>
                <c:pt idx="130">
                  <c:v>87.589173375524638</c:v>
                </c:pt>
                <c:pt idx="131">
                  <c:v>87.600731656199898</c:v>
                </c:pt>
                <c:pt idx="132">
                  <c:v>87.612007436449545</c:v>
                </c:pt>
                <c:pt idx="133">
                  <c:v>87.623006939507903</c:v>
                </c:pt>
                <c:pt idx="134">
                  <c:v>87.633736207970216</c:v>
                </c:pt>
                <c:pt idx="135">
                  <c:v>87.644201110299093</c:v>
                </c:pt>
                <c:pt idx="136">
                  <c:v>87.654407347052015</c:v>
                </c:pt>
                <c:pt idx="137">
                  <c:v>87.664360456843369</c:v>
                </c:pt>
                <c:pt idx="138">
                  <c:v>87.674065822054132</c:v>
                </c:pt>
                <c:pt idx="139">
                  <c:v>87.683528674301783</c:v>
                </c:pt>
                <c:pt idx="140">
                  <c:v>87.692754099682119</c:v>
                </c:pt>
                <c:pt idx="141">
                  <c:v>87.70174704379356</c:v>
                </c:pt>
                <c:pt idx="142">
                  <c:v>87.710512316555068</c:v>
                </c:pt>
                <c:pt idx="143">
                  <c:v>87.719054596826908</c:v>
                </c:pt>
                <c:pt idx="144">
                  <c:v>87.727378436843964</c:v>
                </c:pt>
                <c:pt idx="145">
                  <c:v>87.735488266470313</c:v>
                </c:pt>
                <c:pt idx="146">
                  <c:v>87.743388397283269</c:v>
                </c:pt>
                <c:pt idx="147">
                  <c:v>87.751083026495195</c:v>
                </c:pt>
                <c:pt idx="148">
                  <c:v>87.758576240720018</c:v>
                </c:pt>
                <c:pt idx="149">
                  <c:v>87.765872019592123</c:v>
                </c:pt>
                <c:pt idx="150">
                  <c:v>87.772974239243851</c:v>
                </c:pt>
              </c:numCache>
            </c:numRef>
          </c:yVal>
          <c:smooth val="0"/>
          <c:extLst>
            <c:ext xmlns:c16="http://schemas.microsoft.com/office/drawing/2014/chart" uri="{C3380CC4-5D6E-409C-BE32-E72D297353CC}">
              <c16:uniqueId val="{00000000-98B9-4A0F-9AF3-241E82BDC034}"/>
            </c:ext>
          </c:extLst>
        </c:ser>
        <c:dLbls>
          <c:showLegendKey val="0"/>
          <c:showVal val="0"/>
          <c:showCatName val="0"/>
          <c:showSerName val="0"/>
          <c:showPercent val="0"/>
          <c:showBubbleSize val="0"/>
        </c:dLbls>
        <c:axId val="586339072"/>
        <c:axId val="586340608"/>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Eff_vs_IOUT!$AJ$7:$AJ$157</c:f>
              <c:numCache>
                <c:formatCode>General</c:formatCode>
                <c:ptCount val="151"/>
                <c:pt idx="0">
                  <c:v>0</c:v>
                </c:pt>
                <c:pt idx="1">
                  <c:v>1.4099218472687223E-2</c:v>
                </c:pt>
                <c:pt idx="2">
                  <c:v>1.9955258631544352E-2</c:v>
                </c:pt>
                <c:pt idx="3">
                  <c:v>2.4459638590845417E-2</c:v>
                </c:pt>
                <c:pt idx="4">
                  <c:v>2.8266118301429468E-2</c:v>
                </c:pt>
                <c:pt idx="5">
                  <c:v>3.1627704343181656E-2</c:v>
                </c:pt>
                <c:pt idx="6">
                  <c:v>3.4674045019635148E-2</c:v>
                </c:pt>
                <c:pt idx="7">
                  <c:v>3.7482093795615519E-2</c:v>
                </c:pt>
                <c:pt idx="8">
                  <c:v>4.0101949046394331E-2</c:v>
                </c:pt>
                <c:pt idx="9">
                  <c:v>4.2568380842281754E-2</c:v>
                </c:pt>
                <c:pt idx="10">
                  <c:v>4.4906684462406192E-2</c:v>
                </c:pt>
                <c:pt idx="11">
                  <c:v>4.7135940283379495E-2</c:v>
                </c:pt>
                <c:pt idx="12">
                  <c:v>4.9270959823928213E-2</c:v>
                </c:pt>
                <c:pt idx="13">
                  <c:v>5.1323512346541485E-2</c:v>
                </c:pt>
                <c:pt idx="14">
                  <c:v>5.3303132578701756E-2</c:v>
                </c:pt>
                <c:pt idx="15">
                  <c:v>5.5217672123907199E-2</c:v>
                </c:pt>
                <c:pt idx="16">
                  <c:v>5.7073687451299121E-2</c:v>
                </c:pt>
                <c:pt idx="17">
                  <c:v>5.8876720014615525E-2</c:v>
                </c:pt>
                <c:pt idx="18">
                  <c:v>6.0631503027855561E-2</c:v>
                </c:pt>
                <c:pt idx="19">
                  <c:v>6.2342117079562394E-2</c:v>
                </c:pt>
                <c:pt idx="20">
                  <c:v>6.4012109251105315E-2</c:v>
                </c:pt>
                <c:pt idx="21">
                  <c:v>6.5644585681673515E-2</c:v>
                </c:pt>
                <c:pt idx="22">
                  <c:v>6.7242284472289221E-2</c:v>
                </c:pt>
                <c:pt idx="23">
                  <c:v>6.8807633802053569E-2</c:v>
                </c:pt>
                <c:pt idx="24">
                  <c:v>7.0342798763876918E-2</c:v>
                </c:pt>
                <c:pt idx="25">
                  <c:v>7.184971948453657E-2</c:v>
                </c:pt>
                <c:pt idx="26">
                  <c:v>7.3330142432102424E-2</c:v>
                </c:pt>
                <c:pt idx="27">
                  <c:v>7.4785646341485768E-2</c:v>
                </c:pt>
                <c:pt idx="28">
                  <c:v>7.6217663846851497E-2</c:v>
                </c:pt>
                <c:pt idx="29">
                  <c:v>7.7627499658606935E-2</c:v>
                </c:pt>
                <c:pt idx="30">
                  <c:v>7.9119166117725043E-2</c:v>
                </c:pt>
                <c:pt idx="31">
                  <c:v>8.1789033815085149E-2</c:v>
                </c:pt>
                <c:pt idx="32">
                  <c:v>8.4461994845778612E-2</c:v>
                </c:pt>
                <c:pt idx="33">
                  <c:v>8.7138049209805377E-2</c:v>
                </c:pt>
                <c:pt idx="34">
                  <c:v>8.9817196907165484E-2</c:v>
                </c:pt>
                <c:pt idx="35">
                  <c:v>9.2499437937858947E-2</c:v>
                </c:pt>
                <c:pt idx="36">
                  <c:v>9.5184772301885712E-2</c:v>
                </c:pt>
                <c:pt idx="37">
                  <c:v>9.7873199999245819E-2</c:v>
                </c:pt>
                <c:pt idx="38">
                  <c:v>0.10056472102993928</c:v>
                </c:pt>
                <c:pt idx="39">
                  <c:v>0.10325933539396603</c:v>
                </c:pt>
                <c:pt idx="40">
                  <c:v>0.10595704309132616</c:v>
                </c:pt>
                <c:pt idx="41">
                  <c:v>0.10865784412201961</c:v>
                </c:pt>
                <c:pt idx="42">
                  <c:v>0.11136173848604636</c:v>
                </c:pt>
                <c:pt idx="43">
                  <c:v>0.11406872618340651</c:v>
                </c:pt>
                <c:pt idx="44">
                  <c:v>0.11677880721409993</c:v>
                </c:pt>
                <c:pt idx="45">
                  <c:v>0.11949198157812671</c:v>
                </c:pt>
                <c:pt idx="46">
                  <c:v>0.12220824927548685</c:v>
                </c:pt>
                <c:pt idx="47">
                  <c:v>0.12492761030618028</c:v>
                </c:pt>
                <c:pt idx="48">
                  <c:v>0.12765006467020704</c:v>
                </c:pt>
                <c:pt idx="49">
                  <c:v>0.13037561236756717</c:v>
                </c:pt>
                <c:pt idx="50">
                  <c:v>0.13310425339826057</c:v>
                </c:pt>
                <c:pt idx="51">
                  <c:v>0.13583598776228739</c:v>
                </c:pt>
                <c:pt idx="52">
                  <c:v>0.1385708154596475</c:v>
                </c:pt>
                <c:pt idx="53">
                  <c:v>0.14130873649034092</c:v>
                </c:pt>
                <c:pt idx="54">
                  <c:v>0.14404975085436775</c:v>
                </c:pt>
                <c:pt idx="55">
                  <c:v>0.14679385855172786</c:v>
                </c:pt>
                <c:pt idx="56">
                  <c:v>0.14954105958242128</c:v>
                </c:pt>
                <c:pt idx="57">
                  <c:v>0.15229135394644808</c:v>
                </c:pt>
                <c:pt idx="58">
                  <c:v>0.15504474164380816</c:v>
                </c:pt>
                <c:pt idx="59">
                  <c:v>0.15780122267450158</c:v>
                </c:pt>
                <c:pt idx="60">
                  <c:v>0.16056079703852838</c:v>
                </c:pt>
                <c:pt idx="61">
                  <c:v>0.16332346473588849</c:v>
                </c:pt>
                <c:pt idx="62">
                  <c:v>0.16608922576658194</c:v>
                </c:pt>
                <c:pt idx="63">
                  <c:v>0.16885808013060871</c:v>
                </c:pt>
                <c:pt idx="64">
                  <c:v>0.17163002782796885</c:v>
                </c:pt>
                <c:pt idx="65">
                  <c:v>0.17440506885866228</c:v>
                </c:pt>
                <c:pt idx="66">
                  <c:v>0.17718320322268905</c:v>
                </c:pt>
                <c:pt idx="67">
                  <c:v>0.17996443092004918</c:v>
                </c:pt>
                <c:pt idx="68">
                  <c:v>0.18274875195074261</c:v>
                </c:pt>
                <c:pt idx="69">
                  <c:v>0.18553616631476938</c:v>
                </c:pt>
                <c:pt idx="70">
                  <c:v>0.18832667401212955</c:v>
                </c:pt>
                <c:pt idx="71">
                  <c:v>0.19112027504282295</c:v>
                </c:pt>
                <c:pt idx="72">
                  <c:v>0.19391696940684972</c:v>
                </c:pt>
                <c:pt idx="73">
                  <c:v>0.19671675710420983</c:v>
                </c:pt>
                <c:pt idx="74">
                  <c:v>0.19951963813490328</c:v>
                </c:pt>
                <c:pt idx="75">
                  <c:v>0.20232561249893005</c:v>
                </c:pt>
                <c:pt idx="76">
                  <c:v>0.20513468019629022</c:v>
                </c:pt>
                <c:pt idx="77">
                  <c:v>0.20794684122698359</c:v>
                </c:pt>
                <c:pt idx="78">
                  <c:v>0.21076209559101039</c:v>
                </c:pt>
                <c:pt idx="79">
                  <c:v>0.21358044328837056</c:v>
                </c:pt>
                <c:pt idx="80">
                  <c:v>0.21640188431906396</c:v>
                </c:pt>
                <c:pt idx="81">
                  <c:v>0.21922641868309073</c:v>
                </c:pt>
                <c:pt idx="82">
                  <c:v>0.22205404638045087</c:v>
                </c:pt>
                <c:pt idx="83">
                  <c:v>0.2248847674111443</c:v>
                </c:pt>
                <c:pt idx="84">
                  <c:v>0.22771858177517104</c:v>
                </c:pt>
                <c:pt idx="85">
                  <c:v>0.23055548947253118</c:v>
                </c:pt>
                <c:pt idx="86">
                  <c:v>0.23339549050322464</c:v>
                </c:pt>
                <c:pt idx="87">
                  <c:v>0.23623858486725138</c:v>
                </c:pt>
                <c:pt idx="88">
                  <c:v>0.23908477256461153</c:v>
                </c:pt>
                <c:pt idx="89">
                  <c:v>0.24193405359530498</c:v>
                </c:pt>
                <c:pt idx="90">
                  <c:v>0.24478642795933173</c:v>
                </c:pt>
                <c:pt idx="91">
                  <c:v>0.24764189565669187</c:v>
                </c:pt>
                <c:pt idx="92">
                  <c:v>0.25050045668738535</c:v>
                </c:pt>
                <c:pt idx="93">
                  <c:v>0.2533621110514121</c:v>
                </c:pt>
                <c:pt idx="94">
                  <c:v>0.25622685874877221</c:v>
                </c:pt>
                <c:pt idx="95">
                  <c:v>0.2590946997794657</c:v>
                </c:pt>
                <c:pt idx="96">
                  <c:v>0.26196563414349239</c:v>
                </c:pt>
                <c:pt idx="97">
                  <c:v>0.2648396618408525</c:v>
                </c:pt>
                <c:pt idx="98">
                  <c:v>0.26771678287154599</c:v>
                </c:pt>
                <c:pt idx="99">
                  <c:v>0.27059699723557279</c:v>
                </c:pt>
                <c:pt idx="100">
                  <c:v>0.27348030493293279</c:v>
                </c:pt>
                <c:pt idx="101">
                  <c:v>0.27636670596362628</c:v>
                </c:pt>
                <c:pt idx="102">
                  <c:v>0.27925620032765308</c:v>
                </c:pt>
                <c:pt idx="103">
                  <c:v>0.2821487880250132</c:v>
                </c:pt>
                <c:pt idx="104">
                  <c:v>0.28504446905570663</c:v>
                </c:pt>
                <c:pt idx="105">
                  <c:v>0.28794324341973343</c:v>
                </c:pt>
                <c:pt idx="106">
                  <c:v>0.29084511111709355</c:v>
                </c:pt>
                <c:pt idx="107">
                  <c:v>0.29375007214778703</c:v>
                </c:pt>
                <c:pt idx="108">
                  <c:v>0.29665812651181384</c:v>
                </c:pt>
                <c:pt idx="109">
                  <c:v>0.2995692742091739</c:v>
                </c:pt>
                <c:pt idx="110">
                  <c:v>0.30248351523986738</c:v>
                </c:pt>
                <c:pt idx="111">
                  <c:v>0.30540084960389419</c:v>
                </c:pt>
                <c:pt idx="112">
                  <c:v>0.30832127730125419</c:v>
                </c:pt>
                <c:pt idx="113">
                  <c:v>0.31124479833194768</c:v>
                </c:pt>
                <c:pt idx="114">
                  <c:v>0.31417141269597448</c:v>
                </c:pt>
                <c:pt idx="115">
                  <c:v>0.31710112039333455</c:v>
                </c:pt>
                <c:pt idx="116">
                  <c:v>0.32003392142402798</c:v>
                </c:pt>
                <c:pt idx="117">
                  <c:v>0.32296981578805473</c:v>
                </c:pt>
                <c:pt idx="118">
                  <c:v>0.32590880348541479</c:v>
                </c:pt>
                <c:pt idx="119">
                  <c:v>0.32885088451610828</c:v>
                </c:pt>
                <c:pt idx="120">
                  <c:v>0.33179605888013508</c:v>
                </c:pt>
                <c:pt idx="121">
                  <c:v>0.33474432657749525</c:v>
                </c:pt>
                <c:pt idx="122">
                  <c:v>0.33769568760818863</c:v>
                </c:pt>
                <c:pt idx="123">
                  <c:v>0.34065014197221544</c:v>
                </c:pt>
                <c:pt idx="124">
                  <c:v>0.34360768966957556</c:v>
                </c:pt>
                <c:pt idx="125">
                  <c:v>0.34656833070026899</c:v>
                </c:pt>
                <c:pt idx="126">
                  <c:v>0.34953206506429574</c:v>
                </c:pt>
                <c:pt idx="127">
                  <c:v>0.35249889276165591</c:v>
                </c:pt>
                <c:pt idx="128">
                  <c:v>0.35546881379234935</c:v>
                </c:pt>
                <c:pt idx="129">
                  <c:v>0.35844182815637615</c:v>
                </c:pt>
                <c:pt idx="130">
                  <c:v>0.36141793585373622</c:v>
                </c:pt>
                <c:pt idx="131">
                  <c:v>0.36439713688442971</c:v>
                </c:pt>
                <c:pt idx="132">
                  <c:v>0.36737943124845646</c:v>
                </c:pt>
                <c:pt idx="133">
                  <c:v>0.37036481894581658</c:v>
                </c:pt>
                <c:pt idx="134">
                  <c:v>0.37335329997651007</c:v>
                </c:pt>
                <c:pt idx="135">
                  <c:v>0.37634487434053682</c:v>
                </c:pt>
                <c:pt idx="136">
                  <c:v>0.37933954203789688</c:v>
                </c:pt>
                <c:pt idx="137">
                  <c:v>0.38233730306859037</c:v>
                </c:pt>
                <c:pt idx="138">
                  <c:v>0.38533815743261712</c:v>
                </c:pt>
                <c:pt idx="139">
                  <c:v>0.38834210512997724</c:v>
                </c:pt>
                <c:pt idx="140">
                  <c:v>0.39134914616067074</c:v>
                </c:pt>
                <c:pt idx="141">
                  <c:v>0.39435928052469749</c:v>
                </c:pt>
                <c:pt idx="142">
                  <c:v>0.39737250822205755</c:v>
                </c:pt>
                <c:pt idx="143">
                  <c:v>0.40038882925275093</c:v>
                </c:pt>
                <c:pt idx="144">
                  <c:v>0.40340824361677774</c:v>
                </c:pt>
                <c:pt idx="145">
                  <c:v>0.40643075131413792</c:v>
                </c:pt>
                <c:pt idx="146">
                  <c:v>0.40945635234483135</c:v>
                </c:pt>
                <c:pt idx="147">
                  <c:v>0.41248504670885816</c:v>
                </c:pt>
                <c:pt idx="148">
                  <c:v>0.41551683440621823</c:v>
                </c:pt>
                <c:pt idx="149">
                  <c:v>0.41855171543691161</c:v>
                </c:pt>
                <c:pt idx="150">
                  <c:v>0.42158968980093847</c:v>
                </c:pt>
              </c:numCache>
            </c:numRef>
          </c:yVal>
          <c:smooth val="1"/>
          <c:extLst>
            <c:ext xmlns:c16="http://schemas.microsoft.com/office/drawing/2014/chart" uri="{C3380CC4-5D6E-409C-BE32-E72D297353CC}">
              <c16:uniqueId val="{00000001-98B9-4A0F-9AF3-241E82BDC034}"/>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Eff_vs_IOUT!$BU$7:$BU$157</c:f>
              <c:numCache>
                <c:formatCode>General</c:formatCode>
                <c:ptCount val="151"/>
                <c:pt idx="0">
                  <c:v>0</c:v>
                </c:pt>
                <c:pt idx="1">
                  <c:v>1.9448665533052606E-5</c:v>
                </c:pt>
                <c:pt idx="2">
                  <c:v>5.5009133133802297E-5</c:v>
                </c:pt>
                <c:pt idx="3">
                  <c:v>1.0105823052798224E-4</c:v>
                </c:pt>
                <c:pt idx="4">
                  <c:v>1.555893242644209E-4</c:v>
                </c:pt>
                <c:pt idx="5">
                  <c:v>2.1744269101781402E-4</c:v>
                </c:pt>
                <c:pt idx="6">
                  <c:v>2.8583584040419861E-4</c:v>
                </c:pt>
                <c:pt idx="7">
                  <c:v>3.6019432632771462E-4</c:v>
                </c:pt>
                <c:pt idx="8">
                  <c:v>4.4007306507041854E-4</c:v>
                </c:pt>
                <c:pt idx="9">
                  <c:v>5.2511396939242041E-4</c:v>
                </c:pt>
                <c:pt idx="10">
                  <c:v>6.1502080535258993E-4</c:v>
                </c:pt>
                <c:pt idx="11">
                  <c:v>7.0954318870878187E-4</c:v>
                </c:pt>
                <c:pt idx="12">
                  <c:v>8.0846584422385789E-4</c:v>
                </c:pt>
                <c:pt idx="13">
                  <c:v>9.1160109064401459E-4</c:v>
                </c:pt>
                <c:pt idx="14">
                  <c:v>1.0187834027649888E-3</c:v>
                </c:pt>
                <c:pt idx="15">
                  <c:v>1.1298653657320639E-3</c:v>
                </c:pt>
                <c:pt idx="16">
                  <c:v>1.2447145941153668E-3</c:v>
                </c:pt>
                <c:pt idx="17">
                  <c:v>1.3632113385914542E-3</c:v>
                </c:pt>
                <c:pt idx="18">
                  <c:v>1.4852465946126627E-3</c:v>
                </c:pt>
                <c:pt idx="19">
                  <c:v>1.6107205852606791E-3</c:v>
                </c:pt>
                <c:pt idx="20">
                  <c:v>1.7395415281425118E-3</c:v>
                </c:pt>
                <c:pt idx="21">
                  <c:v>1.8716246213929368E-3</c:v>
                </c:pt>
                <c:pt idx="22">
                  <c:v>2.0068912011228235E-3</c:v>
                </c:pt>
                <c:pt idx="23">
                  <c:v>2.145268034744924E-3</c:v>
                </c:pt>
                <c:pt idx="24">
                  <c:v>2.2866867232335885E-3</c:v>
                </c:pt>
                <c:pt idx="25">
                  <c:v>2.4310831916315757E-3</c:v>
                </c:pt>
                <c:pt idx="26">
                  <c:v>2.5783972517257419E-3</c:v>
                </c:pt>
                <c:pt idx="27">
                  <c:v>2.7285722242555211E-3</c:v>
                </c:pt>
                <c:pt idx="28">
                  <c:v>2.881554610621717E-3</c:v>
                </c:pt>
                <c:pt idx="29">
                  <c:v>3.0372938060554164E-3</c:v>
                </c:pt>
                <c:pt idx="30">
                  <c:v>3.1957503395201444E-3</c:v>
                </c:pt>
                <c:pt idx="31">
                  <c:v>3.3584170061868126E-3</c:v>
                </c:pt>
                <c:pt idx="32">
                  <c:v>3.5264170061868128E-3</c:v>
                </c:pt>
                <c:pt idx="33">
                  <c:v>3.6997503395201459E-3</c:v>
                </c:pt>
                <c:pt idx="34">
                  <c:v>3.878417006186814E-3</c:v>
                </c:pt>
                <c:pt idx="35">
                  <c:v>4.0624170061868145E-3</c:v>
                </c:pt>
                <c:pt idx="36">
                  <c:v>4.2517503395201476E-3</c:v>
                </c:pt>
                <c:pt idx="37">
                  <c:v>4.44641700618681E-3</c:v>
                </c:pt>
                <c:pt idx="38">
                  <c:v>4.6464170061868114E-3</c:v>
                </c:pt>
                <c:pt idx="39">
                  <c:v>4.8517503395201439E-3</c:v>
                </c:pt>
                <c:pt idx="40">
                  <c:v>5.062417006186812E-3</c:v>
                </c:pt>
                <c:pt idx="41">
                  <c:v>5.278417006186812E-3</c:v>
                </c:pt>
                <c:pt idx="42">
                  <c:v>5.4997503395201397E-3</c:v>
                </c:pt>
                <c:pt idx="43">
                  <c:v>5.726417006186809E-3</c:v>
                </c:pt>
                <c:pt idx="44">
                  <c:v>5.9584170061868147E-3</c:v>
                </c:pt>
                <c:pt idx="45">
                  <c:v>6.1957503395201436E-3</c:v>
                </c:pt>
                <c:pt idx="46">
                  <c:v>6.4384170061868107E-3</c:v>
                </c:pt>
                <c:pt idx="47">
                  <c:v>6.686417006186815E-3</c:v>
                </c:pt>
                <c:pt idx="48">
                  <c:v>6.9397503395201444E-3</c:v>
                </c:pt>
                <c:pt idx="49">
                  <c:v>7.1984170061868153E-3</c:v>
                </c:pt>
                <c:pt idx="50">
                  <c:v>7.4624170061868113E-3</c:v>
                </c:pt>
                <c:pt idx="51">
                  <c:v>7.7317503395201428E-3</c:v>
                </c:pt>
                <c:pt idx="52">
                  <c:v>8.0064170061868133E-3</c:v>
                </c:pt>
                <c:pt idx="53">
                  <c:v>8.2864170061868071E-3</c:v>
                </c:pt>
                <c:pt idx="54">
                  <c:v>8.5717503395201476E-3</c:v>
                </c:pt>
                <c:pt idx="55">
                  <c:v>8.8624170061868141E-3</c:v>
                </c:pt>
                <c:pt idx="56">
                  <c:v>9.15841700618681E-3</c:v>
                </c:pt>
                <c:pt idx="57">
                  <c:v>9.4597503395201423E-3</c:v>
                </c:pt>
                <c:pt idx="58">
                  <c:v>9.7664170061868127E-3</c:v>
                </c:pt>
                <c:pt idx="59">
                  <c:v>1.0078417006186812E-2</c:v>
                </c:pt>
                <c:pt idx="60">
                  <c:v>1.0395750339520143E-2</c:v>
                </c:pt>
                <c:pt idx="61">
                  <c:v>1.0718417006186809E-2</c:v>
                </c:pt>
                <c:pt idx="62">
                  <c:v>1.1046417006186814E-2</c:v>
                </c:pt>
                <c:pt idx="63">
                  <c:v>1.1379750339520142E-2</c:v>
                </c:pt>
                <c:pt idx="64">
                  <c:v>1.1718417006186812E-2</c:v>
                </c:pt>
                <c:pt idx="65">
                  <c:v>1.2062417006186816E-2</c:v>
                </c:pt>
                <c:pt idx="66">
                  <c:v>1.2411750339520142E-2</c:v>
                </c:pt>
                <c:pt idx="67">
                  <c:v>1.2766417006186808E-2</c:v>
                </c:pt>
                <c:pt idx="68">
                  <c:v>1.3126417006186816E-2</c:v>
                </c:pt>
                <c:pt idx="69">
                  <c:v>1.3491750339520143E-2</c:v>
                </c:pt>
                <c:pt idx="70">
                  <c:v>1.3862417006186812E-2</c:v>
                </c:pt>
                <c:pt idx="71">
                  <c:v>1.4238417006186809E-2</c:v>
                </c:pt>
                <c:pt idx="72">
                  <c:v>1.4619750339520145E-2</c:v>
                </c:pt>
                <c:pt idx="73">
                  <c:v>1.5006417006186807E-2</c:v>
                </c:pt>
                <c:pt idx="74">
                  <c:v>1.5398417006186807E-2</c:v>
                </c:pt>
                <c:pt idx="75">
                  <c:v>1.5795750339520145E-2</c:v>
                </c:pt>
                <c:pt idx="76">
                  <c:v>1.6198417006186818E-2</c:v>
                </c:pt>
                <c:pt idx="77">
                  <c:v>1.6606417006186817E-2</c:v>
                </c:pt>
                <c:pt idx="78">
                  <c:v>1.7019750339520145E-2</c:v>
                </c:pt>
                <c:pt idx="79">
                  <c:v>1.7438417006186827E-2</c:v>
                </c:pt>
                <c:pt idx="80">
                  <c:v>1.7862417006186817E-2</c:v>
                </c:pt>
                <c:pt idx="81">
                  <c:v>1.8291750339520147E-2</c:v>
                </c:pt>
                <c:pt idx="82">
                  <c:v>1.8726417006186817E-2</c:v>
                </c:pt>
                <c:pt idx="83">
                  <c:v>1.916641700618681E-2</c:v>
                </c:pt>
                <c:pt idx="84">
                  <c:v>1.9611750339520142E-2</c:v>
                </c:pt>
                <c:pt idx="85">
                  <c:v>2.0062417006186814E-2</c:v>
                </c:pt>
                <c:pt idx="86">
                  <c:v>2.0518417006186809E-2</c:v>
                </c:pt>
                <c:pt idx="87">
                  <c:v>2.0979750339520143E-2</c:v>
                </c:pt>
                <c:pt idx="88">
                  <c:v>2.1446417006186817E-2</c:v>
                </c:pt>
                <c:pt idx="89">
                  <c:v>2.1918417006186807E-2</c:v>
                </c:pt>
                <c:pt idx="90">
                  <c:v>2.239575033952014E-2</c:v>
                </c:pt>
                <c:pt idx="91">
                  <c:v>2.2878417006186806E-2</c:v>
                </c:pt>
                <c:pt idx="92">
                  <c:v>2.3366417006186819E-2</c:v>
                </c:pt>
                <c:pt idx="93">
                  <c:v>2.3859750339520147E-2</c:v>
                </c:pt>
                <c:pt idx="94">
                  <c:v>2.4358417006186812E-2</c:v>
                </c:pt>
                <c:pt idx="95">
                  <c:v>2.4862417006186823E-2</c:v>
                </c:pt>
                <c:pt idx="96">
                  <c:v>2.5371750339520147E-2</c:v>
                </c:pt>
                <c:pt idx="97">
                  <c:v>2.5886417006186806E-2</c:v>
                </c:pt>
                <c:pt idx="98">
                  <c:v>2.640641700618682E-2</c:v>
                </c:pt>
                <c:pt idx="99">
                  <c:v>2.6931750339520149E-2</c:v>
                </c:pt>
                <c:pt idx="100">
                  <c:v>2.7462417006186814E-2</c:v>
                </c:pt>
                <c:pt idx="101">
                  <c:v>2.7998417006186813E-2</c:v>
                </c:pt>
                <c:pt idx="102">
                  <c:v>2.8539750339520154E-2</c:v>
                </c:pt>
                <c:pt idx="103">
                  <c:v>2.9086417006186818E-2</c:v>
                </c:pt>
                <c:pt idx="104">
                  <c:v>2.9638417006186819E-2</c:v>
                </c:pt>
                <c:pt idx="105">
                  <c:v>3.0195750339520155E-2</c:v>
                </c:pt>
                <c:pt idx="106">
                  <c:v>3.0758417006186818E-2</c:v>
                </c:pt>
                <c:pt idx="107">
                  <c:v>3.1326417006186824E-2</c:v>
                </c:pt>
                <c:pt idx="108">
                  <c:v>3.1899750339520153E-2</c:v>
                </c:pt>
                <c:pt idx="109">
                  <c:v>3.247841700618681E-2</c:v>
                </c:pt>
                <c:pt idx="110">
                  <c:v>3.3062417006186819E-2</c:v>
                </c:pt>
                <c:pt idx="111">
                  <c:v>3.3651750339520156E-2</c:v>
                </c:pt>
                <c:pt idx="112">
                  <c:v>3.4246417006186809E-2</c:v>
                </c:pt>
                <c:pt idx="113">
                  <c:v>3.4846417006186819E-2</c:v>
                </c:pt>
                <c:pt idx="114">
                  <c:v>3.5451750339520159E-2</c:v>
                </c:pt>
                <c:pt idx="115">
                  <c:v>3.6062417006186814E-2</c:v>
                </c:pt>
                <c:pt idx="116">
                  <c:v>3.667841700618682E-2</c:v>
                </c:pt>
                <c:pt idx="117">
                  <c:v>3.7299750339520148E-2</c:v>
                </c:pt>
                <c:pt idx="118">
                  <c:v>3.7926417006186812E-2</c:v>
                </c:pt>
                <c:pt idx="119">
                  <c:v>3.8558417006186826E-2</c:v>
                </c:pt>
                <c:pt idx="120">
                  <c:v>3.9195750339520143E-2</c:v>
                </c:pt>
                <c:pt idx="121">
                  <c:v>3.9838417006186809E-2</c:v>
                </c:pt>
                <c:pt idx="122">
                  <c:v>4.0486417006186812E-2</c:v>
                </c:pt>
                <c:pt idx="123">
                  <c:v>4.1139750339520137E-2</c:v>
                </c:pt>
                <c:pt idx="124">
                  <c:v>4.1798417006186812E-2</c:v>
                </c:pt>
                <c:pt idx="125">
                  <c:v>4.2462417006186803E-2</c:v>
                </c:pt>
                <c:pt idx="126">
                  <c:v>4.3131750339520138E-2</c:v>
                </c:pt>
                <c:pt idx="127">
                  <c:v>4.3806417006186815E-2</c:v>
                </c:pt>
                <c:pt idx="128">
                  <c:v>4.4486417006186808E-2</c:v>
                </c:pt>
                <c:pt idx="129">
                  <c:v>4.5171750339520145E-2</c:v>
                </c:pt>
                <c:pt idx="130">
                  <c:v>4.5862417006186831E-2</c:v>
                </c:pt>
                <c:pt idx="131">
                  <c:v>4.655841700618682E-2</c:v>
                </c:pt>
                <c:pt idx="132">
                  <c:v>4.7259750339520144E-2</c:v>
                </c:pt>
                <c:pt idx="133">
                  <c:v>4.7966417006186826E-2</c:v>
                </c:pt>
                <c:pt idx="134">
                  <c:v>4.867841700618681E-2</c:v>
                </c:pt>
                <c:pt idx="135">
                  <c:v>4.9395750339520143E-2</c:v>
                </c:pt>
                <c:pt idx="136">
                  <c:v>5.011841700618682E-2</c:v>
                </c:pt>
                <c:pt idx="137">
                  <c:v>5.0846417006186813E-2</c:v>
                </c:pt>
                <c:pt idx="138">
                  <c:v>5.1579750339520149E-2</c:v>
                </c:pt>
                <c:pt idx="139">
                  <c:v>5.2318417006186835E-2</c:v>
                </c:pt>
                <c:pt idx="140">
                  <c:v>5.3062417006186822E-2</c:v>
                </c:pt>
                <c:pt idx="141">
                  <c:v>5.3811750339520147E-2</c:v>
                </c:pt>
                <c:pt idx="142">
                  <c:v>5.45664170061868E-2</c:v>
                </c:pt>
                <c:pt idx="143">
                  <c:v>5.5326417006186797E-2</c:v>
                </c:pt>
                <c:pt idx="144">
                  <c:v>5.6091750339520137E-2</c:v>
                </c:pt>
                <c:pt idx="145">
                  <c:v>5.6862417006186806E-2</c:v>
                </c:pt>
                <c:pt idx="146">
                  <c:v>5.7638417006186798E-2</c:v>
                </c:pt>
                <c:pt idx="147">
                  <c:v>5.8419750339520148E-2</c:v>
                </c:pt>
                <c:pt idx="148">
                  <c:v>5.9206417006186812E-2</c:v>
                </c:pt>
                <c:pt idx="149">
                  <c:v>5.9998417006186806E-2</c:v>
                </c:pt>
                <c:pt idx="150">
                  <c:v>6.0795750339520165E-2</c:v>
                </c:pt>
              </c:numCache>
            </c:numRef>
          </c:yVal>
          <c:smooth val="1"/>
          <c:extLst>
            <c:ext xmlns:c16="http://schemas.microsoft.com/office/drawing/2014/chart" uri="{C3380CC4-5D6E-409C-BE32-E72D297353CC}">
              <c16:uniqueId val="{00000002-98B9-4A0F-9AF3-241E82BDC034}"/>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Eff_vs_IOUT!$AY$8:$AY$157</c:f>
              <c:numCache>
                <c:formatCode>General</c:formatCode>
                <c:ptCount val="150"/>
                <c:pt idx="0">
                  <c:v>0.19400000000000003</c:v>
                </c:pt>
                <c:pt idx="1">
                  <c:v>0.19600000000000004</c:v>
                </c:pt>
                <c:pt idx="2">
                  <c:v>0.19800000000000004</c:v>
                </c:pt>
                <c:pt idx="3">
                  <c:v>0.20000000000000004</c:v>
                </c:pt>
                <c:pt idx="4">
                  <c:v>0.20200000000000004</c:v>
                </c:pt>
                <c:pt idx="5">
                  <c:v>0.20400000000000004</c:v>
                </c:pt>
                <c:pt idx="6">
                  <c:v>0.20600000000000004</c:v>
                </c:pt>
                <c:pt idx="7">
                  <c:v>0.20800000000000002</c:v>
                </c:pt>
                <c:pt idx="8">
                  <c:v>0.21000000000000002</c:v>
                </c:pt>
                <c:pt idx="9">
                  <c:v>0.21200000000000002</c:v>
                </c:pt>
                <c:pt idx="10">
                  <c:v>0.21400000000000002</c:v>
                </c:pt>
                <c:pt idx="11">
                  <c:v>0.21600000000000003</c:v>
                </c:pt>
                <c:pt idx="12">
                  <c:v>0.21800000000000003</c:v>
                </c:pt>
                <c:pt idx="13">
                  <c:v>0.22000000000000003</c:v>
                </c:pt>
                <c:pt idx="14">
                  <c:v>0.22200000000000003</c:v>
                </c:pt>
                <c:pt idx="15">
                  <c:v>0.22400000000000003</c:v>
                </c:pt>
                <c:pt idx="16">
                  <c:v>0.22600000000000003</c:v>
                </c:pt>
                <c:pt idx="17">
                  <c:v>0.22800000000000004</c:v>
                </c:pt>
                <c:pt idx="18">
                  <c:v>0.23000000000000004</c:v>
                </c:pt>
                <c:pt idx="19">
                  <c:v>0.23200000000000004</c:v>
                </c:pt>
                <c:pt idx="20">
                  <c:v>0.23400000000000004</c:v>
                </c:pt>
                <c:pt idx="21">
                  <c:v>0.23600000000000004</c:v>
                </c:pt>
                <c:pt idx="22">
                  <c:v>0.23800000000000004</c:v>
                </c:pt>
                <c:pt idx="23">
                  <c:v>0.24000000000000005</c:v>
                </c:pt>
                <c:pt idx="24">
                  <c:v>0.24200000000000002</c:v>
                </c:pt>
                <c:pt idx="25">
                  <c:v>0.24400000000000002</c:v>
                </c:pt>
                <c:pt idx="26">
                  <c:v>0.24600000000000005</c:v>
                </c:pt>
                <c:pt idx="27">
                  <c:v>0.24800000000000003</c:v>
                </c:pt>
                <c:pt idx="28">
                  <c:v>0.25</c:v>
                </c:pt>
                <c:pt idx="29">
                  <c:v>0.252</c:v>
                </c:pt>
                <c:pt idx="30">
                  <c:v>0.254</c:v>
                </c:pt>
                <c:pt idx="31">
                  <c:v>0.25600000000000001</c:v>
                </c:pt>
                <c:pt idx="32">
                  <c:v>0.25800000000000001</c:v>
                </c:pt>
                <c:pt idx="33">
                  <c:v>0.26</c:v>
                </c:pt>
                <c:pt idx="34">
                  <c:v>0.26200000000000001</c:v>
                </c:pt>
                <c:pt idx="35">
                  <c:v>0.26400000000000001</c:v>
                </c:pt>
                <c:pt idx="36">
                  <c:v>0.26600000000000001</c:v>
                </c:pt>
                <c:pt idx="37">
                  <c:v>0.26800000000000002</c:v>
                </c:pt>
                <c:pt idx="38">
                  <c:v>0.27</c:v>
                </c:pt>
                <c:pt idx="39">
                  <c:v>0.27200000000000002</c:v>
                </c:pt>
                <c:pt idx="40">
                  <c:v>0.27400000000000002</c:v>
                </c:pt>
                <c:pt idx="41">
                  <c:v>0.27600000000000002</c:v>
                </c:pt>
                <c:pt idx="42">
                  <c:v>0.27800000000000002</c:v>
                </c:pt>
                <c:pt idx="43">
                  <c:v>0.28000000000000003</c:v>
                </c:pt>
                <c:pt idx="44">
                  <c:v>0.28200000000000003</c:v>
                </c:pt>
                <c:pt idx="45">
                  <c:v>0.28400000000000003</c:v>
                </c:pt>
                <c:pt idx="46">
                  <c:v>0.28600000000000003</c:v>
                </c:pt>
                <c:pt idx="47">
                  <c:v>0.28800000000000003</c:v>
                </c:pt>
                <c:pt idx="48">
                  <c:v>0.29000000000000004</c:v>
                </c:pt>
                <c:pt idx="49">
                  <c:v>0.29200000000000004</c:v>
                </c:pt>
                <c:pt idx="50">
                  <c:v>0.29400000000000004</c:v>
                </c:pt>
                <c:pt idx="51">
                  <c:v>0.29600000000000004</c:v>
                </c:pt>
                <c:pt idx="52">
                  <c:v>0.29800000000000004</c:v>
                </c:pt>
                <c:pt idx="53">
                  <c:v>0.30000000000000004</c:v>
                </c:pt>
                <c:pt idx="54">
                  <c:v>0.30200000000000005</c:v>
                </c:pt>
                <c:pt idx="55">
                  <c:v>0.30400000000000005</c:v>
                </c:pt>
                <c:pt idx="56">
                  <c:v>0.30600000000000005</c:v>
                </c:pt>
                <c:pt idx="57">
                  <c:v>0.30800000000000005</c:v>
                </c:pt>
                <c:pt idx="58">
                  <c:v>0.31000000000000005</c:v>
                </c:pt>
                <c:pt idx="59">
                  <c:v>0.312</c:v>
                </c:pt>
                <c:pt idx="60">
                  <c:v>0.31400000000000006</c:v>
                </c:pt>
                <c:pt idx="61">
                  <c:v>0.31600000000000006</c:v>
                </c:pt>
                <c:pt idx="62">
                  <c:v>0.31800000000000006</c:v>
                </c:pt>
                <c:pt idx="63">
                  <c:v>0.32000000000000006</c:v>
                </c:pt>
                <c:pt idx="64">
                  <c:v>0.32200000000000006</c:v>
                </c:pt>
                <c:pt idx="65">
                  <c:v>0.32400000000000007</c:v>
                </c:pt>
                <c:pt idx="66">
                  <c:v>0.32600000000000007</c:v>
                </c:pt>
                <c:pt idx="67">
                  <c:v>0.32800000000000007</c:v>
                </c:pt>
                <c:pt idx="68">
                  <c:v>0.33000000000000007</c:v>
                </c:pt>
                <c:pt idx="69">
                  <c:v>0.33200000000000007</c:v>
                </c:pt>
                <c:pt idx="70">
                  <c:v>0.33400000000000002</c:v>
                </c:pt>
                <c:pt idx="71">
                  <c:v>0.33600000000000002</c:v>
                </c:pt>
                <c:pt idx="72">
                  <c:v>0.33800000000000002</c:v>
                </c:pt>
                <c:pt idx="73">
                  <c:v>0.34</c:v>
                </c:pt>
                <c:pt idx="74">
                  <c:v>0.34200000000000003</c:v>
                </c:pt>
                <c:pt idx="75">
                  <c:v>0.34400000000000003</c:v>
                </c:pt>
                <c:pt idx="76">
                  <c:v>0.34600000000000003</c:v>
                </c:pt>
                <c:pt idx="77">
                  <c:v>0.34800000000000003</c:v>
                </c:pt>
                <c:pt idx="78">
                  <c:v>0.35000000000000003</c:v>
                </c:pt>
                <c:pt idx="79">
                  <c:v>0.35200000000000004</c:v>
                </c:pt>
                <c:pt idx="80">
                  <c:v>0.35400000000000004</c:v>
                </c:pt>
                <c:pt idx="81">
                  <c:v>0.35600000000000004</c:v>
                </c:pt>
                <c:pt idx="82">
                  <c:v>0.35800000000000004</c:v>
                </c:pt>
                <c:pt idx="83">
                  <c:v>0.36</c:v>
                </c:pt>
                <c:pt idx="84">
                  <c:v>0.36199999999999999</c:v>
                </c:pt>
                <c:pt idx="85">
                  <c:v>0.36400000000000005</c:v>
                </c:pt>
                <c:pt idx="86">
                  <c:v>0.36599999999999999</c:v>
                </c:pt>
                <c:pt idx="87">
                  <c:v>0.36799999999999999</c:v>
                </c:pt>
                <c:pt idx="88">
                  <c:v>0.37000000000000005</c:v>
                </c:pt>
                <c:pt idx="89">
                  <c:v>0.372</c:v>
                </c:pt>
                <c:pt idx="90">
                  <c:v>0.374</c:v>
                </c:pt>
                <c:pt idx="91">
                  <c:v>0.37600000000000006</c:v>
                </c:pt>
                <c:pt idx="92">
                  <c:v>0.378</c:v>
                </c:pt>
                <c:pt idx="93">
                  <c:v>0.38</c:v>
                </c:pt>
                <c:pt idx="94">
                  <c:v>0.38200000000000006</c:v>
                </c:pt>
                <c:pt idx="95">
                  <c:v>0.38400000000000001</c:v>
                </c:pt>
                <c:pt idx="96">
                  <c:v>0.38600000000000001</c:v>
                </c:pt>
                <c:pt idx="97">
                  <c:v>0.38800000000000001</c:v>
                </c:pt>
                <c:pt idx="98">
                  <c:v>0.39</c:v>
                </c:pt>
                <c:pt idx="99">
                  <c:v>0.39200000000000002</c:v>
                </c:pt>
                <c:pt idx="100">
                  <c:v>0.39400000000000002</c:v>
                </c:pt>
                <c:pt idx="101">
                  <c:v>0.39600000000000002</c:v>
                </c:pt>
                <c:pt idx="102">
                  <c:v>0.39800000000000002</c:v>
                </c:pt>
                <c:pt idx="103">
                  <c:v>0.4</c:v>
                </c:pt>
                <c:pt idx="104">
                  <c:v>0.40200000000000002</c:v>
                </c:pt>
                <c:pt idx="105">
                  <c:v>0.40400000000000003</c:v>
                </c:pt>
                <c:pt idx="106">
                  <c:v>0.40600000000000003</c:v>
                </c:pt>
                <c:pt idx="107">
                  <c:v>0.40800000000000003</c:v>
                </c:pt>
                <c:pt idx="108">
                  <c:v>0.41000000000000003</c:v>
                </c:pt>
                <c:pt idx="109">
                  <c:v>0.41200000000000003</c:v>
                </c:pt>
                <c:pt idx="110">
                  <c:v>0.41400000000000003</c:v>
                </c:pt>
                <c:pt idx="111">
                  <c:v>0.41600000000000004</c:v>
                </c:pt>
                <c:pt idx="112">
                  <c:v>0.41800000000000004</c:v>
                </c:pt>
                <c:pt idx="113">
                  <c:v>0.42000000000000004</c:v>
                </c:pt>
                <c:pt idx="114">
                  <c:v>0.42200000000000004</c:v>
                </c:pt>
                <c:pt idx="115">
                  <c:v>0.42400000000000004</c:v>
                </c:pt>
                <c:pt idx="116">
                  <c:v>0.42599999999999999</c:v>
                </c:pt>
                <c:pt idx="117">
                  <c:v>0.42800000000000005</c:v>
                </c:pt>
                <c:pt idx="118">
                  <c:v>0.43000000000000005</c:v>
                </c:pt>
                <c:pt idx="119">
                  <c:v>0.432</c:v>
                </c:pt>
                <c:pt idx="120">
                  <c:v>0.43400000000000005</c:v>
                </c:pt>
                <c:pt idx="121">
                  <c:v>0.43600000000000005</c:v>
                </c:pt>
                <c:pt idx="122">
                  <c:v>0.438</c:v>
                </c:pt>
                <c:pt idx="123">
                  <c:v>0.44000000000000006</c:v>
                </c:pt>
                <c:pt idx="124">
                  <c:v>0.44200000000000006</c:v>
                </c:pt>
                <c:pt idx="125">
                  <c:v>0.44400000000000006</c:v>
                </c:pt>
                <c:pt idx="126">
                  <c:v>0.44600000000000006</c:v>
                </c:pt>
                <c:pt idx="127">
                  <c:v>0.44800000000000006</c:v>
                </c:pt>
                <c:pt idx="128">
                  <c:v>0.45000000000000007</c:v>
                </c:pt>
                <c:pt idx="129">
                  <c:v>0.45200000000000007</c:v>
                </c:pt>
                <c:pt idx="130">
                  <c:v>0.45400000000000007</c:v>
                </c:pt>
                <c:pt idx="131">
                  <c:v>0.45600000000000007</c:v>
                </c:pt>
                <c:pt idx="132">
                  <c:v>0.45800000000000007</c:v>
                </c:pt>
                <c:pt idx="133">
                  <c:v>0.46000000000000008</c:v>
                </c:pt>
                <c:pt idx="134">
                  <c:v>0.46200000000000008</c:v>
                </c:pt>
                <c:pt idx="135">
                  <c:v>0.46400000000000008</c:v>
                </c:pt>
                <c:pt idx="136">
                  <c:v>0.46600000000000008</c:v>
                </c:pt>
                <c:pt idx="137">
                  <c:v>0.46800000000000008</c:v>
                </c:pt>
                <c:pt idx="138">
                  <c:v>0.47000000000000008</c:v>
                </c:pt>
                <c:pt idx="139">
                  <c:v>0.47200000000000009</c:v>
                </c:pt>
                <c:pt idx="140">
                  <c:v>0.47399999999999998</c:v>
                </c:pt>
                <c:pt idx="141">
                  <c:v>0.47599999999999998</c:v>
                </c:pt>
                <c:pt idx="142">
                  <c:v>0.47799999999999998</c:v>
                </c:pt>
                <c:pt idx="143">
                  <c:v>0.48</c:v>
                </c:pt>
                <c:pt idx="144">
                  <c:v>0.48199999999999998</c:v>
                </c:pt>
                <c:pt idx="145">
                  <c:v>0.48399999999999999</c:v>
                </c:pt>
                <c:pt idx="146">
                  <c:v>0.48599999999999999</c:v>
                </c:pt>
                <c:pt idx="147">
                  <c:v>0.48799999999999999</c:v>
                </c:pt>
                <c:pt idx="148">
                  <c:v>0.49</c:v>
                </c:pt>
                <c:pt idx="149">
                  <c:v>0.49199999999999999</c:v>
                </c:pt>
              </c:numCache>
            </c:numRef>
          </c:yVal>
          <c:smooth val="1"/>
          <c:extLst>
            <c:ext xmlns:c16="http://schemas.microsoft.com/office/drawing/2014/chart" uri="{C3380CC4-5D6E-409C-BE32-E72D297353CC}">
              <c16:uniqueId val="{00000003-98B9-4A0F-9AF3-241E82BDC034}"/>
            </c:ext>
          </c:extLst>
        </c:ser>
        <c:ser>
          <c:idx val="4"/>
          <c:order val="4"/>
          <c:tx>
            <c:v>D2</c:v>
          </c:tx>
          <c:marker>
            <c:symbol val="none"/>
          </c:marker>
          <c:xVal>
            <c:numRef>
              <c:f>Eff_vs_IOUT!$R$8:$R$157</c:f>
              <c:numCache>
                <c:formatCode>General</c:formatCode>
                <c:ptCount val="150"/>
                <c:pt idx="0">
                  <c:v>0.08</c:v>
                </c:pt>
                <c:pt idx="1">
                  <c:v>0.16</c:v>
                </c:pt>
                <c:pt idx="2">
                  <c:v>0.24</c:v>
                </c:pt>
                <c:pt idx="3">
                  <c:v>0.32</c:v>
                </c:pt>
                <c:pt idx="4">
                  <c:v>0.4</c:v>
                </c:pt>
                <c:pt idx="5">
                  <c:v>0.48</c:v>
                </c:pt>
                <c:pt idx="6">
                  <c:v>0.56000000000000005</c:v>
                </c:pt>
                <c:pt idx="7">
                  <c:v>0.64</c:v>
                </c:pt>
                <c:pt idx="8">
                  <c:v>0.72</c:v>
                </c:pt>
                <c:pt idx="9">
                  <c:v>0.8</c:v>
                </c:pt>
                <c:pt idx="10">
                  <c:v>0.88</c:v>
                </c:pt>
                <c:pt idx="11">
                  <c:v>0.96</c:v>
                </c:pt>
                <c:pt idx="12">
                  <c:v>1.04</c:v>
                </c:pt>
                <c:pt idx="13">
                  <c:v>1.1200000000000001</c:v>
                </c:pt>
                <c:pt idx="14">
                  <c:v>1.2</c:v>
                </c:pt>
                <c:pt idx="15">
                  <c:v>1.28</c:v>
                </c:pt>
                <c:pt idx="16">
                  <c:v>1.36</c:v>
                </c:pt>
                <c:pt idx="17">
                  <c:v>1.44</c:v>
                </c:pt>
                <c:pt idx="18">
                  <c:v>1.52</c:v>
                </c:pt>
                <c:pt idx="19">
                  <c:v>1.6</c:v>
                </c:pt>
                <c:pt idx="20">
                  <c:v>1.68</c:v>
                </c:pt>
                <c:pt idx="21">
                  <c:v>1.76</c:v>
                </c:pt>
                <c:pt idx="22">
                  <c:v>1.84</c:v>
                </c:pt>
                <c:pt idx="23">
                  <c:v>1.92</c:v>
                </c:pt>
                <c:pt idx="24">
                  <c:v>2</c:v>
                </c:pt>
                <c:pt idx="25">
                  <c:v>2.08</c:v>
                </c:pt>
                <c:pt idx="26">
                  <c:v>2.16</c:v>
                </c:pt>
                <c:pt idx="27">
                  <c:v>2.2400000000000002</c:v>
                </c:pt>
                <c:pt idx="28">
                  <c:v>2.3199999999999998</c:v>
                </c:pt>
                <c:pt idx="29">
                  <c:v>2.4</c:v>
                </c:pt>
                <c:pt idx="30">
                  <c:v>2.48</c:v>
                </c:pt>
                <c:pt idx="31">
                  <c:v>2.56</c:v>
                </c:pt>
                <c:pt idx="32">
                  <c:v>2.64</c:v>
                </c:pt>
                <c:pt idx="33">
                  <c:v>2.72</c:v>
                </c:pt>
                <c:pt idx="34">
                  <c:v>2.8000000000000003</c:v>
                </c:pt>
                <c:pt idx="35">
                  <c:v>2.88</c:v>
                </c:pt>
                <c:pt idx="36">
                  <c:v>2.96</c:v>
                </c:pt>
                <c:pt idx="37">
                  <c:v>3.04</c:v>
                </c:pt>
                <c:pt idx="38">
                  <c:v>3.12</c:v>
                </c:pt>
                <c:pt idx="39">
                  <c:v>3.2</c:v>
                </c:pt>
                <c:pt idx="40">
                  <c:v>3.2800000000000002</c:v>
                </c:pt>
                <c:pt idx="41">
                  <c:v>3.36</c:v>
                </c:pt>
                <c:pt idx="42">
                  <c:v>3.44</c:v>
                </c:pt>
                <c:pt idx="43">
                  <c:v>3.52</c:v>
                </c:pt>
                <c:pt idx="44">
                  <c:v>3.6</c:v>
                </c:pt>
                <c:pt idx="45">
                  <c:v>3.68</c:v>
                </c:pt>
                <c:pt idx="46">
                  <c:v>3.7600000000000002</c:v>
                </c:pt>
                <c:pt idx="47">
                  <c:v>3.84</c:v>
                </c:pt>
                <c:pt idx="48">
                  <c:v>3.92</c:v>
                </c:pt>
                <c:pt idx="49">
                  <c:v>4</c:v>
                </c:pt>
                <c:pt idx="50">
                  <c:v>4.08</c:v>
                </c:pt>
                <c:pt idx="51">
                  <c:v>4.16</c:v>
                </c:pt>
                <c:pt idx="52">
                  <c:v>4.24</c:v>
                </c:pt>
                <c:pt idx="53">
                  <c:v>4.32</c:v>
                </c:pt>
                <c:pt idx="54">
                  <c:v>4.4000000000000004</c:v>
                </c:pt>
                <c:pt idx="55">
                  <c:v>4.4800000000000004</c:v>
                </c:pt>
                <c:pt idx="56">
                  <c:v>4.5600000000000005</c:v>
                </c:pt>
                <c:pt idx="57">
                  <c:v>4.6399999999999997</c:v>
                </c:pt>
                <c:pt idx="58">
                  <c:v>4.72</c:v>
                </c:pt>
                <c:pt idx="59">
                  <c:v>4.8</c:v>
                </c:pt>
                <c:pt idx="60">
                  <c:v>4.88</c:v>
                </c:pt>
                <c:pt idx="61">
                  <c:v>4.96</c:v>
                </c:pt>
                <c:pt idx="62">
                  <c:v>5.04</c:v>
                </c:pt>
                <c:pt idx="63">
                  <c:v>5.12</c:v>
                </c:pt>
                <c:pt idx="64">
                  <c:v>5.2</c:v>
                </c:pt>
                <c:pt idx="65">
                  <c:v>5.28</c:v>
                </c:pt>
                <c:pt idx="66">
                  <c:v>5.36</c:v>
                </c:pt>
                <c:pt idx="67">
                  <c:v>5.44</c:v>
                </c:pt>
                <c:pt idx="68">
                  <c:v>5.5200000000000005</c:v>
                </c:pt>
                <c:pt idx="69">
                  <c:v>5.6000000000000005</c:v>
                </c:pt>
                <c:pt idx="70">
                  <c:v>5.68</c:v>
                </c:pt>
                <c:pt idx="71">
                  <c:v>5.76</c:v>
                </c:pt>
                <c:pt idx="72">
                  <c:v>5.84</c:v>
                </c:pt>
                <c:pt idx="73">
                  <c:v>5.92</c:v>
                </c:pt>
                <c:pt idx="74">
                  <c:v>6</c:v>
                </c:pt>
                <c:pt idx="75">
                  <c:v>6.08</c:v>
                </c:pt>
                <c:pt idx="76">
                  <c:v>6.16</c:v>
                </c:pt>
                <c:pt idx="77">
                  <c:v>6.24</c:v>
                </c:pt>
                <c:pt idx="78">
                  <c:v>6.32</c:v>
                </c:pt>
                <c:pt idx="79">
                  <c:v>6.4</c:v>
                </c:pt>
                <c:pt idx="80">
                  <c:v>6.48</c:v>
                </c:pt>
                <c:pt idx="81">
                  <c:v>6.5600000000000005</c:v>
                </c:pt>
                <c:pt idx="82">
                  <c:v>6.6400000000000006</c:v>
                </c:pt>
                <c:pt idx="83">
                  <c:v>6.72</c:v>
                </c:pt>
                <c:pt idx="84">
                  <c:v>6.8</c:v>
                </c:pt>
                <c:pt idx="85">
                  <c:v>6.88</c:v>
                </c:pt>
                <c:pt idx="86">
                  <c:v>6.96</c:v>
                </c:pt>
                <c:pt idx="87">
                  <c:v>7.04</c:v>
                </c:pt>
                <c:pt idx="88">
                  <c:v>7.12</c:v>
                </c:pt>
                <c:pt idx="89">
                  <c:v>7.2</c:v>
                </c:pt>
                <c:pt idx="90">
                  <c:v>7.28</c:v>
                </c:pt>
                <c:pt idx="91">
                  <c:v>7.36</c:v>
                </c:pt>
                <c:pt idx="92">
                  <c:v>7.44</c:v>
                </c:pt>
                <c:pt idx="93">
                  <c:v>7.5200000000000005</c:v>
                </c:pt>
                <c:pt idx="94">
                  <c:v>7.6000000000000005</c:v>
                </c:pt>
                <c:pt idx="95">
                  <c:v>7.68</c:v>
                </c:pt>
                <c:pt idx="96">
                  <c:v>7.76</c:v>
                </c:pt>
                <c:pt idx="97">
                  <c:v>7.84</c:v>
                </c:pt>
                <c:pt idx="98">
                  <c:v>7.92</c:v>
                </c:pt>
                <c:pt idx="99">
                  <c:v>8</c:v>
                </c:pt>
                <c:pt idx="100">
                  <c:v>8.08</c:v>
                </c:pt>
                <c:pt idx="101">
                  <c:v>8.16</c:v>
                </c:pt>
                <c:pt idx="102">
                  <c:v>8.24</c:v>
                </c:pt>
                <c:pt idx="103">
                  <c:v>8.32</c:v>
                </c:pt>
                <c:pt idx="104">
                  <c:v>8.4</c:v>
                </c:pt>
                <c:pt idx="105">
                  <c:v>8.48</c:v>
                </c:pt>
                <c:pt idx="106">
                  <c:v>8.56</c:v>
                </c:pt>
                <c:pt idx="107">
                  <c:v>8.64</c:v>
                </c:pt>
                <c:pt idx="108">
                  <c:v>8.7200000000000006</c:v>
                </c:pt>
                <c:pt idx="109">
                  <c:v>8.8000000000000007</c:v>
                </c:pt>
                <c:pt idx="110">
                  <c:v>8.8800000000000008</c:v>
                </c:pt>
                <c:pt idx="111">
                  <c:v>8.9600000000000009</c:v>
                </c:pt>
                <c:pt idx="112">
                  <c:v>9.0400000000000009</c:v>
                </c:pt>
                <c:pt idx="113">
                  <c:v>9.120000000000001</c:v>
                </c:pt>
                <c:pt idx="114">
                  <c:v>9.2000000000000011</c:v>
                </c:pt>
                <c:pt idx="115">
                  <c:v>9.2799999999999994</c:v>
                </c:pt>
                <c:pt idx="116">
                  <c:v>9.36</c:v>
                </c:pt>
                <c:pt idx="117">
                  <c:v>9.44</c:v>
                </c:pt>
                <c:pt idx="118">
                  <c:v>9.52</c:v>
                </c:pt>
                <c:pt idx="119">
                  <c:v>9.6</c:v>
                </c:pt>
                <c:pt idx="120">
                  <c:v>9.68</c:v>
                </c:pt>
                <c:pt idx="121">
                  <c:v>9.76</c:v>
                </c:pt>
                <c:pt idx="122">
                  <c:v>9.84</c:v>
                </c:pt>
                <c:pt idx="123">
                  <c:v>9.92</c:v>
                </c:pt>
                <c:pt idx="124">
                  <c:v>10</c:v>
                </c:pt>
                <c:pt idx="125">
                  <c:v>10.08</c:v>
                </c:pt>
                <c:pt idx="126">
                  <c:v>10.16</c:v>
                </c:pt>
                <c:pt idx="127">
                  <c:v>10.24</c:v>
                </c:pt>
                <c:pt idx="128">
                  <c:v>10.32</c:v>
                </c:pt>
                <c:pt idx="129">
                  <c:v>10.4</c:v>
                </c:pt>
                <c:pt idx="130">
                  <c:v>10.48</c:v>
                </c:pt>
                <c:pt idx="131">
                  <c:v>10.56</c:v>
                </c:pt>
                <c:pt idx="132">
                  <c:v>10.64</c:v>
                </c:pt>
                <c:pt idx="133">
                  <c:v>10.72</c:v>
                </c:pt>
                <c:pt idx="134">
                  <c:v>10.8</c:v>
                </c:pt>
                <c:pt idx="135">
                  <c:v>10.88</c:v>
                </c:pt>
                <c:pt idx="136">
                  <c:v>10.96</c:v>
                </c:pt>
                <c:pt idx="137">
                  <c:v>11.040000000000001</c:v>
                </c:pt>
                <c:pt idx="138">
                  <c:v>11.120000000000001</c:v>
                </c:pt>
                <c:pt idx="139">
                  <c:v>11.200000000000001</c:v>
                </c:pt>
                <c:pt idx="140">
                  <c:v>11.28</c:v>
                </c:pt>
                <c:pt idx="141">
                  <c:v>11.36</c:v>
                </c:pt>
                <c:pt idx="142">
                  <c:v>11.44</c:v>
                </c:pt>
                <c:pt idx="143">
                  <c:v>11.52</c:v>
                </c:pt>
                <c:pt idx="144">
                  <c:v>11.6</c:v>
                </c:pt>
                <c:pt idx="145">
                  <c:v>11.68</c:v>
                </c:pt>
                <c:pt idx="146">
                  <c:v>11.76</c:v>
                </c:pt>
                <c:pt idx="147">
                  <c:v>11.84</c:v>
                </c:pt>
                <c:pt idx="148">
                  <c:v>11.92</c:v>
                </c:pt>
                <c:pt idx="149">
                  <c:v>12</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98B9-4A0F-9AF3-241E82BDC034}"/>
            </c:ext>
          </c:extLst>
        </c:ser>
        <c:dLbls>
          <c:showLegendKey val="0"/>
          <c:showVal val="0"/>
          <c:showCatName val="0"/>
          <c:showSerName val="0"/>
          <c:showPercent val="0"/>
          <c:showBubbleSize val="0"/>
        </c:dLbls>
        <c:axId val="586422528"/>
        <c:axId val="586420608"/>
      </c:scatterChart>
      <c:valAx>
        <c:axId val="586339072"/>
        <c:scaling>
          <c:orientation val="minMax"/>
        </c:scaling>
        <c:delete val="0"/>
        <c:axPos val="b"/>
        <c:majorGridlines/>
        <c:numFmt formatCode="General" sourceLinked="1"/>
        <c:majorTickMark val="out"/>
        <c:minorTickMark val="none"/>
        <c:tickLblPos val="nextTo"/>
        <c:crossAx val="586340608"/>
        <c:crosses val="autoZero"/>
        <c:crossBetween val="midCat"/>
      </c:valAx>
      <c:valAx>
        <c:axId val="586340608"/>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6339072"/>
        <c:crosses val="autoZero"/>
        <c:crossBetween val="midCat"/>
      </c:valAx>
      <c:valAx>
        <c:axId val="58642060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6422528"/>
        <c:crosses val="max"/>
        <c:crossBetween val="midCat"/>
      </c:valAx>
      <c:valAx>
        <c:axId val="586422528"/>
        <c:scaling>
          <c:orientation val="minMax"/>
        </c:scaling>
        <c:delete val="1"/>
        <c:axPos val="b"/>
        <c:title>
          <c:tx>
            <c:rich>
              <a:bodyPr/>
              <a:lstStyle/>
              <a:p>
                <a:pPr>
                  <a:defRPr sz="1200"/>
                </a:pPr>
                <a:r>
                  <a:rPr lang="en-US" sz="1200" b="1" i="0" baseline="0">
                    <a:effectLst/>
                  </a:rPr>
                  <a:t>P</a:t>
                </a:r>
                <a:r>
                  <a:rPr lang="en-US" sz="1200" b="1" i="0" baseline="-25000">
                    <a:effectLst/>
                  </a:rPr>
                  <a:t>OUT</a:t>
                </a:r>
                <a:r>
                  <a:rPr lang="en-US" sz="1200" b="1" i="0" baseline="0">
                    <a:effectLst/>
                  </a:rPr>
                  <a:t> (W)</a:t>
                </a:r>
                <a:endParaRPr lang="en-US" sz="1200">
                  <a:effectLst/>
                </a:endParaRPr>
              </a:p>
            </c:rich>
          </c:tx>
          <c:overlay val="0"/>
        </c:title>
        <c:numFmt formatCode="General" sourceLinked="1"/>
        <c:majorTickMark val="out"/>
        <c:minorTickMark val="none"/>
        <c:tickLblPos val="nextTo"/>
        <c:crossAx val="586420608"/>
        <c:crosses val="autoZero"/>
        <c:crossBetween val="midCat"/>
      </c:valAx>
    </c:plotArea>
    <c:legend>
      <c:legendPos val="r"/>
      <c:layout>
        <c:manualLayout>
          <c:xMode val="edge"/>
          <c:yMode val="edge"/>
          <c:x val="0.49339941826540429"/>
          <c:y val="6.4862204724409449E-3"/>
          <c:w val="0.42227913565687919"/>
          <c:h val="0.1165233360670469"/>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Eff_vs_IOUT!$BZ$7:$BZ$157</c:f>
              <c:numCache>
                <c:formatCode>General</c:formatCode>
                <c:ptCount val="151"/>
                <c:pt idx="0">
                  <c:v>0</c:v>
                </c:pt>
                <c:pt idx="1">
                  <c:v>18.529672964949295</c:v>
                </c:pt>
                <c:pt idx="2">
                  <c:v>30.600277369129024</c:v>
                </c:pt>
                <c:pt idx="3">
                  <c:v>39.172590519141387</c:v>
                </c:pt>
                <c:pt idx="4">
                  <c:v>45.597282897148808</c:v>
                </c:pt>
                <c:pt idx="5">
                  <c:v>50.601498799391877</c:v>
                </c:pt>
                <c:pt idx="6">
                  <c:v>54.614717648862168</c:v>
                </c:pt>
                <c:pt idx="7">
                  <c:v>57.907913526025446</c:v>
                </c:pt>
                <c:pt idx="8">
                  <c:v>60.660887092601271</c:v>
                </c:pt>
                <c:pt idx="9">
                  <c:v>62.997813073023892</c:v>
                </c:pt>
                <c:pt idx="10">
                  <c:v>65.007297921132249</c:v>
                </c:pt>
                <c:pt idx="11">
                  <c:v>66.754313924109155</c:v>
                </c:pt>
                <c:pt idx="12">
                  <c:v>68.287616008988678</c:v>
                </c:pt>
                <c:pt idx="13">
                  <c:v>69.644522644954094</c:v>
                </c:pt>
                <c:pt idx="14">
                  <c:v>70.854095118932989</c:v>
                </c:pt>
                <c:pt idx="15">
                  <c:v>71.939309385202037</c:v>
                </c:pt>
                <c:pt idx="16">
                  <c:v>72.918574983867373</c:v>
                </c:pt>
                <c:pt idx="17">
                  <c:v>73.806819549089269</c:v>
                </c:pt>
                <c:pt idx="18">
                  <c:v>74.616277528407579</c:v>
                </c:pt>
                <c:pt idx="19">
                  <c:v>75.357073308784877</c:v>
                </c:pt>
                <c:pt idx="20">
                  <c:v>76.037658778827847</c:v>
                </c:pt>
                <c:pt idx="21">
                  <c:v>76.66514609916095</c:v>
                </c:pt>
                <c:pt idx="22">
                  <c:v>77.245563885691098</c:v>
                </c:pt>
                <c:pt idx="23">
                  <c:v>77.78405664437534</c:v>
                </c:pt>
                <c:pt idx="24">
                  <c:v>78.285041625014756</c:v>
                </c:pt>
                <c:pt idx="25">
                  <c:v>78.752333353339608</c:v>
                </c:pt>
                <c:pt idx="26">
                  <c:v>79.189243366138825</c:v>
                </c:pt>
                <c:pt idx="27">
                  <c:v>79.598660734050867</c:v>
                </c:pt>
                <c:pt idx="28">
                  <c:v>79.983117562256894</c:v>
                </c:pt>
                <c:pt idx="29">
                  <c:v>80.344842645148958</c:v>
                </c:pt>
                <c:pt idx="30">
                  <c:v>80.683016242788938</c:v>
                </c:pt>
                <c:pt idx="31">
                  <c:v>80.970541759206355</c:v>
                </c:pt>
                <c:pt idx="32">
                  <c:v>81.24157289938772</c:v>
                </c:pt>
                <c:pt idx="33">
                  <c:v>81.497453978546446</c:v>
                </c:pt>
                <c:pt idx="34">
                  <c:v>81.739387102117647</c:v>
                </c:pt>
                <c:pt idx="35">
                  <c:v>81.968450486007796</c:v>
                </c:pt>
                <c:pt idx="36">
                  <c:v>82.185614015842887</c:v>
                </c:pt>
                <c:pt idx="37">
                  <c:v>82.391752518774837</c:v>
                </c:pt>
                <c:pt idx="38">
                  <c:v>82.587657130799158</c:v>
                </c:pt>
                <c:pt idx="39">
                  <c:v>82.774045070976769</c:v>
                </c:pt>
                <c:pt idx="40">
                  <c:v>82.951568077093782</c:v>
                </c:pt>
                <c:pt idx="41">
                  <c:v>83.120819711852576</c:v>
                </c:pt>
                <c:pt idx="42">
                  <c:v>83.282341712174357</c:v>
                </c:pt>
                <c:pt idx="43">
                  <c:v>83.436629524700635</c:v>
                </c:pt>
                <c:pt idx="44">
                  <c:v>83.58413714663871</c:v>
                </c:pt>
                <c:pt idx="45">
                  <c:v>83.72528137157002</c:v>
                </c:pt>
                <c:pt idx="46">
                  <c:v>83.860445523840283</c:v>
                </c:pt>
                <c:pt idx="47">
                  <c:v>83.989982751985721</c:v>
                </c:pt>
                <c:pt idx="48">
                  <c:v>84.114218940771138</c:v>
                </c:pt>
                <c:pt idx="49">
                  <c:v>84.233455292390786</c:v>
                </c:pt>
                <c:pt idx="50">
                  <c:v>84.347970619868207</c:v>
                </c:pt>
                <c:pt idx="51">
                  <c:v>84.45802338940976</c:v>
                </c:pt>
                <c:pt idx="52">
                  <c:v>84.563853543198135</c:v>
                </c:pt>
                <c:pt idx="53">
                  <c:v>84.665684129678482</c:v>
                </c:pt>
                <c:pt idx="54">
                  <c:v>84.763722764646516</c:v>
                </c:pt>
                <c:pt idx="55">
                  <c:v>84.858162943276753</c:v>
                </c:pt>
                <c:pt idx="56">
                  <c:v>84.949185220535881</c:v>
                </c:pt>
                <c:pt idx="57">
                  <c:v>85.036958275131553</c:v>
                </c:pt>
                <c:pt idx="58">
                  <c:v>85.121639870185277</c:v>
                </c:pt>
                <c:pt idx="59">
                  <c:v>85.203377722139237</c:v>
                </c:pt>
                <c:pt idx="60">
                  <c:v>85.282310287963213</c:v>
                </c:pt>
                <c:pt idx="61">
                  <c:v>85.358567479485828</c:v>
                </c:pt>
                <c:pt idx="62">
                  <c:v>85.432271312601131</c:v>
                </c:pt>
                <c:pt idx="63">
                  <c:v>85.503536498173915</c:v>
                </c:pt>
                <c:pt idx="64">
                  <c:v>85.572470980661947</c:v>
                </c:pt>
                <c:pt idx="65">
                  <c:v>85.639176429773485</c:v>
                </c:pt>
                <c:pt idx="66">
                  <c:v>85.703748689869641</c:v>
                </c:pt>
                <c:pt idx="67">
                  <c:v>85.766278191288023</c:v>
                </c:pt>
                <c:pt idx="68">
                  <c:v>85.826850327300008</c:v>
                </c:pt>
                <c:pt idx="69">
                  <c:v>85.885545800005175</c:v>
                </c:pt>
                <c:pt idx="70">
                  <c:v>85.942440938108916</c:v>
                </c:pt>
                <c:pt idx="71">
                  <c:v>85.997607989214018</c:v>
                </c:pt>
                <c:pt idx="72">
                  <c:v>86.051115388979511</c:v>
                </c:pt>
                <c:pt idx="73">
                  <c:v>86.103028009254558</c:v>
                </c:pt>
                <c:pt idx="74">
                  <c:v>86.153407387079369</c:v>
                </c:pt>
                <c:pt idx="75">
                  <c:v>86.20231193625203</c:v>
                </c:pt>
                <c:pt idx="76">
                  <c:v>86.249797142990445</c:v>
                </c:pt>
                <c:pt idx="77">
                  <c:v>86.295915747067227</c:v>
                </c:pt>
                <c:pt idx="78">
                  <c:v>86.340717909660256</c:v>
                </c:pt>
                <c:pt idx="79">
                  <c:v>86.384251369042147</c:v>
                </c:pt>
                <c:pt idx="80">
                  <c:v>86.426561585123849</c:v>
                </c:pt>
                <c:pt idx="81">
                  <c:v>86.46769187377285</c:v>
                </c:pt>
                <c:pt idx="82">
                  <c:v>86.507683531739573</c:v>
                </c:pt>
                <c:pt idx="83">
                  <c:v>86.54657595294978</c:v>
                </c:pt>
                <c:pt idx="84">
                  <c:v>86.584406736850738</c:v>
                </c:pt>
                <c:pt idx="85">
                  <c:v>86.621211789437908</c:v>
                </c:pt>
                <c:pt idx="86">
                  <c:v>86.657025417532267</c:v>
                </c:pt>
                <c:pt idx="87">
                  <c:v>86.69188041682888</c:v>
                </c:pt>
                <c:pt idx="88">
                  <c:v>86.725808154191185</c:v>
                </c:pt>
                <c:pt idx="89">
                  <c:v>86.75883864462547</c:v>
                </c:pt>
                <c:pt idx="90">
                  <c:v>86.791000623332067</c:v>
                </c:pt>
                <c:pt idx="91">
                  <c:v>86.822321613197033</c:v>
                </c:pt>
                <c:pt idx="92">
                  <c:v>86.852827988057328</c:v>
                </c:pt>
                <c:pt idx="93">
                  <c:v>86.882545032044916</c:v>
                </c:pt>
                <c:pt idx="94">
                  <c:v>86.911496995290889</c:v>
                </c:pt>
                <c:pt idx="95">
                  <c:v>86.939707146246946</c:v>
                </c:pt>
                <c:pt idx="96">
                  <c:v>86.967197820861713</c:v>
                </c:pt>
                <c:pt idx="97">
                  <c:v>86.993990468830276</c:v>
                </c:pt>
                <c:pt idx="98">
                  <c:v>87.020105697118069</c:v>
                </c:pt>
                <c:pt idx="99">
                  <c:v>87.045563310944999</c:v>
                </c:pt>
                <c:pt idx="100">
                  <c:v>87.070382352400415</c:v>
                </c:pt>
                <c:pt idx="101">
                  <c:v>87.094581136847992</c:v>
                </c:pt>
                <c:pt idx="102">
                  <c:v>87.118177287265922</c:v>
                </c:pt>
                <c:pt idx="103">
                  <c:v>87.141187766658362</c:v>
                </c:pt>
                <c:pt idx="104">
                  <c:v>87.163628908663085</c:v>
                </c:pt>
                <c:pt idx="105">
                  <c:v>87.185516446471141</c:v>
                </c:pt>
                <c:pt idx="106">
                  <c:v>87.206865540166774</c:v>
                </c:pt>
                <c:pt idx="107">
                  <c:v>87.227690802586665</c:v>
                </c:pt>
                <c:pt idx="108">
                  <c:v>87.248006323791799</c:v>
                </c:pt>
                <c:pt idx="109">
                  <c:v>87.267825694237516</c:v>
                </c:pt>
                <c:pt idx="110">
                  <c:v>87.287162026722271</c:v>
                </c:pt>
                <c:pt idx="111">
                  <c:v>87.306027977189331</c:v>
                </c:pt>
                <c:pt idx="112">
                  <c:v>87.324435764450698</c:v>
                </c:pt>
                <c:pt idx="113">
                  <c:v>87.342397188897962</c:v>
                </c:pt>
                <c:pt idx="114">
                  <c:v>87.359923650260313</c:v>
                </c:pt>
                <c:pt idx="115">
                  <c:v>87.377026164465676</c:v>
                </c:pt>
                <c:pt idx="116">
                  <c:v>87.393715379657493</c:v>
                </c:pt>
                <c:pt idx="117">
                  <c:v>87.410001591416062</c:v>
                </c:pt>
                <c:pt idx="118">
                  <c:v>87.425894757230168</c:v>
                </c:pt>
                <c:pt idx="119">
                  <c:v>87.44140451026162</c:v>
                </c:pt>
                <c:pt idx="120">
                  <c:v>87.4565401724428</c:v>
                </c:pt>
                <c:pt idx="121">
                  <c:v>87.471310766944598</c:v>
                </c:pt>
                <c:pt idx="122">
                  <c:v>87.485725030049693</c:v>
                </c:pt>
                <c:pt idx="123">
                  <c:v>87.499791422464185</c:v>
                </c:pt>
                <c:pt idx="124">
                  <c:v>87.513518140098014</c:v>
                </c:pt>
                <c:pt idx="125">
                  <c:v>87.526913124343395</c:v>
                </c:pt>
                <c:pt idx="126">
                  <c:v>87.53998407187818</c:v>
                </c:pt>
                <c:pt idx="127">
                  <c:v>87.552738444019411</c:v>
                </c:pt>
                <c:pt idx="128">
                  <c:v>87.565183475651281</c:v>
                </c:pt>
                <c:pt idx="129">
                  <c:v>87.577326183749733</c:v>
                </c:pt>
                <c:pt idx="130">
                  <c:v>87.589173375524638</c:v>
                </c:pt>
                <c:pt idx="131">
                  <c:v>87.600731656199898</c:v>
                </c:pt>
                <c:pt idx="132">
                  <c:v>87.612007436449545</c:v>
                </c:pt>
                <c:pt idx="133">
                  <c:v>87.623006939507903</c:v>
                </c:pt>
                <c:pt idx="134">
                  <c:v>87.633736207970216</c:v>
                </c:pt>
                <c:pt idx="135">
                  <c:v>87.644201110299093</c:v>
                </c:pt>
                <c:pt idx="136">
                  <c:v>87.654407347052015</c:v>
                </c:pt>
                <c:pt idx="137">
                  <c:v>87.664360456843369</c:v>
                </c:pt>
                <c:pt idx="138">
                  <c:v>87.674065822054132</c:v>
                </c:pt>
                <c:pt idx="139">
                  <c:v>87.683528674301783</c:v>
                </c:pt>
                <c:pt idx="140">
                  <c:v>87.692754099682119</c:v>
                </c:pt>
                <c:pt idx="141">
                  <c:v>87.70174704379356</c:v>
                </c:pt>
                <c:pt idx="142">
                  <c:v>87.710512316555068</c:v>
                </c:pt>
                <c:pt idx="143">
                  <c:v>87.719054596826908</c:v>
                </c:pt>
                <c:pt idx="144">
                  <c:v>87.727378436843964</c:v>
                </c:pt>
                <c:pt idx="145">
                  <c:v>87.735488266470313</c:v>
                </c:pt>
                <c:pt idx="146">
                  <c:v>87.743388397283269</c:v>
                </c:pt>
                <c:pt idx="147">
                  <c:v>87.751083026495195</c:v>
                </c:pt>
                <c:pt idx="148">
                  <c:v>87.758576240720018</c:v>
                </c:pt>
                <c:pt idx="149">
                  <c:v>87.765872019592123</c:v>
                </c:pt>
                <c:pt idx="150">
                  <c:v>87.772974239243851</c:v>
                </c:pt>
              </c:numCache>
            </c:numRef>
          </c:yVal>
          <c:smooth val="0"/>
          <c:extLst>
            <c:ext xmlns:c16="http://schemas.microsoft.com/office/drawing/2014/chart" uri="{C3380CC4-5D6E-409C-BE32-E72D297353CC}">
              <c16:uniqueId val="{00000000-53D1-4006-8366-E2C9DA64EC11}"/>
            </c:ext>
          </c:extLst>
        </c:ser>
        <c:dLbls>
          <c:showLegendKey val="0"/>
          <c:showVal val="0"/>
          <c:showCatName val="0"/>
          <c:showSerName val="0"/>
          <c:showPercent val="0"/>
          <c:showBubbleSize val="0"/>
        </c:dLbls>
        <c:axId val="586473472"/>
        <c:axId val="586475008"/>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Eff_vs_IOUT!$AJ$7:$AJ$157</c:f>
              <c:numCache>
                <c:formatCode>General</c:formatCode>
                <c:ptCount val="151"/>
                <c:pt idx="0">
                  <c:v>0</c:v>
                </c:pt>
                <c:pt idx="1">
                  <c:v>1.4099218472687223E-2</c:v>
                </c:pt>
                <c:pt idx="2">
                  <c:v>1.9955258631544352E-2</c:v>
                </c:pt>
                <c:pt idx="3">
                  <c:v>2.4459638590845417E-2</c:v>
                </c:pt>
                <c:pt idx="4">
                  <c:v>2.8266118301429468E-2</c:v>
                </c:pt>
                <c:pt idx="5">
                  <c:v>3.1627704343181656E-2</c:v>
                </c:pt>
                <c:pt idx="6">
                  <c:v>3.4674045019635148E-2</c:v>
                </c:pt>
                <c:pt idx="7">
                  <c:v>3.7482093795615519E-2</c:v>
                </c:pt>
                <c:pt idx="8">
                  <c:v>4.0101949046394331E-2</c:v>
                </c:pt>
                <c:pt idx="9">
                  <c:v>4.2568380842281754E-2</c:v>
                </c:pt>
                <c:pt idx="10">
                  <c:v>4.4906684462406192E-2</c:v>
                </c:pt>
                <c:pt idx="11">
                  <c:v>4.7135940283379495E-2</c:v>
                </c:pt>
                <c:pt idx="12">
                  <c:v>4.9270959823928213E-2</c:v>
                </c:pt>
                <c:pt idx="13">
                  <c:v>5.1323512346541485E-2</c:v>
                </c:pt>
                <c:pt idx="14">
                  <c:v>5.3303132578701756E-2</c:v>
                </c:pt>
                <c:pt idx="15">
                  <c:v>5.5217672123907199E-2</c:v>
                </c:pt>
                <c:pt idx="16">
                  <c:v>5.7073687451299121E-2</c:v>
                </c:pt>
                <c:pt idx="17">
                  <c:v>5.8876720014615525E-2</c:v>
                </c:pt>
                <c:pt idx="18">
                  <c:v>6.0631503027855561E-2</c:v>
                </c:pt>
                <c:pt idx="19">
                  <c:v>6.2342117079562394E-2</c:v>
                </c:pt>
                <c:pt idx="20">
                  <c:v>6.4012109251105315E-2</c:v>
                </c:pt>
                <c:pt idx="21">
                  <c:v>6.5644585681673515E-2</c:v>
                </c:pt>
                <c:pt idx="22">
                  <c:v>6.7242284472289221E-2</c:v>
                </c:pt>
                <c:pt idx="23">
                  <c:v>6.8807633802053569E-2</c:v>
                </c:pt>
                <c:pt idx="24">
                  <c:v>7.0342798763876918E-2</c:v>
                </c:pt>
                <c:pt idx="25">
                  <c:v>7.184971948453657E-2</c:v>
                </c:pt>
                <c:pt idx="26">
                  <c:v>7.3330142432102424E-2</c:v>
                </c:pt>
                <c:pt idx="27">
                  <c:v>7.4785646341485768E-2</c:v>
                </c:pt>
                <c:pt idx="28">
                  <c:v>7.6217663846851497E-2</c:v>
                </c:pt>
                <c:pt idx="29">
                  <c:v>7.7627499658606935E-2</c:v>
                </c:pt>
                <c:pt idx="30">
                  <c:v>7.9119166117725043E-2</c:v>
                </c:pt>
                <c:pt idx="31">
                  <c:v>8.1789033815085149E-2</c:v>
                </c:pt>
                <c:pt idx="32">
                  <c:v>8.4461994845778612E-2</c:v>
                </c:pt>
                <c:pt idx="33">
                  <c:v>8.7138049209805377E-2</c:v>
                </c:pt>
                <c:pt idx="34">
                  <c:v>8.9817196907165484E-2</c:v>
                </c:pt>
                <c:pt idx="35">
                  <c:v>9.2499437937858947E-2</c:v>
                </c:pt>
                <c:pt idx="36">
                  <c:v>9.5184772301885712E-2</c:v>
                </c:pt>
                <c:pt idx="37">
                  <c:v>9.7873199999245819E-2</c:v>
                </c:pt>
                <c:pt idx="38">
                  <c:v>0.10056472102993928</c:v>
                </c:pt>
                <c:pt idx="39">
                  <c:v>0.10325933539396603</c:v>
                </c:pt>
                <c:pt idx="40">
                  <c:v>0.10595704309132616</c:v>
                </c:pt>
                <c:pt idx="41">
                  <c:v>0.10865784412201961</c:v>
                </c:pt>
                <c:pt idx="42">
                  <c:v>0.11136173848604636</c:v>
                </c:pt>
                <c:pt idx="43">
                  <c:v>0.11406872618340651</c:v>
                </c:pt>
                <c:pt idx="44">
                  <c:v>0.11677880721409993</c:v>
                </c:pt>
                <c:pt idx="45">
                  <c:v>0.11949198157812671</c:v>
                </c:pt>
                <c:pt idx="46">
                  <c:v>0.12220824927548685</c:v>
                </c:pt>
                <c:pt idx="47">
                  <c:v>0.12492761030618028</c:v>
                </c:pt>
                <c:pt idx="48">
                  <c:v>0.12765006467020704</c:v>
                </c:pt>
                <c:pt idx="49">
                  <c:v>0.13037561236756717</c:v>
                </c:pt>
                <c:pt idx="50">
                  <c:v>0.13310425339826057</c:v>
                </c:pt>
                <c:pt idx="51">
                  <c:v>0.13583598776228739</c:v>
                </c:pt>
                <c:pt idx="52">
                  <c:v>0.1385708154596475</c:v>
                </c:pt>
                <c:pt idx="53">
                  <c:v>0.14130873649034092</c:v>
                </c:pt>
                <c:pt idx="54">
                  <c:v>0.14404975085436775</c:v>
                </c:pt>
                <c:pt idx="55">
                  <c:v>0.14679385855172786</c:v>
                </c:pt>
                <c:pt idx="56">
                  <c:v>0.14954105958242128</c:v>
                </c:pt>
                <c:pt idx="57">
                  <c:v>0.15229135394644808</c:v>
                </c:pt>
                <c:pt idx="58">
                  <c:v>0.15504474164380816</c:v>
                </c:pt>
                <c:pt idx="59">
                  <c:v>0.15780122267450158</c:v>
                </c:pt>
                <c:pt idx="60">
                  <c:v>0.16056079703852838</c:v>
                </c:pt>
                <c:pt idx="61">
                  <c:v>0.16332346473588849</c:v>
                </c:pt>
                <c:pt idx="62">
                  <c:v>0.16608922576658194</c:v>
                </c:pt>
                <c:pt idx="63">
                  <c:v>0.16885808013060871</c:v>
                </c:pt>
                <c:pt idx="64">
                  <c:v>0.17163002782796885</c:v>
                </c:pt>
                <c:pt idx="65">
                  <c:v>0.17440506885866228</c:v>
                </c:pt>
                <c:pt idx="66">
                  <c:v>0.17718320322268905</c:v>
                </c:pt>
                <c:pt idx="67">
                  <c:v>0.17996443092004918</c:v>
                </c:pt>
                <c:pt idx="68">
                  <c:v>0.18274875195074261</c:v>
                </c:pt>
                <c:pt idx="69">
                  <c:v>0.18553616631476938</c:v>
                </c:pt>
                <c:pt idx="70">
                  <c:v>0.18832667401212955</c:v>
                </c:pt>
                <c:pt idx="71">
                  <c:v>0.19112027504282295</c:v>
                </c:pt>
                <c:pt idx="72">
                  <c:v>0.19391696940684972</c:v>
                </c:pt>
                <c:pt idx="73">
                  <c:v>0.19671675710420983</c:v>
                </c:pt>
                <c:pt idx="74">
                  <c:v>0.19951963813490328</c:v>
                </c:pt>
                <c:pt idx="75">
                  <c:v>0.20232561249893005</c:v>
                </c:pt>
                <c:pt idx="76">
                  <c:v>0.20513468019629022</c:v>
                </c:pt>
                <c:pt idx="77">
                  <c:v>0.20794684122698359</c:v>
                </c:pt>
                <c:pt idx="78">
                  <c:v>0.21076209559101039</c:v>
                </c:pt>
                <c:pt idx="79">
                  <c:v>0.21358044328837056</c:v>
                </c:pt>
                <c:pt idx="80">
                  <c:v>0.21640188431906396</c:v>
                </c:pt>
                <c:pt idx="81">
                  <c:v>0.21922641868309073</c:v>
                </c:pt>
                <c:pt idx="82">
                  <c:v>0.22205404638045087</c:v>
                </c:pt>
                <c:pt idx="83">
                  <c:v>0.2248847674111443</c:v>
                </c:pt>
                <c:pt idx="84">
                  <c:v>0.22771858177517104</c:v>
                </c:pt>
                <c:pt idx="85">
                  <c:v>0.23055548947253118</c:v>
                </c:pt>
                <c:pt idx="86">
                  <c:v>0.23339549050322464</c:v>
                </c:pt>
                <c:pt idx="87">
                  <c:v>0.23623858486725138</c:v>
                </c:pt>
                <c:pt idx="88">
                  <c:v>0.23908477256461153</c:v>
                </c:pt>
                <c:pt idx="89">
                  <c:v>0.24193405359530498</c:v>
                </c:pt>
                <c:pt idx="90">
                  <c:v>0.24478642795933173</c:v>
                </c:pt>
                <c:pt idx="91">
                  <c:v>0.24764189565669187</c:v>
                </c:pt>
                <c:pt idx="92">
                  <c:v>0.25050045668738535</c:v>
                </c:pt>
                <c:pt idx="93">
                  <c:v>0.2533621110514121</c:v>
                </c:pt>
                <c:pt idx="94">
                  <c:v>0.25622685874877221</c:v>
                </c:pt>
                <c:pt idx="95">
                  <c:v>0.2590946997794657</c:v>
                </c:pt>
                <c:pt idx="96">
                  <c:v>0.26196563414349239</c:v>
                </c:pt>
                <c:pt idx="97">
                  <c:v>0.2648396618408525</c:v>
                </c:pt>
                <c:pt idx="98">
                  <c:v>0.26771678287154599</c:v>
                </c:pt>
                <c:pt idx="99">
                  <c:v>0.27059699723557279</c:v>
                </c:pt>
                <c:pt idx="100">
                  <c:v>0.27348030493293279</c:v>
                </c:pt>
                <c:pt idx="101">
                  <c:v>0.27636670596362628</c:v>
                </c:pt>
                <c:pt idx="102">
                  <c:v>0.27925620032765308</c:v>
                </c:pt>
                <c:pt idx="103">
                  <c:v>0.2821487880250132</c:v>
                </c:pt>
                <c:pt idx="104">
                  <c:v>0.28504446905570663</c:v>
                </c:pt>
                <c:pt idx="105">
                  <c:v>0.28794324341973343</c:v>
                </c:pt>
                <c:pt idx="106">
                  <c:v>0.29084511111709355</c:v>
                </c:pt>
                <c:pt idx="107">
                  <c:v>0.29375007214778703</c:v>
                </c:pt>
                <c:pt idx="108">
                  <c:v>0.29665812651181384</c:v>
                </c:pt>
                <c:pt idx="109">
                  <c:v>0.2995692742091739</c:v>
                </c:pt>
                <c:pt idx="110">
                  <c:v>0.30248351523986738</c:v>
                </c:pt>
                <c:pt idx="111">
                  <c:v>0.30540084960389419</c:v>
                </c:pt>
                <c:pt idx="112">
                  <c:v>0.30832127730125419</c:v>
                </c:pt>
                <c:pt idx="113">
                  <c:v>0.31124479833194768</c:v>
                </c:pt>
                <c:pt idx="114">
                  <c:v>0.31417141269597448</c:v>
                </c:pt>
                <c:pt idx="115">
                  <c:v>0.31710112039333455</c:v>
                </c:pt>
                <c:pt idx="116">
                  <c:v>0.32003392142402798</c:v>
                </c:pt>
                <c:pt idx="117">
                  <c:v>0.32296981578805473</c:v>
                </c:pt>
                <c:pt idx="118">
                  <c:v>0.32590880348541479</c:v>
                </c:pt>
                <c:pt idx="119">
                  <c:v>0.32885088451610828</c:v>
                </c:pt>
                <c:pt idx="120">
                  <c:v>0.33179605888013508</c:v>
                </c:pt>
                <c:pt idx="121">
                  <c:v>0.33474432657749525</c:v>
                </c:pt>
                <c:pt idx="122">
                  <c:v>0.33769568760818863</c:v>
                </c:pt>
                <c:pt idx="123">
                  <c:v>0.34065014197221544</c:v>
                </c:pt>
                <c:pt idx="124">
                  <c:v>0.34360768966957556</c:v>
                </c:pt>
                <c:pt idx="125">
                  <c:v>0.34656833070026899</c:v>
                </c:pt>
                <c:pt idx="126">
                  <c:v>0.34953206506429574</c:v>
                </c:pt>
                <c:pt idx="127">
                  <c:v>0.35249889276165591</c:v>
                </c:pt>
                <c:pt idx="128">
                  <c:v>0.35546881379234935</c:v>
                </c:pt>
                <c:pt idx="129">
                  <c:v>0.35844182815637615</c:v>
                </c:pt>
                <c:pt idx="130">
                  <c:v>0.36141793585373622</c:v>
                </c:pt>
                <c:pt idx="131">
                  <c:v>0.36439713688442971</c:v>
                </c:pt>
                <c:pt idx="132">
                  <c:v>0.36737943124845646</c:v>
                </c:pt>
                <c:pt idx="133">
                  <c:v>0.37036481894581658</c:v>
                </c:pt>
                <c:pt idx="134">
                  <c:v>0.37335329997651007</c:v>
                </c:pt>
                <c:pt idx="135">
                  <c:v>0.37634487434053682</c:v>
                </c:pt>
                <c:pt idx="136">
                  <c:v>0.37933954203789688</c:v>
                </c:pt>
                <c:pt idx="137">
                  <c:v>0.38233730306859037</c:v>
                </c:pt>
                <c:pt idx="138">
                  <c:v>0.38533815743261712</c:v>
                </c:pt>
                <c:pt idx="139">
                  <c:v>0.38834210512997724</c:v>
                </c:pt>
                <c:pt idx="140">
                  <c:v>0.39134914616067074</c:v>
                </c:pt>
                <c:pt idx="141">
                  <c:v>0.39435928052469749</c:v>
                </c:pt>
                <c:pt idx="142">
                  <c:v>0.39737250822205755</c:v>
                </c:pt>
                <c:pt idx="143">
                  <c:v>0.40038882925275093</c:v>
                </c:pt>
                <c:pt idx="144">
                  <c:v>0.40340824361677774</c:v>
                </c:pt>
                <c:pt idx="145">
                  <c:v>0.40643075131413792</c:v>
                </c:pt>
                <c:pt idx="146">
                  <c:v>0.40945635234483135</c:v>
                </c:pt>
                <c:pt idx="147">
                  <c:v>0.41248504670885816</c:v>
                </c:pt>
                <c:pt idx="148">
                  <c:v>0.41551683440621823</c:v>
                </c:pt>
                <c:pt idx="149">
                  <c:v>0.41855171543691161</c:v>
                </c:pt>
                <c:pt idx="150">
                  <c:v>0.42158968980093847</c:v>
                </c:pt>
              </c:numCache>
            </c:numRef>
          </c:yVal>
          <c:smooth val="1"/>
          <c:extLst>
            <c:ext xmlns:c16="http://schemas.microsoft.com/office/drawing/2014/chart" uri="{C3380CC4-5D6E-409C-BE32-E72D297353CC}">
              <c16:uniqueId val="{00000001-53D1-4006-8366-E2C9DA64EC11}"/>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Eff_vs_IOUT!$BU$7:$BU$157</c:f>
              <c:numCache>
                <c:formatCode>General</c:formatCode>
                <c:ptCount val="151"/>
                <c:pt idx="0">
                  <c:v>0</c:v>
                </c:pt>
                <c:pt idx="1">
                  <c:v>1.9448665533052606E-5</c:v>
                </c:pt>
                <c:pt idx="2">
                  <c:v>5.5009133133802297E-5</c:v>
                </c:pt>
                <c:pt idx="3">
                  <c:v>1.0105823052798224E-4</c:v>
                </c:pt>
                <c:pt idx="4">
                  <c:v>1.555893242644209E-4</c:v>
                </c:pt>
                <c:pt idx="5">
                  <c:v>2.1744269101781402E-4</c:v>
                </c:pt>
                <c:pt idx="6">
                  <c:v>2.8583584040419861E-4</c:v>
                </c:pt>
                <c:pt idx="7">
                  <c:v>3.6019432632771462E-4</c:v>
                </c:pt>
                <c:pt idx="8">
                  <c:v>4.4007306507041854E-4</c:v>
                </c:pt>
                <c:pt idx="9">
                  <c:v>5.2511396939242041E-4</c:v>
                </c:pt>
                <c:pt idx="10">
                  <c:v>6.1502080535258993E-4</c:v>
                </c:pt>
                <c:pt idx="11">
                  <c:v>7.0954318870878187E-4</c:v>
                </c:pt>
                <c:pt idx="12">
                  <c:v>8.0846584422385789E-4</c:v>
                </c:pt>
                <c:pt idx="13">
                  <c:v>9.1160109064401459E-4</c:v>
                </c:pt>
                <c:pt idx="14">
                  <c:v>1.0187834027649888E-3</c:v>
                </c:pt>
                <c:pt idx="15">
                  <c:v>1.1298653657320639E-3</c:v>
                </c:pt>
                <c:pt idx="16">
                  <c:v>1.2447145941153668E-3</c:v>
                </c:pt>
                <c:pt idx="17">
                  <c:v>1.3632113385914542E-3</c:v>
                </c:pt>
                <c:pt idx="18">
                  <c:v>1.4852465946126627E-3</c:v>
                </c:pt>
                <c:pt idx="19">
                  <c:v>1.6107205852606791E-3</c:v>
                </c:pt>
                <c:pt idx="20">
                  <c:v>1.7395415281425118E-3</c:v>
                </c:pt>
                <c:pt idx="21">
                  <c:v>1.8716246213929368E-3</c:v>
                </c:pt>
                <c:pt idx="22">
                  <c:v>2.0068912011228235E-3</c:v>
                </c:pt>
                <c:pt idx="23">
                  <c:v>2.145268034744924E-3</c:v>
                </c:pt>
                <c:pt idx="24">
                  <c:v>2.2866867232335885E-3</c:v>
                </c:pt>
                <c:pt idx="25">
                  <c:v>2.4310831916315757E-3</c:v>
                </c:pt>
                <c:pt idx="26">
                  <c:v>2.5783972517257419E-3</c:v>
                </c:pt>
                <c:pt idx="27">
                  <c:v>2.7285722242555211E-3</c:v>
                </c:pt>
                <c:pt idx="28">
                  <c:v>2.881554610621717E-3</c:v>
                </c:pt>
                <c:pt idx="29">
                  <c:v>3.0372938060554164E-3</c:v>
                </c:pt>
                <c:pt idx="30">
                  <c:v>3.1957503395201444E-3</c:v>
                </c:pt>
                <c:pt idx="31">
                  <c:v>3.3584170061868126E-3</c:v>
                </c:pt>
                <c:pt idx="32">
                  <c:v>3.5264170061868128E-3</c:v>
                </c:pt>
                <c:pt idx="33">
                  <c:v>3.6997503395201459E-3</c:v>
                </c:pt>
                <c:pt idx="34">
                  <c:v>3.878417006186814E-3</c:v>
                </c:pt>
                <c:pt idx="35">
                  <c:v>4.0624170061868145E-3</c:v>
                </c:pt>
                <c:pt idx="36">
                  <c:v>4.2517503395201476E-3</c:v>
                </c:pt>
                <c:pt idx="37">
                  <c:v>4.44641700618681E-3</c:v>
                </c:pt>
                <c:pt idx="38">
                  <c:v>4.6464170061868114E-3</c:v>
                </c:pt>
                <c:pt idx="39">
                  <c:v>4.8517503395201439E-3</c:v>
                </c:pt>
                <c:pt idx="40">
                  <c:v>5.062417006186812E-3</c:v>
                </c:pt>
                <c:pt idx="41">
                  <c:v>5.278417006186812E-3</c:v>
                </c:pt>
                <c:pt idx="42">
                  <c:v>5.4997503395201397E-3</c:v>
                </c:pt>
                <c:pt idx="43">
                  <c:v>5.726417006186809E-3</c:v>
                </c:pt>
                <c:pt idx="44">
                  <c:v>5.9584170061868147E-3</c:v>
                </c:pt>
                <c:pt idx="45">
                  <c:v>6.1957503395201436E-3</c:v>
                </c:pt>
                <c:pt idx="46">
                  <c:v>6.4384170061868107E-3</c:v>
                </c:pt>
                <c:pt idx="47">
                  <c:v>6.686417006186815E-3</c:v>
                </c:pt>
                <c:pt idx="48">
                  <c:v>6.9397503395201444E-3</c:v>
                </c:pt>
                <c:pt idx="49">
                  <c:v>7.1984170061868153E-3</c:v>
                </c:pt>
                <c:pt idx="50">
                  <c:v>7.4624170061868113E-3</c:v>
                </c:pt>
                <c:pt idx="51">
                  <c:v>7.7317503395201428E-3</c:v>
                </c:pt>
                <c:pt idx="52">
                  <c:v>8.0064170061868133E-3</c:v>
                </c:pt>
                <c:pt idx="53">
                  <c:v>8.2864170061868071E-3</c:v>
                </c:pt>
                <c:pt idx="54">
                  <c:v>8.5717503395201476E-3</c:v>
                </c:pt>
                <c:pt idx="55">
                  <c:v>8.8624170061868141E-3</c:v>
                </c:pt>
                <c:pt idx="56">
                  <c:v>9.15841700618681E-3</c:v>
                </c:pt>
                <c:pt idx="57">
                  <c:v>9.4597503395201423E-3</c:v>
                </c:pt>
                <c:pt idx="58">
                  <c:v>9.7664170061868127E-3</c:v>
                </c:pt>
                <c:pt idx="59">
                  <c:v>1.0078417006186812E-2</c:v>
                </c:pt>
                <c:pt idx="60">
                  <c:v>1.0395750339520143E-2</c:v>
                </c:pt>
                <c:pt idx="61">
                  <c:v>1.0718417006186809E-2</c:v>
                </c:pt>
                <c:pt idx="62">
                  <c:v>1.1046417006186814E-2</c:v>
                </c:pt>
                <c:pt idx="63">
                  <c:v>1.1379750339520142E-2</c:v>
                </c:pt>
                <c:pt idx="64">
                  <c:v>1.1718417006186812E-2</c:v>
                </c:pt>
                <c:pt idx="65">
                  <c:v>1.2062417006186816E-2</c:v>
                </c:pt>
                <c:pt idx="66">
                  <c:v>1.2411750339520142E-2</c:v>
                </c:pt>
                <c:pt idx="67">
                  <c:v>1.2766417006186808E-2</c:v>
                </c:pt>
                <c:pt idx="68">
                  <c:v>1.3126417006186816E-2</c:v>
                </c:pt>
                <c:pt idx="69">
                  <c:v>1.3491750339520143E-2</c:v>
                </c:pt>
                <c:pt idx="70">
                  <c:v>1.3862417006186812E-2</c:v>
                </c:pt>
                <c:pt idx="71">
                  <c:v>1.4238417006186809E-2</c:v>
                </c:pt>
                <c:pt idx="72">
                  <c:v>1.4619750339520145E-2</c:v>
                </c:pt>
                <c:pt idx="73">
                  <c:v>1.5006417006186807E-2</c:v>
                </c:pt>
                <c:pt idx="74">
                  <c:v>1.5398417006186807E-2</c:v>
                </c:pt>
                <c:pt idx="75">
                  <c:v>1.5795750339520145E-2</c:v>
                </c:pt>
                <c:pt idx="76">
                  <c:v>1.6198417006186818E-2</c:v>
                </c:pt>
                <c:pt idx="77">
                  <c:v>1.6606417006186817E-2</c:v>
                </c:pt>
                <c:pt idx="78">
                  <c:v>1.7019750339520145E-2</c:v>
                </c:pt>
                <c:pt idx="79">
                  <c:v>1.7438417006186827E-2</c:v>
                </c:pt>
                <c:pt idx="80">
                  <c:v>1.7862417006186817E-2</c:v>
                </c:pt>
                <c:pt idx="81">
                  <c:v>1.8291750339520147E-2</c:v>
                </c:pt>
                <c:pt idx="82">
                  <c:v>1.8726417006186817E-2</c:v>
                </c:pt>
                <c:pt idx="83">
                  <c:v>1.916641700618681E-2</c:v>
                </c:pt>
                <c:pt idx="84">
                  <c:v>1.9611750339520142E-2</c:v>
                </c:pt>
                <c:pt idx="85">
                  <c:v>2.0062417006186814E-2</c:v>
                </c:pt>
                <c:pt idx="86">
                  <c:v>2.0518417006186809E-2</c:v>
                </c:pt>
                <c:pt idx="87">
                  <c:v>2.0979750339520143E-2</c:v>
                </c:pt>
                <c:pt idx="88">
                  <c:v>2.1446417006186817E-2</c:v>
                </c:pt>
                <c:pt idx="89">
                  <c:v>2.1918417006186807E-2</c:v>
                </c:pt>
                <c:pt idx="90">
                  <c:v>2.239575033952014E-2</c:v>
                </c:pt>
                <c:pt idx="91">
                  <c:v>2.2878417006186806E-2</c:v>
                </c:pt>
                <c:pt idx="92">
                  <c:v>2.3366417006186819E-2</c:v>
                </c:pt>
                <c:pt idx="93">
                  <c:v>2.3859750339520147E-2</c:v>
                </c:pt>
                <c:pt idx="94">
                  <c:v>2.4358417006186812E-2</c:v>
                </c:pt>
                <c:pt idx="95">
                  <c:v>2.4862417006186823E-2</c:v>
                </c:pt>
                <c:pt idx="96">
                  <c:v>2.5371750339520147E-2</c:v>
                </c:pt>
                <c:pt idx="97">
                  <c:v>2.5886417006186806E-2</c:v>
                </c:pt>
                <c:pt idx="98">
                  <c:v>2.640641700618682E-2</c:v>
                </c:pt>
                <c:pt idx="99">
                  <c:v>2.6931750339520149E-2</c:v>
                </c:pt>
                <c:pt idx="100">
                  <c:v>2.7462417006186814E-2</c:v>
                </c:pt>
                <c:pt idx="101">
                  <c:v>2.7998417006186813E-2</c:v>
                </c:pt>
                <c:pt idx="102">
                  <c:v>2.8539750339520154E-2</c:v>
                </c:pt>
                <c:pt idx="103">
                  <c:v>2.9086417006186818E-2</c:v>
                </c:pt>
                <c:pt idx="104">
                  <c:v>2.9638417006186819E-2</c:v>
                </c:pt>
                <c:pt idx="105">
                  <c:v>3.0195750339520155E-2</c:v>
                </c:pt>
                <c:pt idx="106">
                  <c:v>3.0758417006186818E-2</c:v>
                </c:pt>
                <c:pt idx="107">
                  <c:v>3.1326417006186824E-2</c:v>
                </c:pt>
                <c:pt idx="108">
                  <c:v>3.1899750339520153E-2</c:v>
                </c:pt>
                <c:pt idx="109">
                  <c:v>3.247841700618681E-2</c:v>
                </c:pt>
                <c:pt idx="110">
                  <c:v>3.3062417006186819E-2</c:v>
                </c:pt>
                <c:pt idx="111">
                  <c:v>3.3651750339520156E-2</c:v>
                </c:pt>
                <c:pt idx="112">
                  <c:v>3.4246417006186809E-2</c:v>
                </c:pt>
                <c:pt idx="113">
                  <c:v>3.4846417006186819E-2</c:v>
                </c:pt>
                <c:pt idx="114">
                  <c:v>3.5451750339520159E-2</c:v>
                </c:pt>
                <c:pt idx="115">
                  <c:v>3.6062417006186814E-2</c:v>
                </c:pt>
                <c:pt idx="116">
                  <c:v>3.667841700618682E-2</c:v>
                </c:pt>
                <c:pt idx="117">
                  <c:v>3.7299750339520148E-2</c:v>
                </c:pt>
                <c:pt idx="118">
                  <c:v>3.7926417006186812E-2</c:v>
                </c:pt>
                <c:pt idx="119">
                  <c:v>3.8558417006186826E-2</c:v>
                </c:pt>
                <c:pt idx="120">
                  <c:v>3.9195750339520143E-2</c:v>
                </c:pt>
                <c:pt idx="121">
                  <c:v>3.9838417006186809E-2</c:v>
                </c:pt>
                <c:pt idx="122">
                  <c:v>4.0486417006186812E-2</c:v>
                </c:pt>
                <c:pt idx="123">
                  <c:v>4.1139750339520137E-2</c:v>
                </c:pt>
                <c:pt idx="124">
                  <c:v>4.1798417006186812E-2</c:v>
                </c:pt>
                <c:pt idx="125">
                  <c:v>4.2462417006186803E-2</c:v>
                </c:pt>
                <c:pt idx="126">
                  <c:v>4.3131750339520138E-2</c:v>
                </c:pt>
                <c:pt idx="127">
                  <c:v>4.3806417006186815E-2</c:v>
                </c:pt>
                <c:pt idx="128">
                  <c:v>4.4486417006186808E-2</c:v>
                </c:pt>
                <c:pt idx="129">
                  <c:v>4.5171750339520145E-2</c:v>
                </c:pt>
                <c:pt idx="130">
                  <c:v>4.5862417006186831E-2</c:v>
                </c:pt>
                <c:pt idx="131">
                  <c:v>4.655841700618682E-2</c:v>
                </c:pt>
                <c:pt idx="132">
                  <c:v>4.7259750339520144E-2</c:v>
                </c:pt>
                <c:pt idx="133">
                  <c:v>4.7966417006186826E-2</c:v>
                </c:pt>
                <c:pt idx="134">
                  <c:v>4.867841700618681E-2</c:v>
                </c:pt>
                <c:pt idx="135">
                  <c:v>4.9395750339520143E-2</c:v>
                </c:pt>
                <c:pt idx="136">
                  <c:v>5.011841700618682E-2</c:v>
                </c:pt>
                <c:pt idx="137">
                  <c:v>5.0846417006186813E-2</c:v>
                </c:pt>
                <c:pt idx="138">
                  <c:v>5.1579750339520149E-2</c:v>
                </c:pt>
                <c:pt idx="139">
                  <c:v>5.2318417006186835E-2</c:v>
                </c:pt>
                <c:pt idx="140">
                  <c:v>5.3062417006186822E-2</c:v>
                </c:pt>
                <c:pt idx="141">
                  <c:v>5.3811750339520147E-2</c:v>
                </c:pt>
                <c:pt idx="142">
                  <c:v>5.45664170061868E-2</c:v>
                </c:pt>
                <c:pt idx="143">
                  <c:v>5.5326417006186797E-2</c:v>
                </c:pt>
                <c:pt idx="144">
                  <c:v>5.6091750339520137E-2</c:v>
                </c:pt>
                <c:pt idx="145">
                  <c:v>5.6862417006186806E-2</c:v>
                </c:pt>
                <c:pt idx="146">
                  <c:v>5.7638417006186798E-2</c:v>
                </c:pt>
                <c:pt idx="147">
                  <c:v>5.8419750339520148E-2</c:v>
                </c:pt>
                <c:pt idx="148">
                  <c:v>5.9206417006186812E-2</c:v>
                </c:pt>
                <c:pt idx="149">
                  <c:v>5.9998417006186806E-2</c:v>
                </c:pt>
                <c:pt idx="150">
                  <c:v>6.0795750339520165E-2</c:v>
                </c:pt>
              </c:numCache>
            </c:numRef>
          </c:yVal>
          <c:smooth val="1"/>
          <c:extLst>
            <c:ext xmlns:c16="http://schemas.microsoft.com/office/drawing/2014/chart" uri="{C3380CC4-5D6E-409C-BE32-E72D297353CC}">
              <c16:uniqueId val="{00000002-53D1-4006-8366-E2C9DA64EC11}"/>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0.08</c:v>
                </c:pt>
                <c:pt idx="2">
                  <c:v>0.16</c:v>
                </c:pt>
                <c:pt idx="3">
                  <c:v>0.24</c:v>
                </c:pt>
                <c:pt idx="4">
                  <c:v>0.32</c:v>
                </c:pt>
                <c:pt idx="5">
                  <c:v>0.4</c:v>
                </c:pt>
                <c:pt idx="6">
                  <c:v>0.48</c:v>
                </c:pt>
                <c:pt idx="7">
                  <c:v>0.56000000000000005</c:v>
                </c:pt>
                <c:pt idx="8">
                  <c:v>0.64</c:v>
                </c:pt>
                <c:pt idx="9">
                  <c:v>0.72</c:v>
                </c:pt>
                <c:pt idx="10">
                  <c:v>0.8</c:v>
                </c:pt>
                <c:pt idx="11">
                  <c:v>0.88</c:v>
                </c:pt>
                <c:pt idx="12">
                  <c:v>0.96</c:v>
                </c:pt>
                <c:pt idx="13">
                  <c:v>1.04</c:v>
                </c:pt>
                <c:pt idx="14">
                  <c:v>1.1200000000000001</c:v>
                </c:pt>
                <c:pt idx="15">
                  <c:v>1.2</c:v>
                </c:pt>
                <c:pt idx="16">
                  <c:v>1.28</c:v>
                </c:pt>
                <c:pt idx="17">
                  <c:v>1.36</c:v>
                </c:pt>
                <c:pt idx="18">
                  <c:v>1.44</c:v>
                </c:pt>
                <c:pt idx="19">
                  <c:v>1.52</c:v>
                </c:pt>
                <c:pt idx="20">
                  <c:v>1.6</c:v>
                </c:pt>
                <c:pt idx="21">
                  <c:v>1.68</c:v>
                </c:pt>
                <c:pt idx="22">
                  <c:v>1.76</c:v>
                </c:pt>
                <c:pt idx="23">
                  <c:v>1.84</c:v>
                </c:pt>
                <c:pt idx="24">
                  <c:v>1.92</c:v>
                </c:pt>
                <c:pt idx="25">
                  <c:v>2</c:v>
                </c:pt>
                <c:pt idx="26">
                  <c:v>2.08</c:v>
                </c:pt>
                <c:pt idx="27">
                  <c:v>2.16</c:v>
                </c:pt>
                <c:pt idx="28">
                  <c:v>2.2400000000000002</c:v>
                </c:pt>
                <c:pt idx="29">
                  <c:v>2.3199999999999998</c:v>
                </c:pt>
                <c:pt idx="30">
                  <c:v>2.4</c:v>
                </c:pt>
                <c:pt idx="31">
                  <c:v>2.48</c:v>
                </c:pt>
                <c:pt idx="32">
                  <c:v>2.56</c:v>
                </c:pt>
                <c:pt idx="33">
                  <c:v>2.64</c:v>
                </c:pt>
                <c:pt idx="34">
                  <c:v>2.72</c:v>
                </c:pt>
                <c:pt idx="35">
                  <c:v>2.8000000000000003</c:v>
                </c:pt>
                <c:pt idx="36">
                  <c:v>2.88</c:v>
                </c:pt>
                <c:pt idx="37">
                  <c:v>2.96</c:v>
                </c:pt>
                <c:pt idx="38">
                  <c:v>3.04</c:v>
                </c:pt>
                <c:pt idx="39">
                  <c:v>3.12</c:v>
                </c:pt>
                <c:pt idx="40">
                  <c:v>3.2</c:v>
                </c:pt>
                <c:pt idx="41">
                  <c:v>3.2800000000000002</c:v>
                </c:pt>
                <c:pt idx="42">
                  <c:v>3.36</c:v>
                </c:pt>
                <c:pt idx="43">
                  <c:v>3.44</c:v>
                </c:pt>
                <c:pt idx="44">
                  <c:v>3.52</c:v>
                </c:pt>
                <c:pt idx="45">
                  <c:v>3.6</c:v>
                </c:pt>
                <c:pt idx="46">
                  <c:v>3.68</c:v>
                </c:pt>
                <c:pt idx="47">
                  <c:v>3.7600000000000002</c:v>
                </c:pt>
                <c:pt idx="48">
                  <c:v>3.84</c:v>
                </c:pt>
                <c:pt idx="49">
                  <c:v>3.92</c:v>
                </c:pt>
                <c:pt idx="50">
                  <c:v>4</c:v>
                </c:pt>
                <c:pt idx="51">
                  <c:v>4.08</c:v>
                </c:pt>
                <c:pt idx="52">
                  <c:v>4.16</c:v>
                </c:pt>
                <c:pt idx="53">
                  <c:v>4.24</c:v>
                </c:pt>
                <c:pt idx="54">
                  <c:v>4.32</c:v>
                </c:pt>
                <c:pt idx="55">
                  <c:v>4.4000000000000004</c:v>
                </c:pt>
                <c:pt idx="56">
                  <c:v>4.4800000000000004</c:v>
                </c:pt>
                <c:pt idx="57">
                  <c:v>4.5600000000000005</c:v>
                </c:pt>
                <c:pt idx="58">
                  <c:v>4.6399999999999997</c:v>
                </c:pt>
                <c:pt idx="59">
                  <c:v>4.72</c:v>
                </c:pt>
                <c:pt idx="60">
                  <c:v>4.8</c:v>
                </c:pt>
                <c:pt idx="61">
                  <c:v>4.88</c:v>
                </c:pt>
                <c:pt idx="62">
                  <c:v>4.96</c:v>
                </c:pt>
                <c:pt idx="63">
                  <c:v>5.04</c:v>
                </c:pt>
                <c:pt idx="64">
                  <c:v>5.12</c:v>
                </c:pt>
                <c:pt idx="65">
                  <c:v>5.2</c:v>
                </c:pt>
                <c:pt idx="66">
                  <c:v>5.28</c:v>
                </c:pt>
                <c:pt idx="67">
                  <c:v>5.36</c:v>
                </c:pt>
                <c:pt idx="68">
                  <c:v>5.44</c:v>
                </c:pt>
                <c:pt idx="69">
                  <c:v>5.5200000000000005</c:v>
                </c:pt>
                <c:pt idx="70">
                  <c:v>5.6000000000000005</c:v>
                </c:pt>
                <c:pt idx="71">
                  <c:v>5.68</c:v>
                </c:pt>
                <c:pt idx="72">
                  <c:v>5.76</c:v>
                </c:pt>
                <c:pt idx="73">
                  <c:v>5.84</c:v>
                </c:pt>
                <c:pt idx="74">
                  <c:v>5.92</c:v>
                </c:pt>
                <c:pt idx="75">
                  <c:v>6</c:v>
                </c:pt>
                <c:pt idx="76">
                  <c:v>6.08</c:v>
                </c:pt>
                <c:pt idx="77">
                  <c:v>6.16</c:v>
                </c:pt>
                <c:pt idx="78">
                  <c:v>6.24</c:v>
                </c:pt>
                <c:pt idx="79">
                  <c:v>6.32</c:v>
                </c:pt>
                <c:pt idx="80">
                  <c:v>6.4</c:v>
                </c:pt>
                <c:pt idx="81">
                  <c:v>6.48</c:v>
                </c:pt>
                <c:pt idx="82">
                  <c:v>6.5600000000000005</c:v>
                </c:pt>
                <c:pt idx="83">
                  <c:v>6.6400000000000006</c:v>
                </c:pt>
                <c:pt idx="84">
                  <c:v>6.72</c:v>
                </c:pt>
                <c:pt idx="85">
                  <c:v>6.8</c:v>
                </c:pt>
                <c:pt idx="86">
                  <c:v>6.88</c:v>
                </c:pt>
                <c:pt idx="87">
                  <c:v>6.96</c:v>
                </c:pt>
                <c:pt idx="88">
                  <c:v>7.04</c:v>
                </c:pt>
                <c:pt idx="89">
                  <c:v>7.12</c:v>
                </c:pt>
                <c:pt idx="90">
                  <c:v>7.2</c:v>
                </c:pt>
                <c:pt idx="91">
                  <c:v>7.28</c:v>
                </c:pt>
                <c:pt idx="92">
                  <c:v>7.36</c:v>
                </c:pt>
                <c:pt idx="93">
                  <c:v>7.44</c:v>
                </c:pt>
                <c:pt idx="94">
                  <c:v>7.5200000000000005</c:v>
                </c:pt>
                <c:pt idx="95">
                  <c:v>7.6000000000000005</c:v>
                </c:pt>
                <c:pt idx="96">
                  <c:v>7.68</c:v>
                </c:pt>
                <c:pt idx="97">
                  <c:v>7.76</c:v>
                </c:pt>
                <c:pt idx="98">
                  <c:v>7.84</c:v>
                </c:pt>
                <c:pt idx="99">
                  <c:v>7.92</c:v>
                </c:pt>
                <c:pt idx="100">
                  <c:v>8</c:v>
                </c:pt>
                <c:pt idx="101">
                  <c:v>8.08</c:v>
                </c:pt>
                <c:pt idx="102">
                  <c:v>8.16</c:v>
                </c:pt>
                <c:pt idx="103">
                  <c:v>8.24</c:v>
                </c:pt>
                <c:pt idx="104">
                  <c:v>8.32</c:v>
                </c:pt>
                <c:pt idx="105">
                  <c:v>8.4</c:v>
                </c:pt>
                <c:pt idx="106">
                  <c:v>8.48</c:v>
                </c:pt>
                <c:pt idx="107">
                  <c:v>8.56</c:v>
                </c:pt>
                <c:pt idx="108">
                  <c:v>8.64</c:v>
                </c:pt>
                <c:pt idx="109">
                  <c:v>8.7200000000000006</c:v>
                </c:pt>
                <c:pt idx="110">
                  <c:v>8.8000000000000007</c:v>
                </c:pt>
                <c:pt idx="111">
                  <c:v>8.8800000000000008</c:v>
                </c:pt>
                <c:pt idx="112">
                  <c:v>8.9600000000000009</c:v>
                </c:pt>
                <c:pt idx="113">
                  <c:v>9.0400000000000009</c:v>
                </c:pt>
                <c:pt idx="114">
                  <c:v>9.120000000000001</c:v>
                </c:pt>
                <c:pt idx="115">
                  <c:v>9.2000000000000011</c:v>
                </c:pt>
                <c:pt idx="116">
                  <c:v>9.2799999999999994</c:v>
                </c:pt>
                <c:pt idx="117">
                  <c:v>9.36</c:v>
                </c:pt>
                <c:pt idx="118">
                  <c:v>9.44</c:v>
                </c:pt>
                <c:pt idx="119">
                  <c:v>9.52</c:v>
                </c:pt>
                <c:pt idx="120">
                  <c:v>9.6</c:v>
                </c:pt>
                <c:pt idx="121">
                  <c:v>9.68</c:v>
                </c:pt>
                <c:pt idx="122">
                  <c:v>9.76</c:v>
                </c:pt>
                <c:pt idx="123">
                  <c:v>9.84</c:v>
                </c:pt>
                <c:pt idx="124">
                  <c:v>9.92</c:v>
                </c:pt>
                <c:pt idx="125">
                  <c:v>10</c:v>
                </c:pt>
                <c:pt idx="126">
                  <c:v>10.08</c:v>
                </c:pt>
                <c:pt idx="127">
                  <c:v>10.16</c:v>
                </c:pt>
                <c:pt idx="128">
                  <c:v>10.24</c:v>
                </c:pt>
                <c:pt idx="129">
                  <c:v>10.32</c:v>
                </c:pt>
                <c:pt idx="130">
                  <c:v>10.4</c:v>
                </c:pt>
                <c:pt idx="131">
                  <c:v>10.48</c:v>
                </c:pt>
                <c:pt idx="132">
                  <c:v>10.56</c:v>
                </c:pt>
                <c:pt idx="133">
                  <c:v>10.64</c:v>
                </c:pt>
                <c:pt idx="134">
                  <c:v>10.72</c:v>
                </c:pt>
                <c:pt idx="135">
                  <c:v>10.8</c:v>
                </c:pt>
                <c:pt idx="136">
                  <c:v>10.88</c:v>
                </c:pt>
                <c:pt idx="137">
                  <c:v>10.96</c:v>
                </c:pt>
                <c:pt idx="138">
                  <c:v>11.040000000000001</c:v>
                </c:pt>
                <c:pt idx="139">
                  <c:v>11.120000000000001</c:v>
                </c:pt>
                <c:pt idx="140">
                  <c:v>11.200000000000001</c:v>
                </c:pt>
                <c:pt idx="141">
                  <c:v>11.28</c:v>
                </c:pt>
                <c:pt idx="142">
                  <c:v>11.36</c:v>
                </c:pt>
                <c:pt idx="143">
                  <c:v>11.44</c:v>
                </c:pt>
                <c:pt idx="144">
                  <c:v>11.52</c:v>
                </c:pt>
                <c:pt idx="145">
                  <c:v>11.6</c:v>
                </c:pt>
                <c:pt idx="146">
                  <c:v>11.68</c:v>
                </c:pt>
                <c:pt idx="147">
                  <c:v>11.76</c:v>
                </c:pt>
                <c:pt idx="148">
                  <c:v>11.84</c:v>
                </c:pt>
                <c:pt idx="149">
                  <c:v>11.92</c:v>
                </c:pt>
                <c:pt idx="150">
                  <c:v>12</c:v>
                </c:pt>
              </c:numCache>
            </c:numRef>
          </c:xVal>
          <c:yVal>
            <c:numRef>
              <c:f>Eff_vs_IOUT!$AY$8:$AY$157</c:f>
              <c:numCache>
                <c:formatCode>General</c:formatCode>
                <c:ptCount val="150"/>
                <c:pt idx="0">
                  <c:v>0.19400000000000003</c:v>
                </c:pt>
                <c:pt idx="1">
                  <c:v>0.19600000000000004</c:v>
                </c:pt>
                <c:pt idx="2">
                  <c:v>0.19800000000000004</c:v>
                </c:pt>
                <c:pt idx="3">
                  <c:v>0.20000000000000004</c:v>
                </c:pt>
                <c:pt idx="4">
                  <c:v>0.20200000000000004</c:v>
                </c:pt>
                <c:pt idx="5">
                  <c:v>0.20400000000000004</c:v>
                </c:pt>
                <c:pt idx="6">
                  <c:v>0.20600000000000004</c:v>
                </c:pt>
                <c:pt idx="7">
                  <c:v>0.20800000000000002</c:v>
                </c:pt>
                <c:pt idx="8">
                  <c:v>0.21000000000000002</c:v>
                </c:pt>
                <c:pt idx="9">
                  <c:v>0.21200000000000002</c:v>
                </c:pt>
                <c:pt idx="10">
                  <c:v>0.21400000000000002</c:v>
                </c:pt>
                <c:pt idx="11">
                  <c:v>0.21600000000000003</c:v>
                </c:pt>
                <c:pt idx="12">
                  <c:v>0.21800000000000003</c:v>
                </c:pt>
                <c:pt idx="13">
                  <c:v>0.22000000000000003</c:v>
                </c:pt>
                <c:pt idx="14">
                  <c:v>0.22200000000000003</c:v>
                </c:pt>
                <c:pt idx="15">
                  <c:v>0.22400000000000003</c:v>
                </c:pt>
                <c:pt idx="16">
                  <c:v>0.22600000000000003</c:v>
                </c:pt>
                <c:pt idx="17">
                  <c:v>0.22800000000000004</c:v>
                </c:pt>
                <c:pt idx="18">
                  <c:v>0.23000000000000004</c:v>
                </c:pt>
                <c:pt idx="19">
                  <c:v>0.23200000000000004</c:v>
                </c:pt>
                <c:pt idx="20">
                  <c:v>0.23400000000000004</c:v>
                </c:pt>
                <c:pt idx="21">
                  <c:v>0.23600000000000004</c:v>
                </c:pt>
                <c:pt idx="22">
                  <c:v>0.23800000000000004</c:v>
                </c:pt>
                <c:pt idx="23">
                  <c:v>0.24000000000000005</c:v>
                </c:pt>
                <c:pt idx="24">
                  <c:v>0.24200000000000002</c:v>
                </c:pt>
                <c:pt idx="25">
                  <c:v>0.24400000000000002</c:v>
                </c:pt>
                <c:pt idx="26">
                  <c:v>0.24600000000000005</c:v>
                </c:pt>
                <c:pt idx="27">
                  <c:v>0.24800000000000003</c:v>
                </c:pt>
                <c:pt idx="28">
                  <c:v>0.25</c:v>
                </c:pt>
                <c:pt idx="29">
                  <c:v>0.252</c:v>
                </c:pt>
                <c:pt idx="30">
                  <c:v>0.254</c:v>
                </c:pt>
                <c:pt idx="31">
                  <c:v>0.25600000000000001</c:v>
                </c:pt>
                <c:pt idx="32">
                  <c:v>0.25800000000000001</c:v>
                </c:pt>
                <c:pt idx="33">
                  <c:v>0.26</c:v>
                </c:pt>
                <c:pt idx="34">
                  <c:v>0.26200000000000001</c:v>
                </c:pt>
                <c:pt idx="35">
                  <c:v>0.26400000000000001</c:v>
                </c:pt>
                <c:pt idx="36">
                  <c:v>0.26600000000000001</c:v>
                </c:pt>
                <c:pt idx="37">
                  <c:v>0.26800000000000002</c:v>
                </c:pt>
                <c:pt idx="38">
                  <c:v>0.27</c:v>
                </c:pt>
                <c:pt idx="39">
                  <c:v>0.27200000000000002</c:v>
                </c:pt>
                <c:pt idx="40">
                  <c:v>0.27400000000000002</c:v>
                </c:pt>
                <c:pt idx="41">
                  <c:v>0.27600000000000002</c:v>
                </c:pt>
                <c:pt idx="42">
                  <c:v>0.27800000000000002</c:v>
                </c:pt>
                <c:pt idx="43">
                  <c:v>0.28000000000000003</c:v>
                </c:pt>
                <c:pt idx="44">
                  <c:v>0.28200000000000003</c:v>
                </c:pt>
                <c:pt idx="45">
                  <c:v>0.28400000000000003</c:v>
                </c:pt>
                <c:pt idx="46">
                  <c:v>0.28600000000000003</c:v>
                </c:pt>
                <c:pt idx="47">
                  <c:v>0.28800000000000003</c:v>
                </c:pt>
                <c:pt idx="48">
                  <c:v>0.29000000000000004</c:v>
                </c:pt>
                <c:pt idx="49">
                  <c:v>0.29200000000000004</c:v>
                </c:pt>
                <c:pt idx="50">
                  <c:v>0.29400000000000004</c:v>
                </c:pt>
                <c:pt idx="51">
                  <c:v>0.29600000000000004</c:v>
                </c:pt>
                <c:pt idx="52">
                  <c:v>0.29800000000000004</c:v>
                </c:pt>
                <c:pt idx="53">
                  <c:v>0.30000000000000004</c:v>
                </c:pt>
                <c:pt idx="54">
                  <c:v>0.30200000000000005</c:v>
                </c:pt>
                <c:pt idx="55">
                  <c:v>0.30400000000000005</c:v>
                </c:pt>
                <c:pt idx="56">
                  <c:v>0.30600000000000005</c:v>
                </c:pt>
                <c:pt idx="57">
                  <c:v>0.30800000000000005</c:v>
                </c:pt>
                <c:pt idx="58">
                  <c:v>0.31000000000000005</c:v>
                </c:pt>
                <c:pt idx="59">
                  <c:v>0.312</c:v>
                </c:pt>
                <c:pt idx="60">
                  <c:v>0.31400000000000006</c:v>
                </c:pt>
                <c:pt idx="61">
                  <c:v>0.31600000000000006</c:v>
                </c:pt>
                <c:pt idx="62">
                  <c:v>0.31800000000000006</c:v>
                </c:pt>
                <c:pt idx="63">
                  <c:v>0.32000000000000006</c:v>
                </c:pt>
                <c:pt idx="64">
                  <c:v>0.32200000000000006</c:v>
                </c:pt>
                <c:pt idx="65">
                  <c:v>0.32400000000000007</c:v>
                </c:pt>
                <c:pt idx="66">
                  <c:v>0.32600000000000007</c:v>
                </c:pt>
                <c:pt idx="67">
                  <c:v>0.32800000000000007</c:v>
                </c:pt>
                <c:pt idx="68">
                  <c:v>0.33000000000000007</c:v>
                </c:pt>
                <c:pt idx="69">
                  <c:v>0.33200000000000007</c:v>
                </c:pt>
                <c:pt idx="70">
                  <c:v>0.33400000000000002</c:v>
                </c:pt>
                <c:pt idx="71">
                  <c:v>0.33600000000000002</c:v>
                </c:pt>
                <c:pt idx="72">
                  <c:v>0.33800000000000002</c:v>
                </c:pt>
                <c:pt idx="73">
                  <c:v>0.34</c:v>
                </c:pt>
                <c:pt idx="74">
                  <c:v>0.34200000000000003</c:v>
                </c:pt>
                <c:pt idx="75">
                  <c:v>0.34400000000000003</c:v>
                </c:pt>
                <c:pt idx="76">
                  <c:v>0.34600000000000003</c:v>
                </c:pt>
                <c:pt idx="77">
                  <c:v>0.34800000000000003</c:v>
                </c:pt>
                <c:pt idx="78">
                  <c:v>0.35000000000000003</c:v>
                </c:pt>
                <c:pt idx="79">
                  <c:v>0.35200000000000004</c:v>
                </c:pt>
                <c:pt idx="80">
                  <c:v>0.35400000000000004</c:v>
                </c:pt>
                <c:pt idx="81">
                  <c:v>0.35600000000000004</c:v>
                </c:pt>
                <c:pt idx="82">
                  <c:v>0.35800000000000004</c:v>
                </c:pt>
                <c:pt idx="83">
                  <c:v>0.36</c:v>
                </c:pt>
                <c:pt idx="84">
                  <c:v>0.36199999999999999</c:v>
                </c:pt>
                <c:pt idx="85">
                  <c:v>0.36400000000000005</c:v>
                </c:pt>
                <c:pt idx="86">
                  <c:v>0.36599999999999999</c:v>
                </c:pt>
                <c:pt idx="87">
                  <c:v>0.36799999999999999</c:v>
                </c:pt>
                <c:pt idx="88">
                  <c:v>0.37000000000000005</c:v>
                </c:pt>
                <c:pt idx="89">
                  <c:v>0.372</c:v>
                </c:pt>
                <c:pt idx="90">
                  <c:v>0.374</c:v>
                </c:pt>
                <c:pt idx="91">
                  <c:v>0.37600000000000006</c:v>
                </c:pt>
                <c:pt idx="92">
                  <c:v>0.378</c:v>
                </c:pt>
                <c:pt idx="93">
                  <c:v>0.38</c:v>
                </c:pt>
                <c:pt idx="94">
                  <c:v>0.38200000000000006</c:v>
                </c:pt>
                <c:pt idx="95">
                  <c:v>0.38400000000000001</c:v>
                </c:pt>
                <c:pt idx="96">
                  <c:v>0.38600000000000001</c:v>
                </c:pt>
                <c:pt idx="97">
                  <c:v>0.38800000000000001</c:v>
                </c:pt>
                <c:pt idx="98">
                  <c:v>0.39</c:v>
                </c:pt>
                <c:pt idx="99">
                  <c:v>0.39200000000000002</c:v>
                </c:pt>
                <c:pt idx="100">
                  <c:v>0.39400000000000002</c:v>
                </c:pt>
                <c:pt idx="101">
                  <c:v>0.39600000000000002</c:v>
                </c:pt>
                <c:pt idx="102">
                  <c:v>0.39800000000000002</c:v>
                </c:pt>
                <c:pt idx="103">
                  <c:v>0.4</c:v>
                </c:pt>
                <c:pt idx="104">
                  <c:v>0.40200000000000002</c:v>
                </c:pt>
                <c:pt idx="105">
                  <c:v>0.40400000000000003</c:v>
                </c:pt>
                <c:pt idx="106">
                  <c:v>0.40600000000000003</c:v>
                </c:pt>
                <c:pt idx="107">
                  <c:v>0.40800000000000003</c:v>
                </c:pt>
                <c:pt idx="108">
                  <c:v>0.41000000000000003</c:v>
                </c:pt>
                <c:pt idx="109">
                  <c:v>0.41200000000000003</c:v>
                </c:pt>
                <c:pt idx="110">
                  <c:v>0.41400000000000003</c:v>
                </c:pt>
                <c:pt idx="111">
                  <c:v>0.41600000000000004</c:v>
                </c:pt>
                <c:pt idx="112">
                  <c:v>0.41800000000000004</c:v>
                </c:pt>
                <c:pt idx="113">
                  <c:v>0.42000000000000004</c:v>
                </c:pt>
                <c:pt idx="114">
                  <c:v>0.42200000000000004</c:v>
                </c:pt>
                <c:pt idx="115">
                  <c:v>0.42400000000000004</c:v>
                </c:pt>
                <c:pt idx="116">
                  <c:v>0.42599999999999999</c:v>
                </c:pt>
                <c:pt idx="117">
                  <c:v>0.42800000000000005</c:v>
                </c:pt>
                <c:pt idx="118">
                  <c:v>0.43000000000000005</c:v>
                </c:pt>
                <c:pt idx="119">
                  <c:v>0.432</c:v>
                </c:pt>
                <c:pt idx="120">
                  <c:v>0.43400000000000005</c:v>
                </c:pt>
                <c:pt idx="121">
                  <c:v>0.43600000000000005</c:v>
                </c:pt>
                <c:pt idx="122">
                  <c:v>0.438</c:v>
                </c:pt>
                <c:pt idx="123">
                  <c:v>0.44000000000000006</c:v>
                </c:pt>
                <c:pt idx="124">
                  <c:v>0.44200000000000006</c:v>
                </c:pt>
                <c:pt idx="125">
                  <c:v>0.44400000000000006</c:v>
                </c:pt>
                <c:pt idx="126">
                  <c:v>0.44600000000000006</c:v>
                </c:pt>
                <c:pt idx="127">
                  <c:v>0.44800000000000006</c:v>
                </c:pt>
                <c:pt idx="128">
                  <c:v>0.45000000000000007</c:v>
                </c:pt>
                <c:pt idx="129">
                  <c:v>0.45200000000000007</c:v>
                </c:pt>
                <c:pt idx="130">
                  <c:v>0.45400000000000007</c:v>
                </c:pt>
                <c:pt idx="131">
                  <c:v>0.45600000000000007</c:v>
                </c:pt>
                <c:pt idx="132">
                  <c:v>0.45800000000000007</c:v>
                </c:pt>
                <c:pt idx="133">
                  <c:v>0.46000000000000008</c:v>
                </c:pt>
                <c:pt idx="134">
                  <c:v>0.46200000000000008</c:v>
                </c:pt>
                <c:pt idx="135">
                  <c:v>0.46400000000000008</c:v>
                </c:pt>
                <c:pt idx="136">
                  <c:v>0.46600000000000008</c:v>
                </c:pt>
                <c:pt idx="137">
                  <c:v>0.46800000000000008</c:v>
                </c:pt>
                <c:pt idx="138">
                  <c:v>0.47000000000000008</c:v>
                </c:pt>
                <c:pt idx="139">
                  <c:v>0.47200000000000009</c:v>
                </c:pt>
                <c:pt idx="140">
                  <c:v>0.47399999999999998</c:v>
                </c:pt>
                <c:pt idx="141">
                  <c:v>0.47599999999999998</c:v>
                </c:pt>
                <c:pt idx="142">
                  <c:v>0.47799999999999998</c:v>
                </c:pt>
                <c:pt idx="143">
                  <c:v>0.48</c:v>
                </c:pt>
                <c:pt idx="144">
                  <c:v>0.48199999999999998</c:v>
                </c:pt>
                <c:pt idx="145">
                  <c:v>0.48399999999999999</c:v>
                </c:pt>
                <c:pt idx="146">
                  <c:v>0.48599999999999999</c:v>
                </c:pt>
                <c:pt idx="147">
                  <c:v>0.48799999999999999</c:v>
                </c:pt>
                <c:pt idx="148">
                  <c:v>0.49</c:v>
                </c:pt>
                <c:pt idx="149">
                  <c:v>0.49199999999999999</c:v>
                </c:pt>
              </c:numCache>
            </c:numRef>
          </c:yVal>
          <c:smooth val="1"/>
          <c:extLst>
            <c:ext xmlns:c16="http://schemas.microsoft.com/office/drawing/2014/chart" uri="{C3380CC4-5D6E-409C-BE32-E72D297353CC}">
              <c16:uniqueId val="{00000003-53D1-4006-8366-E2C9DA64EC11}"/>
            </c:ext>
          </c:extLst>
        </c:ser>
        <c:ser>
          <c:idx val="4"/>
          <c:order val="4"/>
          <c:tx>
            <c:v>D2</c:v>
          </c:tx>
          <c:marker>
            <c:symbol val="none"/>
          </c:marker>
          <c:xVal>
            <c:numRef>
              <c:f>Eff_vs_IOUT!$R$8:$R$157</c:f>
              <c:numCache>
                <c:formatCode>General</c:formatCode>
                <c:ptCount val="150"/>
                <c:pt idx="0">
                  <c:v>0.08</c:v>
                </c:pt>
                <c:pt idx="1">
                  <c:v>0.16</c:v>
                </c:pt>
                <c:pt idx="2">
                  <c:v>0.24</c:v>
                </c:pt>
                <c:pt idx="3">
                  <c:v>0.32</c:v>
                </c:pt>
                <c:pt idx="4">
                  <c:v>0.4</c:v>
                </c:pt>
                <c:pt idx="5">
                  <c:v>0.48</c:v>
                </c:pt>
                <c:pt idx="6">
                  <c:v>0.56000000000000005</c:v>
                </c:pt>
                <c:pt idx="7">
                  <c:v>0.64</c:v>
                </c:pt>
                <c:pt idx="8">
                  <c:v>0.72</c:v>
                </c:pt>
                <c:pt idx="9">
                  <c:v>0.8</c:v>
                </c:pt>
                <c:pt idx="10">
                  <c:v>0.88</c:v>
                </c:pt>
                <c:pt idx="11">
                  <c:v>0.96</c:v>
                </c:pt>
                <c:pt idx="12">
                  <c:v>1.04</c:v>
                </c:pt>
                <c:pt idx="13">
                  <c:v>1.1200000000000001</c:v>
                </c:pt>
                <c:pt idx="14">
                  <c:v>1.2</c:v>
                </c:pt>
                <c:pt idx="15">
                  <c:v>1.28</c:v>
                </c:pt>
                <c:pt idx="16">
                  <c:v>1.36</c:v>
                </c:pt>
                <c:pt idx="17">
                  <c:v>1.44</c:v>
                </c:pt>
                <c:pt idx="18">
                  <c:v>1.52</c:v>
                </c:pt>
                <c:pt idx="19">
                  <c:v>1.6</c:v>
                </c:pt>
                <c:pt idx="20">
                  <c:v>1.68</c:v>
                </c:pt>
                <c:pt idx="21">
                  <c:v>1.76</c:v>
                </c:pt>
                <c:pt idx="22">
                  <c:v>1.84</c:v>
                </c:pt>
                <c:pt idx="23">
                  <c:v>1.92</c:v>
                </c:pt>
                <c:pt idx="24">
                  <c:v>2</c:v>
                </c:pt>
                <c:pt idx="25">
                  <c:v>2.08</c:v>
                </c:pt>
                <c:pt idx="26">
                  <c:v>2.16</c:v>
                </c:pt>
                <c:pt idx="27">
                  <c:v>2.2400000000000002</c:v>
                </c:pt>
                <c:pt idx="28">
                  <c:v>2.3199999999999998</c:v>
                </c:pt>
                <c:pt idx="29">
                  <c:v>2.4</c:v>
                </c:pt>
                <c:pt idx="30">
                  <c:v>2.48</c:v>
                </c:pt>
                <c:pt idx="31">
                  <c:v>2.56</c:v>
                </c:pt>
                <c:pt idx="32">
                  <c:v>2.64</c:v>
                </c:pt>
                <c:pt idx="33">
                  <c:v>2.72</c:v>
                </c:pt>
                <c:pt idx="34">
                  <c:v>2.8000000000000003</c:v>
                </c:pt>
                <c:pt idx="35">
                  <c:v>2.88</c:v>
                </c:pt>
                <c:pt idx="36">
                  <c:v>2.96</c:v>
                </c:pt>
                <c:pt idx="37">
                  <c:v>3.04</c:v>
                </c:pt>
                <c:pt idx="38">
                  <c:v>3.12</c:v>
                </c:pt>
                <c:pt idx="39">
                  <c:v>3.2</c:v>
                </c:pt>
                <c:pt idx="40">
                  <c:v>3.2800000000000002</c:v>
                </c:pt>
                <c:pt idx="41">
                  <c:v>3.36</c:v>
                </c:pt>
                <c:pt idx="42">
                  <c:v>3.44</c:v>
                </c:pt>
                <c:pt idx="43">
                  <c:v>3.52</c:v>
                </c:pt>
                <c:pt idx="44">
                  <c:v>3.6</c:v>
                </c:pt>
                <c:pt idx="45">
                  <c:v>3.68</c:v>
                </c:pt>
                <c:pt idx="46">
                  <c:v>3.7600000000000002</c:v>
                </c:pt>
                <c:pt idx="47">
                  <c:v>3.84</c:v>
                </c:pt>
                <c:pt idx="48">
                  <c:v>3.92</c:v>
                </c:pt>
                <c:pt idx="49">
                  <c:v>4</c:v>
                </c:pt>
                <c:pt idx="50">
                  <c:v>4.08</c:v>
                </c:pt>
                <c:pt idx="51">
                  <c:v>4.16</c:v>
                </c:pt>
                <c:pt idx="52">
                  <c:v>4.24</c:v>
                </c:pt>
                <c:pt idx="53">
                  <c:v>4.32</c:v>
                </c:pt>
                <c:pt idx="54">
                  <c:v>4.4000000000000004</c:v>
                </c:pt>
                <c:pt idx="55">
                  <c:v>4.4800000000000004</c:v>
                </c:pt>
                <c:pt idx="56">
                  <c:v>4.5600000000000005</c:v>
                </c:pt>
                <c:pt idx="57">
                  <c:v>4.6399999999999997</c:v>
                </c:pt>
                <c:pt idx="58">
                  <c:v>4.72</c:v>
                </c:pt>
                <c:pt idx="59">
                  <c:v>4.8</c:v>
                </c:pt>
                <c:pt idx="60">
                  <c:v>4.88</c:v>
                </c:pt>
                <c:pt idx="61">
                  <c:v>4.96</c:v>
                </c:pt>
                <c:pt idx="62">
                  <c:v>5.04</c:v>
                </c:pt>
                <c:pt idx="63">
                  <c:v>5.12</c:v>
                </c:pt>
                <c:pt idx="64">
                  <c:v>5.2</c:v>
                </c:pt>
                <c:pt idx="65">
                  <c:v>5.28</c:v>
                </c:pt>
                <c:pt idx="66">
                  <c:v>5.36</c:v>
                </c:pt>
                <c:pt idx="67">
                  <c:v>5.44</c:v>
                </c:pt>
                <c:pt idx="68">
                  <c:v>5.5200000000000005</c:v>
                </c:pt>
                <c:pt idx="69">
                  <c:v>5.6000000000000005</c:v>
                </c:pt>
                <c:pt idx="70">
                  <c:v>5.68</c:v>
                </c:pt>
                <c:pt idx="71">
                  <c:v>5.76</c:v>
                </c:pt>
                <c:pt idx="72">
                  <c:v>5.84</c:v>
                </c:pt>
                <c:pt idx="73">
                  <c:v>5.92</c:v>
                </c:pt>
                <c:pt idx="74">
                  <c:v>6</c:v>
                </c:pt>
                <c:pt idx="75">
                  <c:v>6.08</c:v>
                </c:pt>
                <c:pt idx="76">
                  <c:v>6.16</c:v>
                </c:pt>
                <c:pt idx="77">
                  <c:v>6.24</c:v>
                </c:pt>
                <c:pt idx="78">
                  <c:v>6.32</c:v>
                </c:pt>
                <c:pt idx="79">
                  <c:v>6.4</c:v>
                </c:pt>
                <c:pt idx="80">
                  <c:v>6.48</c:v>
                </c:pt>
                <c:pt idx="81">
                  <c:v>6.5600000000000005</c:v>
                </c:pt>
                <c:pt idx="82">
                  <c:v>6.6400000000000006</c:v>
                </c:pt>
                <c:pt idx="83">
                  <c:v>6.72</c:v>
                </c:pt>
                <c:pt idx="84">
                  <c:v>6.8</c:v>
                </c:pt>
                <c:pt idx="85">
                  <c:v>6.88</c:v>
                </c:pt>
                <c:pt idx="86">
                  <c:v>6.96</c:v>
                </c:pt>
                <c:pt idx="87">
                  <c:v>7.04</c:v>
                </c:pt>
                <c:pt idx="88">
                  <c:v>7.12</c:v>
                </c:pt>
                <c:pt idx="89">
                  <c:v>7.2</c:v>
                </c:pt>
                <c:pt idx="90">
                  <c:v>7.28</c:v>
                </c:pt>
                <c:pt idx="91">
                  <c:v>7.36</c:v>
                </c:pt>
                <c:pt idx="92">
                  <c:v>7.44</c:v>
                </c:pt>
                <c:pt idx="93">
                  <c:v>7.5200000000000005</c:v>
                </c:pt>
                <c:pt idx="94">
                  <c:v>7.6000000000000005</c:v>
                </c:pt>
                <c:pt idx="95">
                  <c:v>7.68</c:v>
                </c:pt>
                <c:pt idx="96">
                  <c:v>7.76</c:v>
                </c:pt>
                <c:pt idx="97">
                  <c:v>7.84</c:v>
                </c:pt>
                <c:pt idx="98">
                  <c:v>7.92</c:v>
                </c:pt>
                <c:pt idx="99">
                  <c:v>8</c:v>
                </c:pt>
                <c:pt idx="100">
                  <c:v>8.08</c:v>
                </c:pt>
                <c:pt idx="101">
                  <c:v>8.16</c:v>
                </c:pt>
                <c:pt idx="102">
                  <c:v>8.24</c:v>
                </c:pt>
                <c:pt idx="103">
                  <c:v>8.32</c:v>
                </c:pt>
                <c:pt idx="104">
                  <c:v>8.4</c:v>
                </c:pt>
                <c:pt idx="105">
                  <c:v>8.48</c:v>
                </c:pt>
                <c:pt idx="106">
                  <c:v>8.56</c:v>
                </c:pt>
                <c:pt idx="107">
                  <c:v>8.64</c:v>
                </c:pt>
                <c:pt idx="108">
                  <c:v>8.7200000000000006</c:v>
                </c:pt>
                <c:pt idx="109">
                  <c:v>8.8000000000000007</c:v>
                </c:pt>
                <c:pt idx="110">
                  <c:v>8.8800000000000008</c:v>
                </c:pt>
                <c:pt idx="111">
                  <c:v>8.9600000000000009</c:v>
                </c:pt>
                <c:pt idx="112">
                  <c:v>9.0400000000000009</c:v>
                </c:pt>
                <c:pt idx="113">
                  <c:v>9.120000000000001</c:v>
                </c:pt>
                <c:pt idx="114">
                  <c:v>9.2000000000000011</c:v>
                </c:pt>
                <c:pt idx="115">
                  <c:v>9.2799999999999994</c:v>
                </c:pt>
                <c:pt idx="116">
                  <c:v>9.36</c:v>
                </c:pt>
                <c:pt idx="117">
                  <c:v>9.44</c:v>
                </c:pt>
                <c:pt idx="118">
                  <c:v>9.52</c:v>
                </c:pt>
                <c:pt idx="119">
                  <c:v>9.6</c:v>
                </c:pt>
                <c:pt idx="120">
                  <c:v>9.68</c:v>
                </c:pt>
                <c:pt idx="121">
                  <c:v>9.76</c:v>
                </c:pt>
                <c:pt idx="122">
                  <c:v>9.84</c:v>
                </c:pt>
                <c:pt idx="123">
                  <c:v>9.92</c:v>
                </c:pt>
                <c:pt idx="124">
                  <c:v>10</c:v>
                </c:pt>
                <c:pt idx="125">
                  <c:v>10.08</c:v>
                </c:pt>
                <c:pt idx="126">
                  <c:v>10.16</c:v>
                </c:pt>
                <c:pt idx="127">
                  <c:v>10.24</c:v>
                </c:pt>
                <c:pt idx="128">
                  <c:v>10.32</c:v>
                </c:pt>
                <c:pt idx="129">
                  <c:v>10.4</c:v>
                </c:pt>
                <c:pt idx="130">
                  <c:v>10.48</c:v>
                </c:pt>
                <c:pt idx="131">
                  <c:v>10.56</c:v>
                </c:pt>
                <c:pt idx="132">
                  <c:v>10.64</c:v>
                </c:pt>
                <c:pt idx="133">
                  <c:v>10.72</c:v>
                </c:pt>
                <c:pt idx="134">
                  <c:v>10.8</c:v>
                </c:pt>
                <c:pt idx="135">
                  <c:v>10.88</c:v>
                </c:pt>
                <c:pt idx="136">
                  <c:v>10.96</c:v>
                </c:pt>
                <c:pt idx="137">
                  <c:v>11.040000000000001</c:v>
                </c:pt>
                <c:pt idx="138">
                  <c:v>11.120000000000001</c:v>
                </c:pt>
                <c:pt idx="139">
                  <c:v>11.200000000000001</c:v>
                </c:pt>
                <c:pt idx="140">
                  <c:v>11.28</c:v>
                </c:pt>
                <c:pt idx="141">
                  <c:v>11.36</c:v>
                </c:pt>
                <c:pt idx="142">
                  <c:v>11.44</c:v>
                </c:pt>
                <c:pt idx="143">
                  <c:v>11.52</c:v>
                </c:pt>
                <c:pt idx="144">
                  <c:v>11.6</c:v>
                </c:pt>
                <c:pt idx="145">
                  <c:v>11.68</c:v>
                </c:pt>
                <c:pt idx="146">
                  <c:v>11.76</c:v>
                </c:pt>
                <c:pt idx="147">
                  <c:v>11.84</c:v>
                </c:pt>
                <c:pt idx="148">
                  <c:v>11.92</c:v>
                </c:pt>
                <c:pt idx="149">
                  <c:v>12</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53D1-4006-8366-E2C9DA64EC11}"/>
            </c:ext>
          </c:extLst>
        </c:ser>
        <c:ser>
          <c:idx val="5"/>
          <c:order val="5"/>
          <c:tx>
            <c:v>D3</c:v>
          </c:tx>
          <c:marker>
            <c:symbol val="none"/>
          </c:marker>
          <c:xVal>
            <c:numRef>
              <c:f>Eff_vs_IOUT!$R$8:$R$157</c:f>
              <c:numCache>
                <c:formatCode>General</c:formatCode>
                <c:ptCount val="150"/>
                <c:pt idx="0">
                  <c:v>0.08</c:v>
                </c:pt>
                <c:pt idx="1">
                  <c:v>0.16</c:v>
                </c:pt>
                <c:pt idx="2">
                  <c:v>0.24</c:v>
                </c:pt>
                <c:pt idx="3">
                  <c:v>0.32</c:v>
                </c:pt>
                <c:pt idx="4">
                  <c:v>0.4</c:v>
                </c:pt>
                <c:pt idx="5">
                  <c:v>0.48</c:v>
                </c:pt>
                <c:pt idx="6">
                  <c:v>0.56000000000000005</c:v>
                </c:pt>
                <c:pt idx="7">
                  <c:v>0.64</c:v>
                </c:pt>
                <c:pt idx="8">
                  <c:v>0.72</c:v>
                </c:pt>
                <c:pt idx="9">
                  <c:v>0.8</c:v>
                </c:pt>
                <c:pt idx="10">
                  <c:v>0.88</c:v>
                </c:pt>
                <c:pt idx="11">
                  <c:v>0.96</c:v>
                </c:pt>
                <c:pt idx="12">
                  <c:v>1.04</c:v>
                </c:pt>
                <c:pt idx="13">
                  <c:v>1.1200000000000001</c:v>
                </c:pt>
                <c:pt idx="14">
                  <c:v>1.2</c:v>
                </c:pt>
                <c:pt idx="15">
                  <c:v>1.28</c:v>
                </c:pt>
                <c:pt idx="16">
                  <c:v>1.36</c:v>
                </c:pt>
                <c:pt idx="17">
                  <c:v>1.44</c:v>
                </c:pt>
                <c:pt idx="18">
                  <c:v>1.52</c:v>
                </c:pt>
                <c:pt idx="19">
                  <c:v>1.6</c:v>
                </c:pt>
                <c:pt idx="20">
                  <c:v>1.68</c:v>
                </c:pt>
                <c:pt idx="21">
                  <c:v>1.76</c:v>
                </c:pt>
                <c:pt idx="22">
                  <c:v>1.84</c:v>
                </c:pt>
                <c:pt idx="23">
                  <c:v>1.92</c:v>
                </c:pt>
                <c:pt idx="24">
                  <c:v>2</c:v>
                </c:pt>
                <c:pt idx="25">
                  <c:v>2.08</c:v>
                </c:pt>
                <c:pt idx="26">
                  <c:v>2.16</c:v>
                </c:pt>
                <c:pt idx="27">
                  <c:v>2.2400000000000002</c:v>
                </c:pt>
                <c:pt idx="28">
                  <c:v>2.3199999999999998</c:v>
                </c:pt>
                <c:pt idx="29">
                  <c:v>2.4</c:v>
                </c:pt>
                <c:pt idx="30">
                  <c:v>2.48</c:v>
                </c:pt>
                <c:pt idx="31">
                  <c:v>2.56</c:v>
                </c:pt>
                <c:pt idx="32">
                  <c:v>2.64</c:v>
                </c:pt>
                <c:pt idx="33">
                  <c:v>2.72</c:v>
                </c:pt>
                <c:pt idx="34">
                  <c:v>2.8000000000000003</c:v>
                </c:pt>
                <c:pt idx="35">
                  <c:v>2.88</c:v>
                </c:pt>
                <c:pt idx="36">
                  <c:v>2.96</c:v>
                </c:pt>
                <c:pt idx="37">
                  <c:v>3.04</c:v>
                </c:pt>
                <c:pt idx="38">
                  <c:v>3.12</c:v>
                </c:pt>
                <c:pt idx="39">
                  <c:v>3.2</c:v>
                </c:pt>
                <c:pt idx="40">
                  <c:v>3.2800000000000002</c:v>
                </c:pt>
                <c:pt idx="41">
                  <c:v>3.36</c:v>
                </c:pt>
                <c:pt idx="42">
                  <c:v>3.44</c:v>
                </c:pt>
                <c:pt idx="43">
                  <c:v>3.52</c:v>
                </c:pt>
                <c:pt idx="44">
                  <c:v>3.6</c:v>
                </c:pt>
                <c:pt idx="45">
                  <c:v>3.68</c:v>
                </c:pt>
                <c:pt idx="46">
                  <c:v>3.7600000000000002</c:v>
                </c:pt>
                <c:pt idx="47">
                  <c:v>3.84</c:v>
                </c:pt>
                <c:pt idx="48">
                  <c:v>3.92</c:v>
                </c:pt>
                <c:pt idx="49">
                  <c:v>4</c:v>
                </c:pt>
                <c:pt idx="50">
                  <c:v>4.08</c:v>
                </c:pt>
                <c:pt idx="51">
                  <c:v>4.16</c:v>
                </c:pt>
                <c:pt idx="52">
                  <c:v>4.24</c:v>
                </c:pt>
                <c:pt idx="53">
                  <c:v>4.32</c:v>
                </c:pt>
                <c:pt idx="54">
                  <c:v>4.4000000000000004</c:v>
                </c:pt>
                <c:pt idx="55">
                  <c:v>4.4800000000000004</c:v>
                </c:pt>
                <c:pt idx="56">
                  <c:v>4.5600000000000005</c:v>
                </c:pt>
                <c:pt idx="57">
                  <c:v>4.6399999999999997</c:v>
                </c:pt>
                <c:pt idx="58">
                  <c:v>4.72</c:v>
                </c:pt>
                <c:pt idx="59">
                  <c:v>4.8</c:v>
                </c:pt>
                <c:pt idx="60">
                  <c:v>4.88</c:v>
                </c:pt>
                <c:pt idx="61">
                  <c:v>4.96</c:v>
                </c:pt>
                <c:pt idx="62">
                  <c:v>5.04</c:v>
                </c:pt>
                <c:pt idx="63">
                  <c:v>5.12</c:v>
                </c:pt>
                <c:pt idx="64">
                  <c:v>5.2</c:v>
                </c:pt>
                <c:pt idx="65">
                  <c:v>5.28</c:v>
                </c:pt>
                <c:pt idx="66">
                  <c:v>5.36</c:v>
                </c:pt>
                <c:pt idx="67">
                  <c:v>5.44</c:v>
                </c:pt>
                <c:pt idx="68">
                  <c:v>5.5200000000000005</c:v>
                </c:pt>
                <c:pt idx="69">
                  <c:v>5.6000000000000005</c:v>
                </c:pt>
                <c:pt idx="70">
                  <c:v>5.68</c:v>
                </c:pt>
                <c:pt idx="71">
                  <c:v>5.76</c:v>
                </c:pt>
                <c:pt idx="72">
                  <c:v>5.84</c:v>
                </c:pt>
                <c:pt idx="73">
                  <c:v>5.92</c:v>
                </c:pt>
                <c:pt idx="74">
                  <c:v>6</c:v>
                </c:pt>
                <c:pt idx="75">
                  <c:v>6.08</c:v>
                </c:pt>
                <c:pt idx="76">
                  <c:v>6.16</c:v>
                </c:pt>
                <c:pt idx="77">
                  <c:v>6.24</c:v>
                </c:pt>
                <c:pt idx="78">
                  <c:v>6.32</c:v>
                </c:pt>
                <c:pt idx="79">
                  <c:v>6.4</c:v>
                </c:pt>
                <c:pt idx="80">
                  <c:v>6.48</c:v>
                </c:pt>
                <c:pt idx="81">
                  <c:v>6.5600000000000005</c:v>
                </c:pt>
                <c:pt idx="82">
                  <c:v>6.6400000000000006</c:v>
                </c:pt>
                <c:pt idx="83">
                  <c:v>6.72</c:v>
                </c:pt>
                <c:pt idx="84">
                  <c:v>6.8</c:v>
                </c:pt>
                <c:pt idx="85">
                  <c:v>6.88</c:v>
                </c:pt>
                <c:pt idx="86">
                  <c:v>6.96</c:v>
                </c:pt>
                <c:pt idx="87">
                  <c:v>7.04</c:v>
                </c:pt>
                <c:pt idx="88">
                  <c:v>7.12</c:v>
                </c:pt>
                <c:pt idx="89">
                  <c:v>7.2</c:v>
                </c:pt>
                <c:pt idx="90">
                  <c:v>7.28</c:v>
                </c:pt>
                <c:pt idx="91">
                  <c:v>7.36</c:v>
                </c:pt>
                <c:pt idx="92">
                  <c:v>7.44</c:v>
                </c:pt>
                <c:pt idx="93">
                  <c:v>7.5200000000000005</c:v>
                </c:pt>
                <c:pt idx="94">
                  <c:v>7.6000000000000005</c:v>
                </c:pt>
                <c:pt idx="95">
                  <c:v>7.68</c:v>
                </c:pt>
                <c:pt idx="96">
                  <c:v>7.76</c:v>
                </c:pt>
                <c:pt idx="97">
                  <c:v>7.84</c:v>
                </c:pt>
                <c:pt idx="98">
                  <c:v>7.92</c:v>
                </c:pt>
                <c:pt idx="99">
                  <c:v>8</c:v>
                </c:pt>
                <c:pt idx="100">
                  <c:v>8.08</c:v>
                </c:pt>
                <c:pt idx="101">
                  <c:v>8.16</c:v>
                </c:pt>
                <c:pt idx="102">
                  <c:v>8.24</c:v>
                </c:pt>
                <c:pt idx="103">
                  <c:v>8.32</c:v>
                </c:pt>
                <c:pt idx="104">
                  <c:v>8.4</c:v>
                </c:pt>
                <c:pt idx="105">
                  <c:v>8.48</c:v>
                </c:pt>
                <c:pt idx="106">
                  <c:v>8.56</c:v>
                </c:pt>
                <c:pt idx="107">
                  <c:v>8.64</c:v>
                </c:pt>
                <c:pt idx="108">
                  <c:v>8.7200000000000006</c:v>
                </c:pt>
                <c:pt idx="109">
                  <c:v>8.8000000000000007</c:v>
                </c:pt>
                <c:pt idx="110">
                  <c:v>8.8800000000000008</c:v>
                </c:pt>
                <c:pt idx="111">
                  <c:v>8.9600000000000009</c:v>
                </c:pt>
                <c:pt idx="112">
                  <c:v>9.0400000000000009</c:v>
                </c:pt>
                <c:pt idx="113">
                  <c:v>9.120000000000001</c:v>
                </c:pt>
                <c:pt idx="114">
                  <c:v>9.2000000000000011</c:v>
                </c:pt>
                <c:pt idx="115">
                  <c:v>9.2799999999999994</c:v>
                </c:pt>
                <c:pt idx="116">
                  <c:v>9.36</c:v>
                </c:pt>
                <c:pt idx="117">
                  <c:v>9.44</c:v>
                </c:pt>
                <c:pt idx="118">
                  <c:v>9.52</c:v>
                </c:pt>
                <c:pt idx="119">
                  <c:v>9.6</c:v>
                </c:pt>
                <c:pt idx="120">
                  <c:v>9.68</c:v>
                </c:pt>
                <c:pt idx="121">
                  <c:v>9.76</c:v>
                </c:pt>
                <c:pt idx="122">
                  <c:v>9.84</c:v>
                </c:pt>
                <c:pt idx="123">
                  <c:v>9.92</c:v>
                </c:pt>
                <c:pt idx="124">
                  <c:v>10</c:v>
                </c:pt>
                <c:pt idx="125">
                  <c:v>10.08</c:v>
                </c:pt>
                <c:pt idx="126">
                  <c:v>10.16</c:v>
                </c:pt>
                <c:pt idx="127">
                  <c:v>10.24</c:v>
                </c:pt>
                <c:pt idx="128">
                  <c:v>10.32</c:v>
                </c:pt>
                <c:pt idx="129">
                  <c:v>10.4</c:v>
                </c:pt>
                <c:pt idx="130">
                  <c:v>10.48</c:v>
                </c:pt>
                <c:pt idx="131">
                  <c:v>10.56</c:v>
                </c:pt>
                <c:pt idx="132">
                  <c:v>10.64</c:v>
                </c:pt>
                <c:pt idx="133">
                  <c:v>10.72</c:v>
                </c:pt>
                <c:pt idx="134">
                  <c:v>10.8</c:v>
                </c:pt>
                <c:pt idx="135">
                  <c:v>10.88</c:v>
                </c:pt>
                <c:pt idx="136">
                  <c:v>10.96</c:v>
                </c:pt>
                <c:pt idx="137">
                  <c:v>11.040000000000001</c:v>
                </c:pt>
                <c:pt idx="138">
                  <c:v>11.120000000000001</c:v>
                </c:pt>
                <c:pt idx="139">
                  <c:v>11.200000000000001</c:v>
                </c:pt>
                <c:pt idx="140">
                  <c:v>11.28</c:v>
                </c:pt>
                <c:pt idx="141">
                  <c:v>11.36</c:v>
                </c:pt>
                <c:pt idx="142">
                  <c:v>11.44</c:v>
                </c:pt>
                <c:pt idx="143">
                  <c:v>11.52</c:v>
                </c:pt>
                <c:pt idx="144">
                  <c:v>11.6</c:v>
                </c:pt>
                <c:pt idx="145">
                  <c:v>11.68</c:v>
                </c:pt>
                <c:pt idx="146">
                  <c:v>11.76</c:v>
                </c:pt>
                <c:pt idx="147">
                  <c:v>11.84</c:v>
                </c:pt>
                <c:pt idx="148">
                  <c:v>11.92</c:v>
                </c:pt>
                <c:pt idx="149">
                  <c:v>12</c:v>
                </c:pt>
              </c:numCache>
            </c:numRef>
          </c:xVal>
          <c:yVal>
            <c:numRef>
              <c:f>Eff_vs_IOUT!$BT$8:$BT$157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5-53D1-4006-8366-E2C9DA64EC11}"/>
            </c:ext>
          </c:extLst>
        </c:ser>
        <c:dLbls>
          <c:showLegendKey val="0"/>
          <c:showVal val="0"/>
          <c:showCatName val="0"/>
          <c:showSerName val="0"/>
          <c:showPercent val="0"/>
          <c:showBubbleSize val="0"/>
        </c:dLbls>
        <c:axId val="586827264"/>
        <c:axId val="586476928"/>
      </c:scatterChart>
      <c:valAx>
        <c:axId val="586473472"/>
        <c:scaling>
          <c:orientation val="minMax"/>
        </c:scaling>
        <c:delete val="0"/>
        <c:axPos val="b"/>
        <c:majorGridlines/>
        <c:numFmt formatCode="General" sourceLinked="1"/>
        <c:majorTickMark val="out"/>
        <c:minorTickMark val="none"/>
        <c:tickLblPos val="nextTo"/>
        <c:crossAx val="586475008"/>
        <c:crosses val="autoZero"/>
        <c:crossBetween val="midCat"/>
      </c:valAx>
      <c:valAx>
        <c:axId val="586475008"/>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6473472"/>
        <c:crosses val="autoZero"/>
        <c:crossBetween val="midCat"/>
      </c:valAx>
      <c:valAx>
        <c:axId val="58647692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6827264"/>
        <c:crosses val="max"/>
        <c:crossBetween val="midCat"/>
      </c:valAx>
      <c:valAx>
        <c:axId val="586827264"/>
        <c:scaling>
          <c:orientation val="minMax"/>
        </c:scaling>
        <c:delete val="1"/>
        <c:axPos val="b"/>
        <c:title>
          <c:tx>
            <c:rich>
              <a:bodyPr/>
              <a:lstStyle/>
              <a:p>
                <a:pPr>
                  <a:defRPr sz="700"/>
                </a:pPr>
                <a:r>
                  <a:rPr lang="en-US" sz="1200" b="1" i="0" baseline="0">
                    <a:effectLst/>
                  </a:rPr>
                  <a:t>P</a:t>
                </a:r>
                <a:r>
                  <a:rPr lang="en-US" sz="1200" b="1" i="0" baseline="-25000">
                    <a:effectLst/>
                  </a:rPr>
                  <a:t>OUT</a:t>
                </a:r>
                <a:r>
                  <a:rPr lang="en-US" sz="1200" b="1" i="0" baseline="0">
                    <a:effectLst/>
                  </a:rPr>
                  <a:t> (W)</a:t>
                </a:r>
                <a:endParaRPr lang="en-US" sz="700">
                  <a:effectLst/>
                </a:endParaRPr>
              </a:p>
            </c:rich>
          </c:tx>
          <c:overlay val="0"/>
        </c:title>
        <c:numFmt formatCode="General" sourceLinked="1"/>
        <c:majorTickMark val="out"/>
        <c:minorTickMark val="none"/>
        <c:tickLblPos val="nextTo"/>
        <c:crossAx val="586476928"/>
        <c:crosses val="autoZero"/>
        <c:crossBetween val="midCat"/>
      </c:valAx>
    </c:plotArea>
    <c:legend>
      <c:legendPos val="r"/>
      <c:layout>
        <c:manualLayout>
          <c:xMode val="edge"/>
          <c:yMode val="edge"/>
          <c:x val="0.49723111871774606"/>
          <c:y val="6.4861313959085187E-3"/>
          <c:w val="0.41972466868865133"/>
          <c:h val="0.12461147870492213"/>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aseline="0"/>
              <a:t>Non-Isolated Loop Response</a:t>
            </a:r>
          </a:p>
        </c:rich>
      </c:tx>
      <c:layout>
        <c:manualLayout>
          <c:xMode val="edge"/>
          <c:yMode val="edge"/>
          <c:x val="9.4354157174953393E-2"/>
          <c:y val="3.9916010498687662E-3"/>
        </c:manualLayout>
      </c:layout>
      <c:overlay val="0"/>
    </c:title>
    <c:autoTitleDeleted val="0"/>
    <c:plotArea>
      <c:layout>
        <c:manualLayout>
          <c:layoutTarget val="inner"/>
          <c:xMode val="edge"/>
          <c:yMode val="edge"/>
          <c:x val="8.7413438847232044E-2"/>
          <c:y val="8.915804101931861E-2"/>
          <c:w val="0.85835006662757141"/>
          <c:h val="0.76159168715027026"/>
        </c:manualLayout>
      </c:layout>
      <c:scatterChart>
        <c:scatterStyle val="smoothMarker"/>
        <c:varyColors val="0"/>
        <c:ser>
          <c:idx val="0"/>
          <c:order val="0"/>
          <c:tx>
            <c:v>Gain (dB)</c:v>
          </c:tx>
          <c:spPr>
            <a:ln w="28575">
              <a:solidFill>
                <a:srgbClr val="FF0000"/>
              </a:solidFill>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CCM_Loop_Modeling_non_isolated!$AT$19:$AT$560</c:f>
              <c:numCache>
                <c:formatCode>0.000</c:formatCode>
                <c:ptCount val="542"/>
                <c:pt idx="0">
                  <c:v>64.170751613150046</c:v>
                </c:pt>
                <c:pt idx="1">
                  <c:v>63.950638942051974</c:v>
                </c:pt>
                <c:pt idx="2">
                  <c:v>63.729680744337372</c:v>
                </c:pt>
                <c:pt idx="3">
                  <c:v>63.507845951432984</c:v>
                </c:pt>
                <c:pt idx="4">
                  <c:v>63.285102734112684</c:v>
                </c:pt>
                <c:pt idx="5">
                  <c:v>63.061418516602259</c:v>
                </c:pt>
                <c:pt idx="6">
                  <c:v>62.836759994082399</c:v>
                </c:pt>
                <c:pt idx="7">
                  <c:v>62.61109315380088</c:v>
                </c:pt>
                <c:pt idx="8">
                  <c:v>62.384383299994823</c:v>
                </c:pt>
                <c:pt idx="9">
                  <c:v>62.156595082826371</c:v>
                </c:pt>
                <c:pt idx="10">
                  <c:v>61.927692531516563</c:v>
                </c:pt>
                <c:pt idx="11">
                  <c:v>61.697639091863515</c:v>
                </c:pt>
                <c:pt idx="12">
                  <c:v>61.466397668305135</c:v>
                </c:pt>
                <c:pt idx="13">
                  <c:v>61.233930670678888</c:v>
                </c:pt>
                <c:pt idx="14">
                  <c:v>61.000200065808137</c:v>
                </c:pt>
                <c:pt idx="15">
                  <c:v>60.765167434018153</c:v>
                </c:pt>
                <c:pt idx="16">
                  <c:v>60.528794030666091</c:v>
                </c:pt>
                <c:pt idx="17">
                  <c:v>60.291040852729381</c:v>
                </c:pt>
                <c:pt idx="18">
                  <c:v>60.051868710473634</c:v>
                </c:pt>
                <c:pt idx="19">
                  <c:v>59.811238304175717</c:v>
                </c:pt>
                <c:pt idx="20">
                  <c:v>59.569110305843999</c:v>
                </c:pt>
                <c:pt idx="21">
                  <c:v>59.325445445831058</c:v>
                </c:pt>
                <c:pt idx="22">
                  <c:v>59.080204604189362</c:v>
                </c:pt>
                <c:pt idx="23">
                  <c:v>58.833348906573661</c:v>
                </c:pt>
                <c:pt idx="24">
                  <c:v>58.584839824440742</c:v>
                </c:pt>
                <c:pt idx="25">
                  <c:v>58.334639279248101</c:v>
                </c:pt>
                <c:pt idx="26">
                  <c:v>58.082709750299017</c:v>
                </c:pt>
                <c:pt idx="27">
                  <c:v>57.829014385829325</c:v>
                </c:pt>
                <c:pt idx="28">
                  <c:v>57.573517116877888</c:v>
                </c:pt>
                <c:pt idx="29">
                  <c:v>57.3161827734328</c:v>
                </c:pt>
                <c:pt idx="30">
                  <c:v>57.056977202296196</c:v>
                </c:pt>
                <c:pt idx="31">
                  <c:v>56.795867386062781</c:v>
                </c:pt>
                <c:pt idx="32">
                  <c:v>56.532821562568159</c:v>
                </c:pt>
                <c:pt idx="33">
                  <c:v>56.26780934412303</c:v>
                </c:pt>
                <c:pt idx="34">
                  <c:v>56.000801835818983</c:v>
                </c:pt>
                <c:pt idx="35">
                  <c:v>55.731771752167347</c:v>
                </c:pt>
                <c:pt idx="36">
                  <c:v>55.460693531312543</c:v>
                </c:pt>
                <c:pt idx="37">
                  <c:v>55.187543446054107</c:v>
                </c:pt>
                <c:pt idx="38">
                  <c:v>54.912299710909885</c:v>
                </c:pt>
                <c:pt idx="39">
                  <c:v>54.634942584459125</c:v>
                </c:pt>
                <c:pt idx="40">
                  <c:v>54.355454466226227</c:v>
                </c:pt>
                <c:pt idx="41">
                  <c:v>54.073819987385377</c:v>
                </c:pt>
                <c:pt idx="42">
                  <c:v>53.790026094612784</c:v>
                </c:pt>
                <c:pt idx="43">
                  <c:v>53.504062126449632</c:v>
                </c:pt>
                <c:pt idx="44">
                  <c:v>53.215919881600335</c:v>
                </c:pt>
                <c:pt idx="45">
                  <c:v>52.925593678650088</c:v>
                </c:pt>
                <c:pt idx="46">
                  <c:v>52.633080406760172</c:v>
                </c:pt>
                <c:pt idx="47">
                  <c:v>52.338379566971376</c:v>
                </c:pt>
                <c:pt idx="48">
                  <c:v>52.041493303835736</c:v>
                </c:pt>
                <c:pt idx="49">
                  <c:v>51.74242642717882</c:v>
                </c:pt>
                <c:pt idx="50">
                  <c:v>51.441186423887153</c:v>
                </c:pt>
                <c:pt idx="51">
                  <c:v>51.137783459709297</c:v>
                </c:pt>
                <c:pt idx="52">
                  <c:v>50.832230371147432</c:v>
                </c:pt>
                <c:pt idx="53">
                  <c:v>50.524542647611561</c:v>
                </c:pt>
                <c:pt idx="54">
                  <c:v>50.214738404093524</c:v>
                </c:pt>
                <c:pt idx="55">
                  <c:v>49.90283834470727</c:v>
                </c:pt>
                <c:pt idx="56">
                  <c:v>49.588865717513507</c:v>
                </c:pt>
                <c:pt idx="57">
                  <c:v>49.27284626112845</c:v>
                </c:pt>
                <c:pt idx="58">
                  <c:v>48.95480814367712</c:v>
                </c:pt>
                <c:pt idx="59">
                  <c:v>48.634781894708475</c:v>
                </c:pt>
                <c:pt idx="60">
                  <c:v>48.312800330740906</c:v>
                </c:pt>
                <c:pt idx="61">
                  <c:v>47.988898475144495</c:v>
                </c:pt>
                <c:pt idx="62">
                  <c:v>47.663113473095471</c:v>
                </c:pt>
                <c:pt idx="63">
                  <c:v>47.335484502357943</c:v>
                </c:pt>
                <c:pt idx="64">
                  <c:v>47.006052680659273</c:v>
                </c:pt>
                <c:pt idx="65">
                  <c:v>46.674860970423772</c:v>
                </c:pt>
                <c:pt idx="66">
                  <c:v>46.341954081623705</c:v>
                </c:pt>
                <c:pt idx="67">
                  <c:v>46.007378373484983</c:v>
                </c:pt>
                <c:pt idx="68">
                  <c:v>45.671181755765446</c:v>
                </c:pt>
                <c:pt idx="69">
                  <c:v>45.333413590286177</c:v>
                </c:pt>
                <c:pt idx="70">
                  <c:v>44.994124593361079</c:v>
                </c:pt>
                <c:pt idx="71">
                  <c:v>44.653366739723893</c:v>
                </c:pt>
                <c:pt idx="72">
                  <c:v>44.311193168505213</c:v>
                </c:pt>
                <c:pt idx="73">
                  <c:v>43.967658091756334</c:v>
                </c:pt>
                <c:pt idx="74">
                  <c:v>43.622816705965036</c:v>
                </c:pt>
                <c:pt idx="75">
                  <c:v>43.27672510694925</c:v>
                </c:pt>
                <c:pt idx="76">
                  <c:v>42.929440208455851</c:v>
                </c:pt>
                <c:pt idx="77">
                  <c:v>42.581019664734498</c:v>
                </c:pt>
                <c:pt idx="78">
                  <c:v>42.231521797296963</c:v>
                </c:pt>
                <c:pt idx="79">
                  <c:v>41.881005526015031</c:v>
                </c:pt>
                <c:pt idx="80">
                  <c:v>41.529530304653377</c:v>
                </c:pt>
                <c:pt idx="81">
                  <c:v>41.177156060881295</c:v>
                </c:pt>
                <c:pt idx="82">
                  <c:v>40.823943140753663</c:v>
                </c:pt>
                <c:pt idx="83">
                  <c:v>40.46995225760277</c:v>
                </c:pt>
                <c:pt idx="84">
                  <c:v>40.115244445236456</c:v>
                </c:pt>
                <c:pt idx="85">
                  <c:v>39.759881015296457</c:v>
                </c:pt>
                <c:pt idx="86">
                  <c:v>39.403923518586332</c:v>
                </c:pt>
                <c:pt idx="87">
                  <c:v>39.047433710148901</c:v>
                </c:pt>
                <c:pt idx="88">
                  <c:v>38.690473517831819</c:v>
                </c:pt>
                <c:pt idx="89">
                  <c:v>38.333105014057168</c:v>
                </c:pt>
                <c:pt idx="90">
                  <c:v>37.975390390479326</c:v>
                </c:pt>
                <c:pt idx="91">
                  <c:v>37.617391935195599</c:v>
                </c:pt>
                <c:pt idx="92">
                  <c:v>37.259172012151978</c:v>
                </c:pt>
                <c:pt idx="93">
                  <c:v>36.900793042370516</c:v>
                </c:pt>
                <c:pt idx="94">
                  <c:v>36.542317486610834</c:v>
                </c:pt>
                <c:pt idx="95">
                  <c:v>36.183807829068975</c:v>
                </c:pt>
                <c:pt idx="96">
                  <c:v>35.825326561707051</c:v>
                </c:pt>
                <c:pt idx="97">
                  <c:v>35.466936168804665</c:v>
                </c:pt>
                <c:pt idx="98">
                  <c:v>35.108699111319744</c:v>
                </c:pt>
                <c:pt idx="99">
                  <c:v>34.750677810649769</c:v>
                </c:pt>
                <c:pt idx="100">
                  <c:v>34.392934631386609</c:v>
                </c:pt>
                <c:pt idx="101">
                  <c:v>34.035531862666872</c:v>
                </c:pt>
                <c:pt idx="102">
                  <c:v>33.678531697729291</c:v>
                </c:pt>
                <c:pt idx="103">
                  <c:v>33.321996211304771</c:v>
                </c:pt>
                <c:pt idx="104">
                  <c:v>32.965987334479912</c:v>
                </c:pt>
                <c:pt idx="105">
                  <c:v>32.610566826695774</c:v>
                </c:pt>
                <c:pt idx="106">
                  <c:v>32.255796244566298</c:v>
                </c:pt>
                <c:pt idx="107">
                  <c:v>31.901736907226269</c:v>
                </c:pt>
                <c:pt idx="108">
                  <c:v>31.548449857949137</c:v>
                </c:pt>
                <c:pt idx="109">
                  <c:v>31.195995821807784</c:v>
                </c:pt>
                <c:pt idx="110">
                  <c:v>30.844435159186986</c:v>
                </c:pt>
                <c:pt idx="111">
                  <c:v>30.493827814997225</c:v>
                </c:pt>
                <c:pt idx="112">
                  <c:v>30.144233263481013</c:v>
                </c:pt>
                <c:pt idx="113">
                  <c:v>29.795710448549357</c:v>
                </c:pt>
                <c:pt idx="114">
                  <c:v>29.448317719636179</c:v>
                </c:pt>
                <c:pt idx="115">
                  <c:v>29.102112763107769</c:v>
                </c:pt>
                <c:pt idx="116">
                  <c:v>28.75715252932055</c:v>
                </c:pt>
                <c:pt idx="117">
                  <c:v>28.413493155474534</c:v>
                </c:pt>
                <c:pt idx="118">
                  <c:v>28.071189884469</c:v>
                </c:pt>
                <c:pt idx="119">
                  <c:v>27.730296980024669</c:v>
                </c:pt>
                <c:pt idx="120">
                  <c:v>27.390867638393868</c:v>
                </c:pt>
                <c:pt idx="121">
                  <c:v>27.052953897042524</c:v>
                </c:pt>
                <c:pt idx="122">
                  <c:v>26.716606540740187</c:v>
                </c:pt>
                <c:pt idx="123">
                  <c:v>26.38187500555382</c:v>
                </c:pt>
                <c:pt idx="124">
                  <c:v>26.048807281291854</c:v>
                </c:pt>
                <c:pt idx="125">
                  <c:v>25.717449812994367</c:v>
                </c:pt>
                <c:pt idx="126">
                  <c:v>25.387847402108875</c:v>
                </c:pt>
                <c:pt idx="127">
                  <c:v>25.060043108033824</c:v>
                </c:pt>
                <c:pt idx="128">
                  <c:v>24.734078150739354</c:v>
                </c:pt>
                <c:pt idx="129">
                  <c:v>24.409991815203838</c:v>
                </c:pt>
                <c:pt idx="130">
                  <c:v>24.08782135842457</c:v>
                </c:pt>
                <c:pt idx="131">
                  <c:v>23.767601919764232</c:v>
                </c:pt>
                <c:pt idx="132">
                  <c:v>23.449366435401771</c:v>
                </c:pt>
                <c:pt idx="133">
                  <c:v>23.133145557641317</c:v>
                </c:pt>
                <c:pt idx="134">
                  <c:v>22.818967579819407</c:v>
                </c:pt>
                <c:pt idx="135">
                  <c:v>22.50685836751704</c:v>
                </c:pt>
                <c:pt idx="136">
                  <c:v>22.19684129674819</c:v>
                </c:pt>
                <c:pt idx="137">
                  <c:v>21.888937199747815</c:v>
                </c:pt>
                <c:pt idx="138">
                  <c:v>21.583164318924407</c:v>
                </c:pt>
                <c:pt idx="139">
                  <c:v>21.279538269478763</c:v>
                </c:pt>
                <c:pt idx="140">
                  <c:v>20.978072011118471</c:v>
                </c:pt>
                <c:pt idx="141">
                  <c:v>20.678775829215379</c:v>
                </c:pt>
                <c:pt idx="142">
                  <c:v>20.381657325674745</c:v>
                </c:pt>
                <c:pt idx="143">
                  <c:v>20.086721419691148</c:v>
                </c:pt>
                <c:pt idx="144">
                  <c:v>19.793970358478077</c:v>
                </c:pt>
                <c:pt idx="145">
                  <c:v>19.503403737965531</c:v>
                </c:pt>
                <c:pt idx="146">
                  <c:v>19.215018533365964</c:v>
                </c:pt>
                <c:pt idx="147">
                  <c:v>18.928809139422167</c:v>
                </c:pt>
                <c:pt idx="148">
                  <c:v>18.644767420056759</c:v>
                </c:pt>
                <c:pt idx="149">
                  <c:v>18.362882767066942</c:v>
                </c:pt>
                <c:pt idx="150">
                  <c:v>18.083142167423404</c:v>
                </c:pt>
                <c:pt idx="151">
                  <c:v>17.805530278664428</c:v>
                </c:pt>
                <c:pt idx="152">
                  <c:v>17.530029511813623</c:v>
                </c:pt>
                <c:pt idx="153">
                  <c:v>17.256620121188991</c:v>
                </c:pt>
                <c:pt idx="154">
                  <c:v>16.985280300428688</c:v>
                </c:pt>
                <c:pt idx="155">
                  <c:v>16.715986284022872</c:v>
                </c:pt>
                <c:pt idx="156">
                  <c:v>16.448712453604951</c:v>
                </c:pt>
                <c:pt idx="157">
                  <c:v>16.183431448247916</c:v>
                </c:pt>
                <c:pt idx="158">
                  <c:v>15.920114277994482</c:v>
                </c:pt>
                <c:pt idx="159">
                  <c:v>15.658730439854491</c:v>
                </c:pt>
                <c:pt idx="160">
                  <c:v>15.39924803550859</c:v>
                </c:pt>
                <c:pt idx="161">
                  <c:v>15.141633889978065</c:v>
                </c:pt>
                <c:pt idx="162">
                  <c:v>14.885853670541273</c:v>
                </c:pt>
                <c:pt idx="163">
                  <c:v>14.631872005211537</c:v>
                </c:pt>
                <c:pt idx="164">
                  <c:v>14.379652600124654</c:v>
                </c:pt>
                <c:pt idx="165">
                  <c:v>14.12915835522924</c:v>
                </c:pt>
                <c:pt idx="166">
                  <c:v>13.880351477716701</c:v>
                </c:pt>
                <c:pt idx="167">
                  <c:v>13.633193592676596</c:v>
                </c:pt>
                <c:pt idx="168">
                  <c:v>13.387645850514486</c:v>
                </c:pt>
                <c:pt idx="169">
                  <c:v>13.143669030722119</c:v>
                </c:pt>
                <c:pt idx="170">
                  <c:v>12.901223641640732</c:v>
                </c:pt>
                <c:pt idx="171">
                  <c:v>12.660270015913174</c:v>
                </c:pt>
                <c:pt idx="172">
                  <c:v>12.420768401371031</c:v>
                </c:pt>
                <c:pt idx="173">
                  <c:v>12.18267904715249</c:v>
                </c:pt>
                <c:pt idx="174">
                  <c:v>11.945962284897689</c:v>
                </c:pt>
                <c:pt idx="175">
                  <c:v>11.710578604910429</c:v>
                </c:pt>
                <c:pt idx="176">
                  <c:v>11.476488727221859</c:v>
                </c:pt>
                <c:pt idx="177">
                  <c:v>11.24365366753069</c:v>
                </c:pt>
                <c:pt idx="178">
                  <c:v>11.012034798028612</c:v>
                </c:pt>
                <c:pt idx="179">
                  <c:v>10.781593903159088</c:v>
                </c:pt>
                <c:pt idx="180">
                  <c:v>10.552293230382253</c:v>
                </c:pt>
                <c:pt idx="181">
                  <c:v>10.324095536047995</c:v>
                </c:pt>
                <c:pt idx="182">
                  <c:v>10.096964126503355</c:v>
                </c:pt>
                <c:pt idx="183">
                  <c:v>9.8708628945774883</c:v>
                </c:pt>
                <c:pt idx="184">
                  <c:v>9.6457563516077443</c:v>
                </c:pt>
                <c:pt idx="185">
                  <c:v>9.4216096551825856</c:v>
                </c:pt>
                <c:pt idx="186">
                  <c:v>9.1983886327864965</c:v>
                </c:pt>
                <c:pt idx="187">
                  <c:v>8.9760598015442667</c:v>
                </c:pt>
                <c:pt idx="188">
                  <c:v>8.7545903842636505</c:v>
                </c:pt>
                <c:pt idx="189">
                  <c:v>8.5339483219822121</c:v>
                </c:pt>
                <c:pt idx="190">
                  <c:v>8.3141022832242033</c:v>
                </c:pt>
                <c:pt idx="191">
                  <c:v>8.0950216701721498</c:v>
                </c:pt>
                <c:pt idx="192">
                  <c:v>7.8766766219591142</c:v>
                </c:pt>
                <c:pt idx="193">
                  <c:v>7.6590380152804993</c:v>
                </c:pt>
                <c:pt idx="194">
                  <c:v>7.4420774625224713</c:v>
                </c:pt>
                <c:pt idx="195">
                  <c:v>7.2257673075972821</c:v>
                </c:pt>
                <c:pt idx="196">
                  <c:v>7.010080619669683</c:v>
                </c:pt>
                <c:pt idx="197">
                  <c:v>6.7949911849519937</c:v>
                </c:pt>
                <c:pt idx="198">
                  <c:v>6.5804734967357392</c:v>
                </c:pt>
                <c:pt idx="199">
                  <c:v>6.3665027438231672</c:v>
                </c:pt>
                <c:pt idx="200">
                  <c:v>6.1530547975101069</c:v>
                </c:pt>
                <c:pt idx="201">
                  <c:v>5.9401061972649085</c:v>
                </c:pt>
                <c:pt idx="202">
                  <c:v>5.7276341352392768</c:v>
                </c:pt>
                <c:pt idx="203">
                  <c:v>5.515616439737725</c:v>
                </c:pt>
                <c:pt idx="204">
                  <c:v>5.3040315577640342</c:v>
                </c:pt>
                <c:pt idx="205">
                  <c:v>5.0928585367546839</c:v>
                </c:pt>
                <c:pt idx="206">
                  <c:v>4.882077005600471</c:v>
                </c:pt>
                <c:pt idx="207">
                  <c:v>4.6716671550501108</c:v>
                </c:pt>
                <c:pt idx="208">
                  <c:v>4.4616097175806146</c:v>
                </c:pt>
                <c:pt idx="209">
                  <c:v>4.2518859468139079</c:v>
                </c:pt>
                <c:pt idx="210">
                  <c:v>4.0424775965485065</c:v>
                </c:pt>
                <c:pt idx="211">
                  <c:v>3.8333668994717192</c:v>
                </c:pt>
                <c:pt idx="212">
                  <c:v>3.6245365456089687</c:v>
                </c:pt>
                <c:pt idx="213">
                  <c:v>3.4159696605611725</c:v>
                </c:pt>
                <c:pt idx="214">
                  <c:v>3.2076497835758095</c:v>
                </c:pt>
                <c:pt idx="215">
                  <c:v>2.9995608454909188</c:v>
                </c:pt>
                <c:pt idx="216">
                  <c:v>2.7916871465868502</c:v>
                </c:pt>
                <c:pt idx="217">
                  <c:v>2.5840133343752534</c:v>
                </c:pt>
                <c:pt idx="218">
                  <c:v>2.3765243813504084</c:v>
                </c:pt>
                <c:pt idx="219">
                  <c:v>2.1692055627246978</c:v>
                </c:pt>
                <c:pt idx="220">
                  <c:v>1.9620424341638687</c:v>
                </c:pt>
                <c:pt idx="221">
                  <c:v>1.7550208095378887</c:v>
                </c:pt>
                <c:pt idx="222">
                  <c:v>1.5481267386960829</c:v>
                </c:pt>
                <c:pt idx="223">
                  <c:v>1.3413464852751953</c:v>
                </c:pt>
                <c:pt idx="224">
                  <c:v>1.1346665045454107</c:v>
                </c:pt>
                <c:pt idx="225">
                  <c:v>0.92807342129603121</c:v>
                </c:pt>
                <c:pt idx="226">
                  <c:v>0.72155400776281919</c:v>
                </c:pt>
                <c:pt idx="227">
                  <c:v>0.51509516159490965</c:v>
                </c:pt>
                <c:pt idx="228">
                  <c:v>0.30868388385830436</c:v>
                </c:pt>
                <c:pt idx="229">
                  <c:v>0.10230725707284166</c:v>
                </c:pt>
                <c:pt idx="230">
                  <c:v>-0.10404757672283191</c:v>
                </c:pt>
                <c:pt idx="231">
                  <c:v>-0.31039343788551588</c:v>
                </c:pt>
                <c:pt idx="232">
                  <c:v>-0.51674313106475978</c:v>
                </c:pt>
                <c:pt idx="233">
                  <c:v>-0.72310946709287349</c:v>
                </c:pt>
                <c:pt idx="234">
                  <c:v>-0.92950528487301387</c:v>
                </c:pt>
                <c:pt idx="235">
                  <c:v>-1.1359434732729488</c:v>
                </c:pt>
                <c:pt idx="236">
                  <c:v>-1.3424369930306503</c:v>
                </c:pt>
                <c:pt idx="237">
                  <c:v>-1.5489988986785419</c:v>
                </c:pt>
                <c:pt idx="238">
                  <c:v>-1.7556423604906195</c:v>
                </c:pt>
                <c:pt idx="239">
                  <c:v>-1.9623806864579005</c:v>
                </c:pt>
                <c:pt idx="240">
                  <c:v>-2.1692273442941534</c:v>
                </c:pt>
                <c:pt idx="241">
                  <c:v>-2.3761959834742692</c:v>
                </c:pt>
                <c:pt idx="242">
                  <c:v>-2.5833004573041034</c:v>
                </c:pt>
                <c:pt idx="243">
                  <c:v>-2.7905548450207354</c:v>
                </c:pt>
                <c:pt idx="244">
                  <c:v>-2.9979734739170913</c:v>
                </c:pt>
                <c:pt idx="245">
                  <c:v>-3.2055709414853739</c:v>
                </c:pt>
                <c:pt idx="246">
                  <c:v>-3.4133621375683005</c:v>
                </c:pt>
                <c:pt idx="247">
                  <c:v>-3.6213622665046397</c:v>
                </c:pt>
                <c:pt idx="248">
                  <c:v>-3.8295868692548125</c:v>
                </c:pt>
                <c:pt idx="249">
                  <c:v>-4.0380518454824097</c:v>
                </c:pt>
                <c:pt idx="250">
                  <c:v>-4.2467734755718096</c:v>
                </c:pt>
                <c:pt idx="251">
                  <c:v>-4.4557684425486661</c:v>
                </c:pt>
                <c:pt idx="252">
                  <c:v>-4.6650538538724451</c:v>
                </c:pt>
                <c:pt idx="253">
                  <c:v>-4.8746472630621334</c:v>
                </c:pt>
                <c:pt idx="254">
                  <c:v>-5.0845666911096643</c:v>
                </c:pt>
                <c:pt idx="255">
                  <c:v>-5.2948306476328044</c:v>
                </c:pt>
                <c:pt idx="256">
                  <c:v>-5.5054581517087575</c:v>
                </c:pt>
                <c:pt idx="257">
                  <c:v>-5.7164687523300124</c:v>
                </c:pt>
                <c:pt idx="258">
                  <c:v>-5.9278825484086113</c:v>
                </c:pt>
                <c:pt idx="259">
                  <c:v>-6.1397202082549693</c:v>
                </c:pt>
                <c:pt idx="260">
                  <c:v>-6.352002988446305</c:v>
                </c:pt>
                <c:pt idx="261">
                  <c:v>-6.5647527519918869</c:v>
                </c:pt>
                <c:pt idx="262">
                  <c:v>-6.7779919856965574</c:v>
                </c:pt>
                <c:pt idx="263">
                  <c:v>-6.9917438166133552</c:v>
                </c:pt>
                <c:pt idx="264">
                  <c:v>-7.2060320274672112</c:v>
                </c:pt>
                <c:pt idx="265">
                  <c:v>-7.4208810709267103</c:v>
                </c:pt>
                <c:pt idx="266">
                  <c:v>-7.6363160825871947</c:v>
                </c:pt>
                <c:pt idx="267">
                  <c:v>-7.8523628925238587</c:v>
                </c:pt>
                <c:pt idx="268">
                  <c:v>-8.0690480352619574</c:v>
                </c:pt>
                <c:pt idx="269">
                  <c:v>-8.2863987580049088</c:v>
                </c:pt>
                <c:pt idx="270">
                  <c:v>-8.5044430269508524</c:v>
                </c:pt>
                <c:pt idx="271">
                  <c:v>-8.7232095315222686</c:v>
                </c:pt>
                <c:pt idx="272">
                  <c:v>-8.9427276863237886</c:v>
                </c:pt>
                <c:pt idx="273">
                  <c:v>-9.1630276306396699</c:v>
                </c:pt>
                <c:pt idx="274">
                  <c:v>-9.3841402252722812</c:v>
                </c:pt>
                <c:pt idx="275">
                  <c:v>-9.6060970465221001</c:v>
                </c:pt>
                <c:pt idx="276">
                  <c:v>-9.8289303771045304</c:v>
                </c:pt>
                <c:pt idx="277">
                  <c:v>-10.052673193794019</c:v>
                </c:pt>
                <c:pt idx="278">
                  <c:v>-10.277359151591197</c:v>
                </c:pt>
                <c:pt idx="279">
                  <c:v>-10.503022564201279</c:v>
                </c:pt>
                <c:pt idx="280">
                  <c:v>-10.729698380623638</c:v>
                </c:pt>
                <c:pt idx="281">
                  <c:v>-10.957422157650402</c:v>
                </c:pt>
                <c:pt idx="282">
                  <c:v>-11.186230028084578</c:v>
                </c:pt>
                <c:pt idx="283">
                  <c:v>-11.416158664494532</c:v>
                </c:pt>
                <c:pt idx="284">
                  <c:v>-11.647245238336968</c:v>
                </c:pt>
                <c:pt idx="285">
                  <c:v>-11.879527374296199</c:v>
                </c:pt>
                <c:pt idx="286">
                  <c:v>-12.113043099704427</c:v>
                </c:pt>
                <c:pt idx="287">
                  <c:v>-12.347830788933617</c:v>
                </c:pt>
                <c:pt idx="288">
                  <c:v>-12.583929102671405</c:v>
                </c:pt>
                <c:pt idx="289">
                  <c:v>-12.821376922025948</c:v>
                </c:pt>
                <c:pt idx="290">
                  <c:v>-13.060213277433681</c:v>
                </c:pt>
                <c:pt idx="291">
                  <c:v>-13.30047727238443</c:v>
                </c:pt>
                <c:pt idx="292">
                  <c:v>-13.54220800201113</c:v>
                </c:pt>
                <c:pt idx="293">
                  <c:v>-13.785444466640413</c:v>
                </c:pt>
                <c:pt idx="294">
                  <c:v>-14.030225480440375</c:v>
                </c:pt>
                <c:pt idx="295">
                  <c:v>-14.276589575350735</c:v>
                </c:pt>
                <c:pt idx="296">
                  <c:v>-14.524574900532301</c:v>
                </c:pt>
                <c:pt idx="297">
                  <c:v>-14.774219117620113</c:v>
                </c:pt>
                <c:pt idx="298">
                  <c:v>-15.025559292119532</c:v>
                </c:pt>
                <c:pt idx="299">
                  <c:v>-15.278631781337285</c:v>
                </c:pt>
                <c:pt idx="300">
                  <c:v>-15.53347211928952</c:v>
                </c:pt>
                <c:pt idx="301">
                  <c:v>-15.79011489908142</c:v>
                </c:pt>
                <c:pt idx="302">
                  <c:v>-16.048593653304334</c:v>
                </c:pt>
                <c:pt idx="303">
                  <c:v>-16.308940733036451</c:v>
                </c:pt>
                <c:pt idx="304">
                  <c:v>-16.571187186084273</c:v>
                </c:pt>
                <c:pt idx="305">
                  <c:v>-16.835362635132</c:v>
                </c:pt>
                <c:pt idx="306">
                  <c:v>-17.101495156503891</c:v>
                </c:pt>
                <c:pt idx="307">
                  <c:v>-17.369611160268498</c:v>
                </c:pt>
                <c:pt idx="308">
                  <c:v>-17.639735272433199</c:v>
                </c:pt>
                <c:pt idx="309">
                  <c:v>-17.911890219988312</c:v>
                </c:pt>
                <c:pt idx="310">
                  <c:v>-18.186096719562801</c:v>
                </c:pt>
                <c:pt idx="311">
                  <c:v>-18.462373370447818</c:v>
                </c:pt>
                <c:pt idx="312">
                  <c:v>-18.740736552727597</c:v>
                </c:pt>
                <c:pt idx="313">
                  <c:v>-19.021200331233569</c:v>
                </c:pt>
                <c:pt idx="314">
                  <c:v>-19.30377636600112</c:v>
                </c:pt>
                <c:pt idx="315">
                  <c:v>-19.588473829866736</c:v>
                </c:pt>
                <c:pt idx="316">
                  <c:v>-19.875299333789336</c:v>
                </c:pt>
                <c:pt idx="317">
                  <c:v>-20.164256860418273</c:v>
                </c:pt>
                <c:pt idx="318">
                  <c:v>-20.45534770636305</c:v>
                </c:pt>
                <c:pt idx="319">
                  <c:v>-20.748570433543367</c:v>
                </c:pt>
                <c:pt idx="320">
                  <c:v>-21.043920829917973</c:v>
                </c:pt>
                <c:pt idx="321">
                  <c:v>-21.341391879804931</c:v>
                </c:pt>
                <c:pt idx="322">
                  <c:v>-21.640973743919034</c:v>
                </c:pt>
                <c:pt idx="323">
                  <c:v>-21.942653749159714</c:v>
                </c:pt>
                <c:pt idx="324">
                  <c:v>-22.246416388095685</c:v>
                </c:pt>
                <c:pt idx="325">
                  <c:v>-22.5522433280012</c:v>
                </c:pt>
                <c:pt idx="326">
                  <c:v>-22.860113429213357</c:v>
                </c:pt>
                <c:pt idx="327">
                  <c:v>-23.170002772499373</c:v>
                </c:pt>
                <c:pt idx="328">
                  <c:v>-23.481884695043934</c:v>
                </c:pt>
                <c:pt idx="329">
                  <c:v>-23.795729834597793</c:v>
                </c:pt>
                <c:pt idx="330">
                  <c:v>-24.111506181265842</c:v>
                </c:pt>
                <c:pt idx="331">
                  <c:v>-24.4291791363611</c:v>
                </c:pt>
                <c:pt idx="332">
                  <c:v>-24.748711577701318</c:v>
                </c:pt>
                <c:pt idx="333">
                  <c:v>-25.070063930698687</c:v>
                </c:pt>
                <c:pt idx="334">
                  <c:v>-25.393194244558401</c:v>
                </c:pt>
                <c:pt idx="335">
                  <c:v>-25.71805827289586</c:v>
                </c:pt>
                <c:pt idx="336">
                  <c:v>-26.044609558073319</c:v>
                </c:pt>
                <c:pt idx="337">
                  <c:v>-26.372799518564523</c:v>
                </c:pt>
                <c:pt idx="338">
                  <c:v>-26.70257753867201</c:v>
                </c:pt>
                <c:pt idx="339">
                  <c:v>-27.033891059943048</c:v>
                </c:pt>
                <c:pt idx="340">
                  <c:v>-27.366685673667345</c:v>
                </c:pt>
                <c:pt idx="341">
                  <c:v>-27.700905213878229</c:v>
                </c:pt>
                <c:pt idx="342">
                  <c:v>-28.036491850325007</c:v>
                </c:pt>
                <c:pt idx="343">
                  <c:v>-28.373386180939029</c:v>
                </c:pt>
                <c:pt idx="344">
                  <c:v>-28.711527323373303</c:v>
                </c:pt>
                <c:pt idx="345">
                  <c:v>-29.050853005256251</c:v>
                </c:pt>
                <c:pt idx="346">
                  <c:v>-29.391299652864554</c:v>
                </c:pt>
                <c:pt idx="347">
                  <c:v>-29.732802477985203</c:v>
                </c:pt>
                <c:pt idx="348">
                  <c:v>-30.075295562804985</c:v>
                </c:pt>
                <c:pt idx="349">
                  <c:v>-30.418711942726816</c:v>
                </c:pt>
                <c:pt idx="350">
                  <c:v>-30.762983687083366</c:v>
                </c:pt>
                <c:pt idx="351">
                  <c:v>-31.108041977774249</c:v>
                </c:pt>
                <c:pt idx="352">
                  <c:v>-31.453817185915636</c:v>
                </c:pt>
                <c:pt idx="353">
                  <c:v>-31.800238946646267</c:v>
                </c:pt>
                <c:pt idx="354">
                  <c:v>-32.147236232284023</c:v>
                </c:pt>
                <c:pt idx="355">
                  <c:v>-32.494737424072262</c:v>
                </c:pt>
                <c:pt idx="356">
                  <c:v>-32.842670382795873</c:v>
                </c:pt>
                <c:pt idx="357">
                  <c:v>-33.190962518584485</c:v>
                </c:pt>
                <c:pt idx="358">
                  <c:v>-33.539540860240272</c:v>
                </c:pt>
                <c:pt idx="359">
                  <c:v>-33.888332124456966</c:v>
                </c:pt>
                <c:pt idx="360">
                  <c:v>-34.237262785306207</c:v>
                </c:pt>
                <c:pt idx="361">
                  <c:v>-34.586259144375084</c:v>
                </c:pt>
                <c:pt idx="362">
                  <c:v>-34.935247401941155</c:v>
                </c:pt>
                <c:pt idx="363">
                  <c:v>-35.284153729561368</c:v>
                </c:pt>
                <c:pt idx="364">
                  <c:v>-35.63290434443816</c:v>
                </c:pt>
                <c:pt idx="365">
                  <c:v>-35.981425585907573</c:v>
                </c:pt>
                <c:pt idx="366">
                  <c:v>-36.329643994364737</c:v>
                </c:pt>
                <c:pt idx="367">
                  <c:v>-36.677486392908989</c:v>
                </c:pt>
                <c:pt idx="368">
                  <c:v>-37.024879971953787</c:v>
                </c:pt>
                <c:pt idx="369">
                  <c:v>-37.371752376999567</c:v>
                </c:pt>
                <c:pt idx="370">
                  <c:v>-37.718031799720386</c:v>
                </c:pt>
                <c:pt idx="371">
                  <c:v>-38.063647072460853</c:v>
                </c:pt>
                <c:pt idx="372">
                  <c:v>-38.408527766182971</c:v>
                </c:pt>
                <c:pt idx="373">
                  <c:v>-38.752604291842523</c:v>
                </c:pt>
                <c:pt idx="374">
                  <c:v>-39.095808005111465</c:v>
                </c:pt>
                <c:pt idx="375">
                  <c:v>-39.438071314300288</c:v>
                </c:pt>
                <c:pt idx="376">
                  <c:v>-39.779327791269594</c:v>
                </c:pt>
                <c:pt idx="377">
                  <c:v>-40.11951228505248</c:v>
                </c:pt>
                <c:pt idx="378">
                  <c:v>-40.458561037853364</c:v>
                </c:pt>
                <c:pt idx="379">
                  <c:v>-40.796411803017122</c:v>
                </c:pt>
                <c:pt idx="380">
                  <c:v>-41.133003964511744</c:v>
                </c:pt>
                <c:pt idx="381">
                  <c:v>-41.468278657408476</c:v>
                </c:pt>
                <c:pt idx="382">
                  <c:v>-41.802178888790507</c:v>
                </c:pt>
                <c:pt idx="383">
                  <c:v>-42.134649658480356</c:v>
                </c:pt>
                <c:pt idx="384">
                  <c:v>-42.465638078929125</c:v>
                </c:pt>
                <c:pt idx="385">
                  <c:v>-42.795093493581874</c:v>
                </c:pt>
                <c:pt idx="386">
                  <c:v>-43.122967593006024</c:v>
                </c:pt>
                <c:pt idx="387">
                  <c:v>-43.449214528049175</c:v>
                </c:pt>
                <c:pt idx="388">
                  <c:v>-43.773791019284701</c:v>
                </c:pt>
                <c:pt idx="389">
                  <c:v>-44.096656462001562</c:v>
                </c:pt>
                <c:pt idx="390">
                  <c:v>-44.417773026000972</c:v>
                </c:pt>
                <c:pt idx="391">
                  <c:v>-44.737105749483284</c:v>
                </c:pt>
                <c:pt idx="392">
                  <c:v>-45.054622626329135</c:v>
                </c:pt>
                <c:pt idx="393">
                  <c:v>-45.37029468612144</c:v>
                </c:pt>
                <c:pt idx="394">
                  <c:v>-45.684096066292454</c:v>
                </c:pt>
                <c:pt idx="395">
                  <c:v>-45.996004075838627</c:v>
                </c:pt>
                <c:pt idx="396">
                  <c:v>-46.305999250104264</c:v>
                </c:pt>
                <c:pt idx="397">
                  <c:v>-46.614065396203344</c:v>
                </c:pt>
                <c:pt idx="398">
                  <c:v>-46.920189628726099</c:v>
                </c:pt>
                <c:pt idx="399">
                  <c:v>-47.224362395453625</c:v>
                </c:pt>
                <c:pt idx="400">
                  <c:v>-47.526577492891427</c:v>
                </c:pt>
                <c:pt idx="401">
                  <c:v>-47.826832071518275</c:v>
                </c:pt>
                <c:pt idx="402">
                  <c:v>-48.12512663073764</c:v>
                </c:pt>
                <c:pt idx="403">
                  <c:v>-48.421465003608347</c:v>
                </c:pt>
                <c:pt idx="404">
                  <c:v>-48.715854331518884</c:v>
                </c:pt>
                <c:pt idx="405">
                  <c:v>-49.008305029058484</c:v>
                </c:pt>
                <c:pt idx="406">
                  <c:v>-49.298830739420829</c:v>
                </c:pt>
                <c:pt idx="407">
                  <c:v>-49.587448280752007</c:v>
                </c:pt>
                <c:pt idx="408">
                  <c:v>-49.874177583932216</c:v>
                </c:pt>
                <c:pt idx="409">
                  <c:v>-50.159041622340453</c:v>
                </c:pt>
                <c:pt idx="410">
                  <c:v>-50.442066334211844</c:v>
                </c:pt>
                <c:pt idx="411">
                  <c:v>-50.723280538247799</c:v>
                </c:pt>
                <c:pt idx="412">
                  <c:v>-51.002715843174698</c:v>
                </c:pt>
                <c:pt idx="413">
                  <c:v>-51.280406551982274</c:v>
                </c:pt>
                <c:pt idx="414">
                  <c:v>-51.556389561589178</c:v>
                </c:pt>
                <c:pt idx="415">
                  <c:v>-51.830704258696151</c:v>
                </c:pt>
                <c:pt idx="416">
                  <c:v>-52.103392412589216</c:v>
                </c:pt>
                <c:pt idx="417">
                  <c:v>-52.374498065644495</c:v>
                </c:pt>
                <c:pt idx="418">
                  <c:v>-52.644067422271277</c:v>
                </c:pt>
                <c:pt idx="419">
                  <c:v>-52.912148737004465</c:v>
                </c:pt>
                <c:pt idx="420">
                  <c:v>-53.178792202424134</c:v>
                </c:pt>
                <c:pt idx="421">
                  <c:v>-53.444049837539666</c:v>
                </c:pt>
                <c:pt idx="422">
                  <c:v>-53.7079753772312</c:v>
                </c:pt>
                <c:pt idx="423">
                  <c:v>-53.970624163289926</c:v>
                </c:pt>
                <c:pt idx="424">
                  <c:v>-54.232053037542713</c:v>
                </c:pt>
                <c:pt idx="425">
                  <c:v>-54.49232023748916</c:v>
                </c:pt>
                <c:pt idx="426">
                  <c:v>-54.751485294818721</c:v>
                </c:pt>
                <c:pt idx="427">
                  <c:v>-55.009608937112205</c:v>
                </c:pt>
                <c:pt idx="428">
                  <c:v>-55.266752992968947</c:v>
                </c:pt>
                <c:pt idx="429">
                  <c:v>-55.522980300740407</c:v>
                </c:pt>
                <c:pt idx="430">
                  <c:v>-55.778354620985738</c:v>
                </c:pt>
                <c:pt idx="431">
                  <c:v>-56.032940552707224</c:v>
                </c:pt>
                <c:pt idx="432">
                  <c:v>-56.286803453363547</c:v>
                </c:pt>
                <c:pt idx="433">
                  <c:v>-56.540009362605247</c:v>
                </c:pt>
                <c:pt idx="434">
                  <c:v>-56.792624929620992</c:v>
                </c:pt>
                <c:pt idx="435">
                  <c:v>-57.044717343938167</c:v>
                </c:pt>
                <c:pt idx="436">
                  <c:v>-57.296354269473568</c:v>
                </c:pt>
                <c:pt idx="437">
                  <c:v>-57.54760378158992</c:v>
                </c:pt>
                <c:pt idx="438">
                  <c:v>-57.798534306877485</c:v>
                </c:pt>
                <c:pt idx="439">
                  <c:v>-58.049214565347718</c:v>
                </c:pt>
                <c:pt idx="440">
                  <c:v>-58.299713514698162</c:v>
                </c:pt>
                <c:pt idx="441">
                  <c:v>-58.550100296287596</c:v>
                </c:pt>
                <c:pt idx="442">
                  <c:v>-58.800444182437431</c:v>
                </c:pt>
                <c:pt idx="443">
                  <c:v>-59.050814524669477</c:v>
                </c:pt>
                <c:pt idx="444">
                  <c:v>-59.301280702476085</c:v>
                </c:pt>
                <c:pt idx="445">
                  <c:v>-59.551912072220063</c:v>
                </c:pt>
                <c:pt idx="446">
                  <c:v>-59.802777915761908</c:v>
                </c:pt>
                <c:pt idx="447">
                  <c:v>-60.053947388418791</c:v>
                </c:pt>
                <c:pt idx="448">
                  <c:v>-60.305489465873869</c:v>
                </c:pt>
                <c:pt idx="449">
                  <c:v>-60.557472889667068</c:v>
                </c:pt>
                <c:pt idx="450">
                  <c:v>-60.809966110926055</c:v>
                </c:pt>
                <c:pt idx="451">
                  <c:v>-61.063037232018509</c:v>
                </c:pt>
                <c:pt idx="452">
                  <c:v>-61.316753945836517</c:v>
                </c:pt>
                <c:pt idx="453">
                  <c:v>-61.57118347246665</c:v>
                </c:pt>
                <c:pt idx="454">
                  <c:v>-61.826392493030482</c:v>
                </c:pt>
                <c:pt idx="455">
                  <c:v>-62.082447080530187</c:v>
                </c:pt>
                <c:pt idx="456">
                  <c:v>-62.339412627580202</c:v>
                </c:pt>
                <c:pt idx="457">
                  <c:v>-62.597353770955792</c:v>
                </c:pt>
                <c:pt idx="458">
                  <c:v>-62.856334312946302</c:v>
                </c:pt>
                <c:pt idx="459">
                  <c:v>-63.116417139555722</c:v>
                </c:pt>
                <c:pt idx="460">
                  <c:v>-63.377664135653909</c:v>
                </c:pt>
                <c:pt idx="461">
                  <c:v>-63.6401360972419</c:v>
                </c:pt>
                <c:pt idx="462">
                  <c:v>-63.903892641055762</c:v>
                </c:pt>
                <c:pt idx="463">
                  <c:v>-64.168992111797508</c:v>
                </c:pt>
                <c:pt idx="464">
                  <c:v>-64.43549148733868</c:v>
                </c:pt>
                <c:pt idx="465">
                  <c:v>-64.70344628230697</c:v>
                </c:pt>
                <c:pt idx="466">
                  <c:v>-64.972910450518725</c:v>
                </c:pt>
                <c:pt idx="467">
                  <c:v>-65.243936286776758</c:v>
                </c:pt>
                <c:pt idx="468">
                  <c:v>-65.51657432860415</c:v>
                </c:pt>
                <c:pt idx="469">
                  <c:v>-65.790873258524314</c:v>
                </c:pt>
                <c:pt idx="470">
                  <c:v>-66.066879807542719</c:v>
                </c:pt>
                <c:pt idx="471">
                  <c:v>-66.3446386605128</c:v>
                </c:pt>
                <c:pt idx="472">
                  <c:v>-66.624192364094029</c:v>
                </c:pt>
                <c:pt idx="473">
                  <c:v>-66.905581238027807</c:v>
                </c:pt>
                <c:pt idx="474">
                  <c:v>-67.188843290459701</c:v>
                </c:pt>
                <c:pt idx="475">
                  <c:v>-67.474014138039124</c:v>
                </c:pt>
                <c:pt idx="476">
                  <c:v>-67.761126931510333</c:v>
                </c:pt>
                <c:pt idx="477">
                  <c:v>-68.050212287487298</c:v>
                </c:pt>
                <c:pt idx="478">
                  <c:v>-68.341298227078198</c:v>
                </c:pt>
                <c:pt idx="479">
                  <c:v>-68.634410121973872</c:v>
                </c:pt>
                <c:pt idx="480">
                  <c:v>-68.929570648572053</c:v>
                </c:pt>
                <c:pt idx="481">
                  <c:v>-69.226799750645128</c:v>
                </c:pt>
                <c:pt idx="482">
                  <c:v>-69.526114610991428</c:v>
                </c:pt>
                <c:pt idx="483">
                  <c:v>-69.827529632436907</c:v>
                </c:pt>
                <c:pt idx="484">
                  <c:v>-70.131056428473698</c:v>
                </c:pt>
                <c:pt idx="485">
                  <c:v>-70.436703823732088</c:v>
                </c:pt>
                <c:pt idx="486">
                  <c:v>-70.744477864402313</c:v>
                </c:pt>
                <c:pt idx="487">
                  <c:v>-71.054381838621737</c:v>
                </c:pt>
                <c:pt idx="488">
                  <c:v>-71.366416306761678</c:v>
                </c:pt>
                <c:pt idx="489">
                  <c:v>-71.680579141449059</c:v>
                </c:pt>
                <c:pt idx="490">
                  <c:v>-71.996865577075539</c:v>
                </c:pt>
                <c:pt idx="491">
                  <c:v>-72.315268268461921</c:v>
                </c:pt>
                <c:pt idx="492">
                  <c:v>-72.635777358263311</c:v>
                </c:pt>
                <c:pt idx="493">
                  <c:v>-72.958380552629734</c:v>
                </c:pt>
                <c:pt idx="494">
                  <c:v>-73.283063204569899</c:v>
                </c:pt>
                <c:pt idx="495">
                  <c:v>-73.609808404407929</c:v>
                </c:pt>
                <c:pt idx="496">
                  <c:v>-73.938597076671641</c:v>
                </c:pt>
                <c:pt idx="497">
                  <c:v>-74.269408082713085</c:v>
                </c:pt>
                <c:pt idx="498">
                  <c:v>-74.602218328328902</c:v>
                </c:pt>
                <c:pt idx="499">
                  <c:v>-74.937002875625581</c:v>
                </c:pt>
                <c:pt idx="500">
                  <c:v>-75.273735058366611</c:v>
                </c:pt>
                <c:pt idx="501">
                  <c:v>-75.612386600030803</c:v>
                </c:pt>
                <c:pt idx="502">
                  <c:v>-75.952927733819962</c:v>
                </c:pt>
                <c:pt idx="503">
                  <c:v>-76.295327323868293</c:v>
                </c:pt>
                <c:pt idx="504">
                  <c:v>-76.63955298692477</c:v>
                </c:pt>
                <c:pt idx="505">
                  <c:v>-76.985571213813643</c:v>
                </c:pt>
                <c:pt idx="506">
                  <c:v>-77.333347490007696</c:v>
                </c:pt>
                <c:pt idx="507">
                  <c:v>-77.682846414692378</c:v>
                </c:pt>
                <c:pt idx="508">
                  <c:v>-78.034031817743468</c:v>
                </c:pt>
                <c:pt idx="509">
                  <c:v>-78.386866874084959</c:v>
                </c:pt>
                <c:pt idx="510">
                  <c:v>-78.741314214948929</c:v>
                </c:pt>
                <c:pt idx="511">
                  <c:v>-79.097336035609189</c:v>
                </c:pt>
                <c:pt idx="512">
                  <c:v>-79.454894199210415</c:v>
                </c:pt>
                <c:pt idx="513">
                  <c:v>-79.813950336374333</c:v>
                </c:pt>
                <c:pt idx="514">
                  <c:v>-80.17446594030767</c:v>
                </c:pt>
                <c:pt idx="515">
                  <c:v>-80.5364024571968</c:v>
                </c:pt>
                <c:pt idx="516">
                  <c:v>-80.899721371715287</c:v>
                </c:pt>
                <c:pt idx="517">
                  <c:v>-81.264384287524578</c:v>
                </c:pt>
                <c:pt idx="518">
                  <c:v>-81.630353002685524</c:v>
                </c:pt>
                <c:pt idx="519">
                  <c:v>-81.997589579945824</c:v>
                </c:pt>
                <c:pt idx="520">
                  <c:v>-82.366056411904424</c:v>
                </c:pt>
                <c:pt idx="521">
                  <c:v>-82.735716281085999</c:v>
                </c:pt>
                <c:pt idx="522">
                  <c:v>-83.106532414996636</c:v>
                </c:pt>
                <c:pt idx="523">
                  <c:v>-83.478468536253843</c:v>
                </c:pt>
                <c:pt idx="524">
                  <c:v>-83.851488907912056</c:v>
                </c:pt>
                <c:pt idx="525">
                  <c:v>-84.225558374126024</c:v>
                </c:pt>
                <c:pt idx="526">
                  <c:v>-84.600642396310377</c:v>
                </c:pt>
                <c:pt idx="527">
                  <c:v>-84.976707084972801</c:v>
                </c:pt>
                <c:pt idx="528">
                  <c:v>-85.35371922740525</c:v>
                </c:pt>
                <c:pt idx="529">
                  <c:v>-85.731646311432726</c:v>
                </c:pt>
                <c:pt idx="530">
                  <c:v>-86.110456545420078</c:v>
                </c:pt>
                <c:pt idx="531">
                  <c:v>-86.490118874747679</c:v>
                </c:pt>
                <c:pt idx="532">
                  <c:v>-86.870602994963676</c:v>
                </c:pt>
                <c:pt idx="533">
                  <c:v>-87.251879361826781</c:v>
                </c:pt>
                <c:pt idx="534">
                  <c:v>-87.633919198446222</c:v>
                </c:pt>
                <c:pt idx="535">
                  <c:v>-88.016694499728743</c:v>
                </c:pt>
                <c:pt idx="536">
                  <c:v>-88.400178034333322</c:v>
                </c:pt>
                <c:pt idx="537">
                  <c:v>-88.784343344334246</c:v>
                </c:pt>
                <c:pt idx="538">
                  <c:v>-89.169164742782655</c:v>
                </c:pt>
                <c:pt idx="539">
                  <c:v>-89.554617309353034</c:v>
                </c:pt>
                <c:pt idx="540">
                  <c:v>-89.94067688425136</c:v>
                </c:pt>
                <c:pt idx="541">
                  <c:v>-90.32732006055835</c:v>
                </c:pt>
              </c:numCache>
            </c:numRef>
          </c:yVal>
          <c:smooth val="1"/>
          <c:extLst>
            <c:ext xmlns:c16="http://schemas.microsoft.com/office/drawing/2014/chart" uri="{C3380CC4-5D6E-409C-BE32-E72D297353CC}">
              <c16:uniqueId val="{00000000-1798-4659-8C8F-5766C9E652D3}"/>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1798-4659-8C8F-5766C9E652D3}"/>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1798-4659-8C8F-5766C9E652D3}"/>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CCM_Loop_Modeling_non_isolated!$O$11</c:f>
              <c:numCache>
                <c:formatCode>0</c:formatCode>
                <c:ptCount val="1"/>
                <c:pt idx="0">
                  <c:v>30.701185010010676</c:v>
                </c:pt>
              </c:numCache>
            </c:numRef>
          </c:xVal>
          <c:yVal>
            <c:numRef>
              <c:f>CCM_Loop_Modeling_non_isolated!$AT$11</c:f>
              <c:numCache>
                <c:formatCode>0.000</c:formatCode>
                <c:ptCount val="1"/>
                <c:pt idx="0">
                  <c:v>52.126175521147459</c:v>
                </c:pt>
              </c:numCache>
            </c:numRef>
          </c:yVal>
          <c:smooth val="0"/>
          <c:extLst>
            <c:ext xmlns:c16="http://schemas.microsoft.com/office/drawing/2014/chart" uri="{C3380CC4-5D6E-409C-BE32-E72D297353CC}">
              <c16:uniqueId val="{00000002-1798-4659-8C8F-5766C9E652D3}"/>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1798-4659-8C8F-5766C9E652D3}"/>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CCM_Loop_Modeling_non_isolated!$O$9</c:f>
              <c:numCache>
                <c:formatCode>0</c:formatCode>
                <c:ptCount val="1"/>
                <c:pt idx="0">
                  <c:v>101588.26154801832</c:v>
                </c:pt>
              </c:numCache>
            </c:numRef>
          </c:xVal>
          <c:yVal>
            <c:numRef>
              <c:f>CCM_Loop_Modeling_non_isolated!$AT$9</c:f>
              <c:numCache>
                <c:formatCode>0.000</c:formatCode>
                <c:ptCount val="1"/>
                <c:pt idx="0">
                  <c:v>-47.431395838154131</c:v>
                </c:pt>
              </c:numCache>
            </c:numRef>
          </c:yVal>
          <c:smooth val="1"/>
          <c:extLst>
            <c:ext xmlns:c16="http://schemas.microsoft.com/office/drawing/2014/chart" uri="{C3380CC4-5D6E-409C-BE32-E72D297353CC}">
              <c16:uniqueId val="{00000004-1798-4659-8C8F-5766C9E652D3}"/>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1798-4659-8C8F-5766C9E652D3}"/>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1798-4659-8C8F-5766C9E652D3}"/>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CCM_Loop_Modeling_non_isolated!$O$10</c:f>
              <c:numCache>
                <c:formatCode>0</c:formatCode>
                <c:ptCount val="1"/>
                <c:pt idx="0">
                  <c:v>58946.275219220501</c:v>
                </c:pt>
              </c:numCache>
            </c:numRef>
          </c:xVal>
          <c:yVal>
            <c:numRef>
              <c:f>CCM_Loop_Modeling_non_isolated!$AT$10</c:f>
              <c:numCache>
                <c:formatCode>0.000</c:formatCode>
                <c:ptCount val="1"/>
                <c:pt idx="0">
                  <c:v>-39.794876539265303</c:v>
                </c:pt>
              </c:numCache>
            </c:numRef>
          </c:yVal>
          <c:smooth val="1"/>
          <c:extLst>
            <c:ext xmlns:c16="http://schemas.microsoft.com/office/drawing/2014/chart" uri="{C3380CC4-5D6E-409C-BE32-E72D297353CC}">
              <c16:uniqueId val="{00000006-1798-4659-8C8F-5766C9E652D3}"/>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1798-4659-8C8F-5766C9E652D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CCM_Loop_Modeling_non_isolated!$O$12</c:f>
              <c:numCache>
                <c:formatCode>General</c:formatCode>
                <c:ptCount val="1"/>
                <c:pt idx="0">
                  <c:v>265.25823848649219</c:v>
                </c:pt>
              </c:numCache>
            </c:numRef>
          </c:xVal>
          <c:yVal>
            <c:numRef>
              <c:f>CCM_Loop_Modeling_non_isolated!$AT$12</c:f>
              <c:numCache>
                <c:formatCode>0.000</c:formatCode>
                <c:ptCount val="1"/>
                <c:pt idx="0">
                  <c:v>20.569513343196352</c:v>
                </c:pt>
              </c:numCache>
            </c:numRef>
          </c:yVal>
          <c:smooth val="1"/>
          <c:extLst>
            <c:ext xmlns:c16="http://schemas.microsoft.com/office/drawing/2014/chart" uri="{C3380CC4-5D6E-409C-BE32-E72D297353CC}">
              <c16:uniqueId val="{00000008-1798-4659-8C8F-5766C9E652D3}"/>
            </c:ext>
          </c:extLst>
        </c:ser>
        <c:ser>
          <c:idx val="6"/>
          <c:order val="6"/>
          <c:tx>
            <c:v>fp_ea</c:v>
          </c:tx>
          <c:marker>
            <c:symbol val="x"/>
            <c:size val="7"/>
            <c:spPr>
              <a:noFill/>
              <a:ln w="25400">
                <a:solidFill>
                  <a:srgbClr val="00B0F0"/>
                </a:solidFill>
              </a:ln>
            </c:spPr>
          </c:marker>
          <c:dLbls>
            <c:dLbl>
              <c:idx val="0"/>
              <c:layout>
                <c:manualLayout>
                  <c:x val="-5.3995739911983948E-2"/>
                  <c:y val="3.3712510009006609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9-1798-4659-8C8F-5766C9E652D3}"/>
                </c:ext>
              </c:extLst>
            </c:dLbl>
            <c:spPr>
              <a:noFill/>
              <a:ln>
                <a:noFill/>
              </a:ln>
              <a:effectLst/>
            </c:spPr>
            <c:txPr>
              <a:bodyPr/>
              <a:lstStyle/>
              <a:p>
                <a:pPr>
                  <a:defRPr b="1"/>
                </a:pPr>
                <a:endParaRPr lang="en-US"/>
              </a:p>
            </c:tx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CCM_Loop_Modeling_non_isolated!$O$13</c:f>
              <c:numCache>
                <c:formatCode>General</c:formatCode>
                <c:ptCount val="1"/>
                <c:pt idx="0">
                  <c:v>16180.752547676022</c:v>
                </c:pt>
              </c:numCache>
            </c:numRef>
          </c:xVal>
          <c:yVal>
            <c:numRef>
              <c:f>CCM_Loop_Modeling_non_isolated!$AT$13</c:f>
              <c:numCache>
                <c:formatCode>0.000</c:formatCode>
                <c:ptCount val="1"/>
                <c:pt idx="0">
                  <c:v>-21.014252198939861</c:v>
                </c:pt>
              </c:numCache>
            </c:numRef>
          </c:yVal>
          <c:smooth val="1"/>
          <c:extLst>
            <c:ext xmlns:c16="http://schemas.microsoft.com/office/drawing/2014/chart" uri="{C3380CC4-5D6E-409C-BE32-E72D297353CC}">
              <c16:uniqueId val="{0000000A-1798-4659-8C8F-5766C9E652D3}"/>
            </c:ext>
          </c:extLst>
        </c:ser>
        <c:dLbls>
          <c:showLegendKey val="0"/>
          <c:showVal val="0"/>
          <c:showCatName val="0"/>
          <c:showSerName val="0"/>
          <c:showPercent val="0"/>
          <c:showBubbleSize val="0"/>
        </c:dLbls>
        <c:axId val="589245056"/>
        <c:axId val="589259520"/>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CCM_Loop_Modeling_non_isolated!$AU$19:$AU$560</c:f>
              <c:numCache>
                <c:formatCode>General</c:formatCode>
                <c:ptCount val="542"/>
                <c:pt idx="0">
                  <c:v>73.732398148819087</c:v>
                </c:pt>
                <c:pt idx="1">
                  <c:v>73.383382783923068</c:v>
                </c:pt>
                <c:pt idx="2">
                  <c:v>73.028191112109781</c:v>
                </c:pt>
                <c:pt idx="3">
                  <c:v>72.66679851218376</c:v>
                </c:pt>
                <c:pt idx="4">
                  <c:v>72.299186163776056</c:v>
                </c:pt>
                <c:pt idx="5">
                  <c:v>71.925341427231984</c:v>
                </c:pt>
                <c:pt idx="6">
                  <c:v>71.545258231515433</c:v>
                </c:pt>
                <c:pt idx="7">
                  <c:v>71.158937469016635</c:v>
                </c:pt>
                <c:pt idx="8">
                  <c:v>70.766387395985333</c:v>
                </c:pt>
                <c:pt idx="9">
                  <c:v>70.367624037162372</c:v>
                </c:pt>
                <c:pt idx="10">
                  <c:v>69.962671593005126</c:v>
                </c:pt>
                <c:pt idx="11">
                  <c:v>69.551562847752834</c:v>
                </c:pt>
                <c:pt idx="12">
                  <c:v>69.134339576391042</c:v>
                </c:pt>
                <c:pt idx="13">
                  <c:v>68.711052948416182</c:v>
                </c:pt>
                <c:pt idx="14">
                  <c:v>68.281763926138467</c:v>
                </c:pt>
                <c:pt idx="15">
                  <c:v>67.84654365508608</c:v>
                </c:pt>
                <c:pt idx="16">
                  <c:v>67.405473843938765</c:v>
                </c:pt>
                <c:pt idx="17">
                  <c:v>66.958647131256768</c:v>
                </c:pt>
                <c:pt idx="18">
                  <c:v>66.506167436158833</c:v>
                </c:pt>
                <c:pt idx="19">
                  <c:v>66.048150289973037</c:v>
                </c:pt>
                <c:pt idx="20">
                  <c:v>65.584723145803935</c:v>
                </c:pt>
                <c:pt idx="21">
                  <c:v>65.116025662876424</c:v>
                </c:pt>
                <c:pt idx="22">
                  <c:v>64.642209962483193</c:v>
                </c:pt>
                <c:pt idx="23">
                  <c:v>64.163440852336407</c:v>
                </c:pt>
                <c:pt idx="24">
                  <c:v>63.679896016152043</c:v>
                </c:pt>
                <c:pt idx="25">
                  <c:v>63.191766165338258</c:v>
                </c:pt>
                <c:pt idx="26">
                  <c:v>62.69925514975985</c:v>
                </c:pt>
                <c:pt idx="27">
                  <c:v>62.202580024672464</c:v>
                </c:pt>
                <c:pt idx="28">
                  <c:v>61.701971071100587</c:v>
                </c:pt>
                <c:pt idx="29">
                  <c:v>61.197671767145486</c:v>
                </c:pt>
                <c:pt idx="30">
                  <c:v>60.689938707970356</c:v>
                </c:pt>
                <c:pt idx="31">
                  <c:v>60.179041472508807</c:v>
                </c:pt>
                <c:pt idx="32">
                  <c:v>59.665262435291382</c:v>
                </c:pt>
                <c:pt idx="33">
                  <c:v>59.14889652216246</c:v>
                </c:pt>
                <c:pt idx="34">
                  <c:v>58.630250909085504</c:v>
                </c:pt>
                <c:pt idx="35">
                  <c:v>58.109644663682531</c:v>
                </c:pt>
                <c:pt idx="36">
                  <c:v>57.587408329635537</c:v>
                </c:pt>
                <c:pt idx="37">
                  <c:v>57.063883454583994</c:v>
                </c:pt>
                <c:pt idx="38">
                  <c:v>56.539422062664492</c:v>
                </c:pt>
                <c:pt idx="39">
                  <c:v>56.014386073372556</c:v>
                </c:pt>
                <c:pt idx="40">
                  <c:v>55.489146668951243</c:v>
                </c:pt>
                <c:pt idx="41">
                  <c:v>54.964083613034575</c:v>
                </c:pt>
                <c:pt idx="42">
                  <c:v>54.439584523777569</c:v>
                </c:pt>
                <c:pt idx="43">
                  <c:v>53.916044105192952</c:v>
                </c:pt>
                <c:pt idx="44">
                  <c:v>53.39386334085399</c:v>
                </c:pt>
                <c:pt idx="45">
                  <c:v>52.873448654545825</c:v>
                </c:pt>
                <c:pt idx="46">
                  <c:v>52.355211042799269</c:v>
                </c:pt>
                <c:pt idx="47">
                  <c:v>51.839565184554807</c:v>
                </c:pt>
                <c:pt idx="48">
                  <c:v>51.32692853345204</c:v>
                </c:pt>
                <c:pt idx="49">
                  <c:v>50.817720398418921</c:v>
                </c:pt>
                <c:pt idx="50">
                  <c:v>50.312361018352313</c:v>
                </c:pt>
                <c:pt idx="51">
                  <c:v>49.811270636725887</c:v>
                </c:pt>
                <c:pt idx="52">
                  <c:v>49.314868581929254</c:v>
                </c:pt>
                <c:pt idx="53">
                  <c:v>48.823572359037421</c:v>
                </c:pt>
                <c:pt idx="54">
                  <c:v>48.337796758552997</c:v>
                </c:pt>
                <c:pt idx="55">
                  <c:v>47.857952987415054</c:v>
                </c:pt>
                <c:pt idx="56">
                  <c:v>47.384447827267209</c:v>
                </c:pt>
                <c:pt idx="57">
                  <c:v>46.91768282463061</c:v>
                </c:pt>
                <c:pt idx="58">
                  <c:v>46.458053517215731</c:v>
                </c:pt>
                <c:pt idx="59">
                  <c:v>46.005948700151492</c:v>
                </c:pt>
                <c:pt idx="60">
                  <c:v>45.56174973543353</c:v>
                </c:pt>
                <c:pt idx="61">
                  <c:v>45.125829907370537</c:v>
                </c:pt>
                <c:pt idx="62">
                  <c:v>44.698553826283487</c:v>
                </c:pt>
                <c:pt idx="63">
                  <c:v>44.280276882162148</c:v>
                </c:pt>
                <c:pt idx="64">
                  <c:v>43.871344749445626</c:v>
                </c:pt>
                <c:pt idx="65">
                  <c:v>43.472092943548866</c:v>
                </c:pt>
                <c:pt idx="66">
                  <c:v>43.082846429231509</c:v>
                </c:pt>
                <c:pt idx="67">
                  <c:v>42.703919280406652</c:v>
                </c:pt>
                <c:pt idx="68">
                  <c:v>42.335614390496644</c:v>
                </c:pt>
                <c:pt idx="69">
                  <c:v>41.97822323200225</c:v>
                </c:pt>
                <c:pt idx="70">
                  <c:v>41.632025663538215</c:v>
                </c:pt>
                <c:pt idx="71">
                  <c:v>41.297289782212509</c:v>
                </c:pt>
                <c:pt idx="72">
                  <c:v>40.974271818899446</c:v>
                </c:pt>
                <c:pt idx="73">
                  <c:v>40.663216073660095</c:v>
                </c:pt>
                <c:pt idx="74">
                  <c:v>40.364354888342191</c:v>
                </c:pt>
                <c:pt idx="75">
                  <c:v>40.0779086531616</c:v>
                </c:pt>
                <c:pt idx="76">
                  <c:v>39.804085843946126</c:v>
                </c:pt>
                <c:pt idx="77">
                  <c:v>39.543083086594443</c:v>
                </c:pt>
                <c:pt idx="78">
                  <c:v>39.295085245230418</c:v>
                </c:pt>
                <c:pt idx="79">
                  <c:v>39.060265530523431</c:v>
                </c:pt>
                <c:pt idx="80">
                  <c:v>38.838785624632642</c:v>
                </c:pt>
                <c:pt idx="81">
                  <c:v>38.630795819285915</c:v>
                </c:pt>
                <c:pt idx="82">
                  <c:v>38.436435163575467</c:v>
                </c:pt>
                <c:pt idx="83">
                  <c:v>38.255831618157977</c:v>
                </c:pt>
                <c:pt idx="84">
                  <c:v>38.089102212665331</c:v>
                </c:pt>
                <c:pt idx="85">
                  <c:v>37.936353203298346</c:v>
                </c:pt>
                <c:pt idx="86">
                  <c:v>37.797680227730332</c:v>
                </c:pt>
                <c:pt idx="87">
                  <c:v>37.67316845465124</c:v>
                </c:pt>
                <c:pt idx="88">
                  <c:v>37.562892725473347</c:v>
                </c:pt>
                <c:pt idx="89">
                  <c:v>37.466917685945141</c:v>
                </c:pt>
                <c:pt idx="90">
                  <c:v>37.3852979056444</c:v>
                </c:pt>
                <c:pt idx="91">
                  <c:v>37.318077983552676</c:v>
                </c:pt>
                <c:pt idx="92">
                  <c:v>37.265292638164119</c:v>
                </c:pt>
                <c:pt idx="93">
                  <c:v>37.226966780822806</c:v>
                </c:pt>
                <c:pt idx="94">
                  <c:v>37.203115571241888</c:v>
                </c:pt>
                <c:pt idx="95">
                  <c:v>37.193744454409092</c:v>
                </c:pt>
                <c:pt idx="96">
                  <c:v>37.198849178347544</c:v>
                </c:pt>
                <c:pt idx="97">
                  <c:v>37.218415792456426</c:v>
                </c:pt>
                <c:pt idx="98">
                  <c:v>37.2524206264195</c:v>
                </c:pt>
                <c:pt idx="99">
                  <c:v>37.300830249931558</c:v>
                </c:pt>
                <c:pt idx="100">
                  <c:v>37.363601413753727</c:v>
                </c:pt>
                <c:pt idx="101">
                  <c:v>37.440680972863639</c:v>
                </c:pt>
                <c:pt idx="102">
                  <c:v>37.532005792728924</c:v>
                </c:pt>
                <c:pt idx="103">
                  <c:v>37.637502639981818</c:v>
                </c:pt>
                <c:pt idx="104">
                  <c:v>37.757088059025108</c:v>
                </c:pt>
                <c:pt idx="105">
                  <c:v>37.89066823633739</c:v>
                </c:pt>
                <c:pt idx="106">
                  <c:v>38.038138854490157</c:v>
                </c:pt>
                <c:pt idx="107">
                  <c:v>38.199384938109446</c:v>
                </c:pt>
                <c:pt idx="108">
                  <c:v>38.374280694235239</c:v>
                </c:pt>
                <c:pt idx="109">
                  <c:v>38.562689349739117</c:v>
                </c:pt>
                <c:pt idx="110">
                  <c:v>38.764462988642833</c:v>
                </c:pt>
                <c:pt idx="111">
                  <c:v>38.979442392362223</c:v>
                </c:pt>
                <c:pt idx="112">
                  <c:v>39.207456886046202</c:v>
                </c:pt>
                <c:pt idx="113">
                  <c:v>39.448324194317749</c:v>
                </c:pt>
                <c:pt idx="114">
                  <c:v>39.701850309817502</c:v>
                </c:pt>
                <c:pt idx="115">
                  <c:v>39.967829378042417</c:v>
                </c:pt>
                <c:pt idx="116">
                  <c:v>40.246043602001251</c:v>
                </c:pt>
                <c:pt idx="117">
                  <c:v>40.536263170230043</c:v>
                </c:pt>
                <c:pt idx="118">
                  <c:v>40.838246211679113</c:v>
                </c:pt>
                <c:pt idx="119">
                  <c:v>41.15173878092196</c:v>
                </c:pt>
                <c:pt idx="120">
                  <c:v>41.476474877022518</c:v>
                </c:pt>
                <c:pt idx="121">
                  <c:v>41.812176499259948</c:v>
                </c:pt>
                <c:pt idx="122">
                  <c:v>42.158553742696881</c:v>
                </c:pt>
                <c:pt idx="123">
                  <c:v>42.515304936362703</c:v>
                </c:pt>
                <c:pt idx="124">
                  <c:v>42.882116826514618</c:v>
                </c:pt>
                <c:pt idx="125">
                  <c:v>43.258664807130714</c:v>
                </c:pt>
                <c:pt idx="126">
                  <c:v>43.644613199410678</c:v>
                </c:pt>
                <c:pt idx="127">
                  <c:v>44.039615581650246</c:v>
                </c:pt>
                <c:pt idx="128">
                  <c:v>44.443315170413022</c:v>
                </c:pt>
                <c:pt idx="129">
                  <c:v>44.855345253448363</c:v>
                </c:pt>
                <c:pt idx="130">
                  <c:v>45.275329674290738</c:v>
                </c:pt>
                <c:pt idx="131">
                  <c:v>45.702883367960808</c:v>
                </c:pt>
                <c:pt idx="132">
                  <c:v>46.137612946646364</c:v>
                </c:pt>
                <c:pt idx="133">
                  <c:v>46.579117333698385</c:v>
                </c:pt>
                <c:pt idx="134">
                  <c:v>47.026988443724669</c:v>
                </c:pt>
                <c:pt idx="135">
                  <c:v>47.480811906051251</c:v>
                </c:pt>
                <c:pt idx="136">
                  <c:v>47.940167828279684</c:v>
                </c:pt>
                <c:pt idx="137">
                  <c:v>48.404631596200076</c:v>
                </c:pt>
                <c:pt idx="138">
                  <c:v>48.873774705855674</c:v>
                </c:pt>
                <c:pt idx="139">
                  <c:v>49.34716562314933</c:v>
                </c:pt>
                <c:pt idx="140">
                  <c:v>49.824370666014055</c:v>
                </c:pt>
                <c:pt idx="141">
                  <c:v>50.304954903876421</c:v>
                </c:pt>
                <c:pt idx="142">
                  <c:v>50.78848306888294</c:v>
                </c:pt>
                <c:pt idx="143">
                  <c:v>51.27452047320299</c:v>
                </c:pt>
                <c:pt idx="144">
                  <c:v>51.762633926597708</c:v>
                </c:pt>
                <c:pt idx="145">
                  <c:v>52.252392648422109</c:v>
                </c:pt>
                <c:pt idx="146">
                  <c:v>52.743369168254929</c:v>
                </c:pt>
                <c:pt idx="147">
                  <c:v>53.235140209469748</c:v>
                </c:pt>
                <c:pt idx="148">
                  <c:v>53.727287550224872</c:v>
                </c:pt>
                <c:pt idx="149">
                  <c:v>54.21939885660597</c:v>
                </c:pt>
                <c:pt idx="150">
                  <c:v>54.711068482946303</c:v>
                </c:pt>
                <c:pt idx="151">
                  <c:v>55.201898234716545</c:v>
                </c:pt>
                <c:pt idx="152">
                  <c:v>55.691498089778243</c:v>
                </c:pt>
                <c:pt idx="153">
                  <c:v>56.179486874241491</c:v>
                </c:pt>
                <c:pt idx="154">
                  <c:v>56.665492889649251</c:v>
                </c:pt>
                <c:pt idx="155">
                  <c:v>57.149154488716917</c:v>
                </c:pt>
                <c:pt idx="156">
                  <c:v>57.630120597368311</c:v>
                </c:pt>
                <c:pt idx="157">
                  <c:v>58.108051181351797</c:v>
                </c:pt>
                <c:pt idx="158">
                  <c:v>58.582617656228706</c:v>
                </c:pt>
                <c:pt idx="159">
                  <c:v>59.053503240068267</c:v>
                </c:pt>
                <c:pt idx="160">
                  <c:v>59.52040324866573</c:v>
                </c:pt>
                <c:pt idx="161">
                  <c:v>59.983025333600885</c:v>
                </c:pt>
                <c:pt idx="162">
                  <c:v>60.44108966389836</c:v>
                </c:pt>
                <c:pt idx="163">
                  <c:v>60.894329052475982</c:v>
                </c:pt>
                <c:pt idx="164">
                  <c:v>61.342489028961019</c:v>
                </c:pt>
                <c:pt idx="165">
                  <c:v>61.785327860787717</c:v>
                </c:pt>
                <c:pt idx="166">
                  <c:v>62.222616524807641</c:v>
                </c:pt>
                <c:pt idx="167">
                  <c:v>62.654138631903045</c:v>
                </c:pt>
                <c:pt idx="168">
                  <c:v>63.079690307307082</c:v>
                </c:pt>
                <c:pt idx="169">
                  <c:v>63.499080029521863</c:v>
                </c:pt>
                <c:pt idx="170">
                  <c:v>63.912128430850707</c:v>
                </c:pt>
                <c:pt idx="171">
                  <c:v>64.318668062661501</c:v>
                </c:pt>
                <c:pt idx="172">
                  <c:v>64.718543128547708</c:v>
                </c:pt>
                <c:pt idx="173">
                  <c:v>65.111609188583373</c:v>
                </c:pt>
                <c:pt idx="174">
                  <c:v>65.497732837843529</c:v>
                </c:pt>
                <c:pt idx="175">
                  <c:v>65.876791362332384</c:v>
                </c:pt>
                <c:pt idx="176">
                  <c:v>66.248672375379556</c:v>
                </c:pt>
                <c:pt idx="177">
                  <c:v>66.613273437484196</c:v>
                </c:pt>
                <c:pt idx="178">
                  <c:v>66.97050166246764</c:v>
                </c:pt>
                <c:pt idx="179">
                  <c:v>67.320273312667553</c:v>
                </c:pt>
                <c:pt idx="180">
                  <c:v>67.662513385766758</c:v>
                </c:pt>
                <c:pt idx="181">
                  <c:v>67.997155195698141</c:v>
                </c:pt>
                <c:pt idx="182">
                  <c:v>68.324139949899276</c:v>
                </c:pt>
                <c:pt idx="183">
                  <c:v>68.64341632503654</c:v>
                </c:pt>
                <c:pt idx="184">
                  <c:v>68.954940043140709</c:v>
                </c:pt>
                <c:pt idx="185">
                  <c:v>69.25867344993577</c:v>
                </c:pt>
                <c:pt idx="186">
                  <c:v>69.554585096966079</c:v>
                </c:pt>
                <c:pt idx="187">
                  <c:v>69.842649328973906</c:v>
                </c:pt>
                <c:pt idx="188">
                  <c:v>70.122845877812466</c:v>
                </c:pt>
                <c:pt idx="189">
                  <c:v>70.395159464027358</c:v>
                </c:pt>
                <c:pt idx="190">
                  <c:v>70.659579407094071</c:v>
                </c:pt>
                <c:pt idx="191">
                  <c:v>70.916099245156161</c:v>
                </c:pt>
                <c:pt idx="192">
                  <c:v>71.164716364981146</c:v>
                </c:pt>
                <c:pt idx="193">
                  <c:v>71.405431642722192</c:v>
                </c:pt>
                <c:pt idx="194">
                  <c:v>71.638249095962806</c:v>
                </c:pt>
                <c:pt idx="195">
                  <c:v>71.8631755474144</c:v>
                </c:pt>
                <c:pt idx="196">
                  <c:v>72.080220300538855</c:v>
                </c:pt>
                <c:pt idx="197">
                  <c:v>72.289394827276951</c:v>
                </c:pt>
                <c:pt idx="198">
                  <c:v>72.490712467989084</c:v>
                </c:pt>
                <c:pt idx="199">
                  <c:v>72.684188143635339</c:v>
                </c:pt>
                <c:pt idx="200">
                  <c:v>72.869838080162623</c:v>
                </c:pt>
                <c:pt idx="201">
                  <c:v>73.047679545007014</c:v>
                </c:pt>
                <c:pt idx="202">
                  <c:v>73.217730595571268</c:v>
                </c:pt>
                <c:pt idx="203">
                  <c:v>73.380009839493013</c:v>
                </c:pt>
                <c:pt idx="204">
                  <c:v>73.534536206483409</c:v>
                </c:pt>
                <c:pt idx="205">
                  <c:v>73.681328731486389</c:v>
                </c:pt>
                <c:pt idx="206">
                  <c:v>73.82040634887818</c:v>
                </c:pt>
                <c:pt idx="207">
                  <c:v>73.951787697415213</c:v>
                </c:pt>
                <c:pt idx="208">
                  <c:v>74.075490935612919</c:v>
                </c:pt>
                <c:pt idx="209">
                  <c:v>74.191533567234487</c:v>
                </c:pt>
                <c:pt idx="210">
                  <c:v>74.299932276556973</c:v>
                </c:pt>
                <c:pt idx="211">
                  <c:v>74.400702773077043</c:v>
                </c:pt>
                <c:pt idx="212">
                  <c:v>74.493859645322829</c:v>
                </c:pt>
                <c:pt idx="213">
                  <c:v>74.57941622343327</c:v>
                </c:pt>
                <c:pt idx="214">
                  <c:v>74.657384450176636</c:v>
                </c:pt>
                <c:pt idx="215">
                  <c:v>74.727774760081743</c:v>
                </c:pt>
                <c:pt idx="216">
                  <c:v>74.790595966368215</c:v>
                </c:pt>
                <c:pt idx="217">
                  <c:v>74.845855155368511</c:v>
                </c:pt>
                <c:pt idx="218">
                  <c:v>74.893557588148241</c:v>
                </c:pt>
                <c:pt idx="219">
                  <c:v>74.933706609045444</c:v>
                </c:pt>
                <c:pt idx="220">
                  <c:v>74.96630356086024</c:v>
                </c:pt>
                <c:pt idx="221">
                  <c:v>74.991347706445438</c:v>
                </c:pt>
                <c:pt idx="222">
                  <c:v>75.008836156462451</c:v>
                </c:pt>
                <c:pt idx="223">
                  <c:v>75.018763803084298</c:v>
                </c:pt>
                <c:pt idx="224">
                  <c:v>75.021123259445361</c:v>
                </c:pt>
                <c:pt idx="225">
                  <c:v>75.015904804654454</c:v>
                </c:pt>
                <c:pt idx="226">
                  <c:v>75.003096334208891</c:v>
                </c:pt>
                <c:pt idx="227">
                  <c:v>74.982683315661063</c:v>
                </c:pt>
                <c:pt idx="228">
                  <c:v>74.954648749414304</c:v>
                </c:pt>
                <c:pt idx="229">
                  <c:v>74.918973134539442</c:v>
                </c:pt>
                <c:pt idx="230">
                  <c:v>74.875634439525371</c:v>
                </c:pt>
                <c:pt idx="231">
                  <c:v>74.824608077894851</c:v>
                </c:pt>
                <c:pt idx="232">
                  <c:v>74.765866888639493</c:v>
                </c:pt>
                <c:pt idx="233">
                  <c:v>74.699381121443821</c:v>
                </c:pt>
                <c:pt idx="234">
                  <c:v>74.625118426693135</c:v>
                </c:pt>
                <c:pt idx="235">
                  <c:v>74.543043850273037</c:v>
                </c:pt>
                <c:pt idx="236">
                  <c:v>74.453119833196922</c:v>
                </c:pt>
                <c:pt idx="237">
                  <c:v>74.355306216110122</c:v>
                </c:pt>
                <c:pt idx="238">
                  <c:v>74.249560248742895</c:v>
                </c:pt>
                <c:pt idx="239">
                  <c:v>74.135836604403082</c:v>
                </c:pt>
                <c:pt idx="240">
                  <c:v>74.01408739962072</c:v>
                </c:pt>
                <c:pt idx="241">
                  <c:v>73.884262219072014</c:v>
                </c:pt>
                <c:pt idx="242">
                  <c:v>73.746308145932502</c:v>
                </c:pt>
                <c:pt idx="243">
                  <c:v>73.600169797828642</c:v>
                </c:pt>
                <c:pt idx="244">
                  <c:v>73.445789368570246</c:v>
                </c:pt>
                <c:pt idx="245">
                  <c:v>73.283106675870798</c:v>
                </c:pt>
                <c:pt idx="246">
                  <c:v>73.112059215273931</c:v>
                </c:pt>
                <c:pt idx="247">
                  <c:v>72.93258222052529</c:v>
                </c:pt>
                <c:pt idx="248">
                  <c:v>72.744608730640863</c:v>
                </c:pt>
                <c:pt idx="249">
                  <c:v>72.548069663942513</c:v>
                </c:pt>
                <c:pt idx="250">
                  <c:v>72.342893899338463</c:v>
                </c:pt>
                <c:pt idx="251">
                  <c:v>72.129008365147143</c:v>
                </c:pt>
                <c:pt idx="252">
                  <c:v>71.906338135765367</c:v>
                </c:pt>
                <c:pt idx="253">
                  <c:v>71.674806536498338</c:v>
                </c:pt>
                <c:pt idx="254">
                  <c:v>71.434335256870696</c:v>
                </c:pt>
                <c:pt idx="255">
                  <c:v>71.184844472749376</c:v>
                </c:pt>
                <c:pt idx="256">
                  <c:v>70.926252977603056</c:v>
                </c:pt>
                <c:pt idx="257">
                  <c:v>70.658478323234561</c:v>
                </c:pt>
                <c:pt idx="258">
                  <c:v>70.381436970309835</c:v>
                </c:pt>
                <c:pt idx="259">
                  <c:v>70.095044449005357</c:v>
                </c:pt>
                <c:pt idx="260">
                  <c:v>69.799215530087722</c:v>
                </c:pt>
                <c:pt idx="261">
                  <c:v>69.493864406721755</c:v>
                </c:pt>
                <c:pt idx="262">
                  <c:v>69.178904887285611</c:v>
                </c:pt>
                <c:pt idx="263">
                  <c:v>68.854250599452868</c:v>
                </c:pt>
                <c:pt idx="264">
                  <c:v>68.519815205763962</c:v>
                </c:pt>
                <c:pt idx="265">
                  <c:v>68.175512630886985</c:v>
                </c:pt>
                <c:pt idx="266">
                  <c:v>67.821257300714464</c:v>
                </c:pt>
                <c:pt idx="267">
                  <c:v>67.456964393408782</c:v>
                </c:pt>
                <c:pt idx="268">
                  <c:v>67.082550102444088</c:v>
                </c:pt>
                <c:pt idx="269">
                  <c:v>66.697931911638449</c:v>
                </c:pt>
                <c:pt idx="270">
                  <c:v>66.303028882099582</c:v>
                </c:pt>
                <c:pt idx="271">
                  <c:v>65.897761950926224</c:v>
                </c:pt>
                <c:pt idx="272">
                  <c:v>65.482054241429623</c:v>
                </c:pt>
                <c:pt idx="273">
                  <c:v>65.055831384540866</c:v>
                </c:pt>
                <c:pt idx="274">
                  <c:v>64.619021850966632</c:v>
                </c:pt>
                <c:pt idx="275">
                  <c:v>64.171557293549171</c:v>
                </c:pt>
                <c:pt idx="276">
                  <c:v>63.71337289916471</c:v>
                </c:pt>
                <c:pt idx="277">
                  <c:v>63.244407749366815</c:v>
                </c:pt>
                <c:pt idx="278">
                  <c:v>62.764605188843518</c:v>
                </c:pt>
                <c:pt idx="279">
                  <c:v>62.273913200621521</c:v>
                </c:pt>
                <c:pt idx="280">
                  <c:v>61.772284786790003</c:v>
                </c:pt>
                <c:pt idx="281">
                  <c:v>61.259678353370994</c:v>
                </c:pt>
                <c:pt idx="282">
                  <c:v>60.736058097798534</c:v>
                </c:pt>
                <c:pt idx="283">
                  <c:v>60.201394397302792</c:v>
                </c:pt>
                <c:pt idx="284">
                  <c:v>59.655664196342556</c:v>
                </c:pt>
                <c:pt idx="285">
                  <c:v>59.098851391042558</c:v>
                </c:pt>
                <c:pt idx="286">
                  <c:v>58.530947208456517</c:v>
                </c:pt>
                <c:pt idx="287">
                  <c:v>57.951950578296575</c:v>
                </c:pt>
                <c:pt idx="288">
                  <c:v>57.361868494628695</c:v>
                </c:pt>
                <c:pt idx="289">
                  <c:v>56.760716364894776</c:v>
                </c:pt>
                <c:pt idx="290">
                  <c:v>56.148518343487119</c:v>
                </c:pt>
                <c:pt idx="291">
                  <c:v>55.525307646993397</c:v>
                </c:pt>
                <c:pt idx="292">
                  <c:v>54.891126848139123</c:v>
                </c:pt>
                <c:pt idx="293">
                  <c:v>54.246028145376776</c:v>
                </c:pt>
                <c:pt idx="294">
                  <c:v>53.590073605034952</c:v>
                </c:pt>
                <c:pt idx="295">
                  <c:v>52.923335372923454</c:v>
                </c:pt>
                <c:pt idx="296">
                  <c:v>52.245895852301992</c:v>
                </c:pt>
                <c:pt idx="297">
                  <c:v>51.557847845178458</c:v>
                </c:pt>
                <c:pt idx="298">
                  <c:v>50.859294653995626</c:v>
                </c:pt>
                <c:pt idx="299">
                  <c:v>50.150350140882793</c:v>
                </c:pt>
                <c:pt idx="300">
                  <c:v>49.43113874183836</c:v>
                </c:pt>
                <c:pt idx="301">
                  <c:v>48.701795433411611</c:v>
                </c:pt>
                <c:pt idx="302">
                  <c:v>47.962465649714737</c:v>
                </c:pt>
                <c:pt idx="303">
                  <c:v>47.213305147901899</c:v>
                </c:pt>
                <c:pt idx="304">
                  <c:v>46.454479820590059</c:v>
                </c:pt>
                <c:pt idx="305">
                  <c:v>45.68616545408549</c:v>
                </c:pt>
                <c:pt idx="306">
                  <c:v>44.908547431700327</c:v>
                </c:pt>
                <c:pt idx="307">
                  <c:v>44.121820381900392</c:v>
                </c:pt>
                <c:pt idx="308">
                  <c:v>43.32618777150708</c:v>
                </c:pt>
                <c:pt idx="309">
                  <c:v>42.521861444689002</c:v>
                </c:pt>
                <c:pt idx="310">
                  <c:v>41.709061109001645</c:v>
                </c:pt>
                <c:pt idx="311">
                  <c:v>40.888013770270234</c:v>
                </c:pt>
                <c:pt idx="312">
                  <c:v>40.058953118650273</c:v>
                </c:pt>
                <c:pt idx="313">
                  <c:v>39.222118868732323</c:v>
                </c:pt>
                <c:pt idx="314">
                  <c:v>38.377756057077001</c:v>
                </c:pt>
                <c:pt idx="315">
                  <c:v>37.526114301064602</c:v>
                </c:pt>
                <c:pt idx="316">
                  <c:v>36.667447023408393</c:v>
                </c:pt>
                <c:pt idx="317">
                  <c:v>35.802010647111132</c:v>
                </c:pt>
                <c:pt idx="318">
                  <c:v>34.930063766020162</c:v>
                </c:pt>
                <c:pt idx="319">
                  <c:v>34.051866296472987</c:v>
                </c:pt>
                <c:pt idx="320">
                  <c:v>33.167678615784517</c:v>
                </c:pt>
                <c:pt idx="321">
                  <c:v>32.277760693537161</c:v>
                </c:pt>
                <c:pt idx="322">
                  <c:v>31.382371221773436</c:v>
                </c:pt>
                <c:pt idx="323">
                  <c:v>30.481766750240112</c:v>
                </c:pt>
                <c:pt idx="324">
                  <c:v>29.576200832849196</c:v>
                </c:pt>
                <c:pt idx="325">
                  <c:v>28.66592319142114</c:v>
                </c:pt>
                <c:pt idx="326">
                  <c:v>27.751178902634816</c:v>
                </c:pt>
                <c:pt idx="327">
                  <c:v>26.832207613886059</c:v>
                </c:pt>
                <c:pt idx="328">
                  <c:v>25.909242793480647</c:v>
                </c:pt>
                <c:pt idx="329">
                  <c:v>24.982511020238285</c:v>
                </c:pt>
                <c:pt idx="330">
                  <c:v>24.052231317199364</c:v>
                </c:pt>
                <c:pt idx="331">
                  <c:v>23.118614533681463</c:v>
                </c:pt>
                <c:pt idx="332">
                  <c:v>22.181862779459447</c:v>
                </c:pt>
                <c:pt idx="333">
                  <c:v>21.242168914332325</c:v>
                </c:pt>
                <c:pt idx="334">
                  <c:v>20.299716095826035</c:v>
                </c:pt>
                <c:pt idx="335">
                  <c:v>19.354677387222566</c:v>
                </c:pt>
                <c:pt idx="336">
                  <c:v>18.40721542757905</c:v>
                </c:pt>
                <c:pt idx="337">
                  <c:v>17.457482164849541</c:v>
                </c:pt>
                <c:pt idx="338">
                  <c:v>16.505618652696818</c:v>
                </c:pt>
                <c:pt idx="339">
                  <c:v>15.551754911071441</c:v>
                </c:pt>
                <c:pt idx="340">
                  <c:v>14.596009850146563</c:v>
                </c:pt>
                <c:pt idx="341">
                  <c:v>13.638491256737414</c:v>
                </c:pt>
                <c:pt idx="342">
                  <c:v>12.679295841915105</c:v>
                </c:pt>
                <c:pt idx="343">
                  <c:v>11.718509348135349</c:v>
                </c:pt>
                <c:pt idx="344">
                  <c:v>10.756206713856743</c:v>
                </c:pt>
                <c:pt idx="345">
                  <c:v>9.7924522933165097</c:v>
                </c:pt>
                <c:pt idx="346">
                  <c:v>8.8273001288728477</c:v>
                </c:pt>
                <c:pt idx="347">
                  <c:v>7.8607942731023872</c:v>
                </c:pt>
                <c:pt idx="348">
                  <c:v>6.8929691576481114</c:v>
                </c:pt>
                <c:pt idx="349">
                  <c:v>5.9238500057013752</c:v>
                </c:pt>
                <c:pt idx="350">
                  <c:v>4.9534532848633095</c:v>
                </c:pt>
                <c:pt idx="351">
                  <c:v>3.981787197092419</c:v>
                </c:pt>
                <c:pt idx="352">
                  <c:v>3.008852202387418</c:v>
                </c:pt>
                <c:pt idx="353">
                  <c:v>2.0346415728527516</c:v>
                </c:pt>
                <c:pt idx="354">
                  <c:v>1.0591419737992671</c:v>
                </c:pt>
                <c:pt idx="355">
                  <c:v>8.233406857929651E-2</c:v>
                </c:pt>
                <c:pt idx="356">
                  <c:v>-0.89580685612222011</c:v>
                </c:pt>
                <c:pt idx="357">
                  <c:v>-1.875310247737435</c:v>
                </c:pt>
                <c:pt idx="358">
                  <c:v>-2.85620963115195</c:v>
                </c:pt>
                <c:pt idx="359">
                  <c:v>-3.8385419410060533</c:v>
                </c:pt>
                <c:pt idx="360">
                  <c:v>-4.8223468459673322</c:v>
                </c:pt>
                <c:pt idx="361">
                  <c:v>-5.8076660679181247</c:v>
                </c:pt>
                <c:pt idx="362">
                  <c:v>-6.7945426989504005</c:v>
                </c:pt>
                <c:pt idx="363">
                  <c:v>-7.783020519007362</c:v>
                </c:pt>
                <c:pt idx="364">
                  <c:v>-8.7731433169738793</c:v>
                </c:pt>
                <c:pt idx="365">
                  <c:v>-9.7649542180000122</c:v>
                </c:pt>
                <c:pt idx="366">
                  <c:v>-10.758495019814161</c:v>
                </c:pt>
                <c:pt idx="367">
                  <c:v>-11.753805540794579</c:v>
                </c:pt>
                <c:pt idx="368">
                  <c:v>-12.75092298257521</c:v>
                </c:pt>
                <c:pt idx="369">
                  <c:v>-13.749881309970718</c:v>
                </c:pt>
                <c:pt idx="370">
                  <c:v>-14.750710651049356</c:v>
                </c:pt>
                <c:pt idx="371">
                  <c:v>-15.75343672020022</c:v>
                </c:pt>
                <c:pt idx="372">
                  <c:v>-16.758080267083283</c:v>
                </c:pt>
                <c:pt idx="373">
                  <c:v>-17.764656554369939</c:v>
                </c:pt>
                <c:pt idx="374">
                  <c:v>-18.773174867220842</c:v>
                </c:pt>
                <c:pt idx="375">
                  <c:v>-19.783638057439298</c:v>
                </c:pt>
                <c:pt idx="376">
                  <c:v>-20.796042125250416</c:v>
                </c:pt>
                <c:pt idx="377">
                  <c:v>-21.810375841611457</c:v>
                </c:pt>
                <c:pt idx="378">
                  <c:v>-22.826620413919542</c:v>
                </c:pt>
                <c:pt idx="379">
                  <c:v>-23.844749197885708</c:v>
                </c:pt>
                <c:pt idx="380">
                  <c:v>-24.864727458227446</c:v>
                </c:pt>
                <c:pt idx="381">
                  <c:v>-25.886512180666841</c:v>
                </c:pt>
                <c:pt idx="382">
                  <c:v>-26.910051937526624</c:v>
                </c:pt>
                <c:pt idx="383">
                  <c:v>-27.935286808960747</c:v>
                </c:pt>
                <c:pt idx="384">
                  <c:v>-28.962148361565106</c:v>
                </c:pt>
                <c:pt idx="385">
                  <c:v>-29.990559685780152</c:v>
                </c:pt>
                <c:pt idx="386">
                  <c:v>-31.02043549311589</c:v>
                </c:pt>
                <c:pt idx="387">
                  <c:v>-32.051682273801916</c:v>
                </c:pt>
                <c:pt idx="388">
                  <c:v>-33.084198515011735</c:v>
                </c:pt>
                <c:pt idx="389">
                  <c:v>-34.117874979315168</c:v>
                </c:pt>
                <c:pt idx="390">
                  <c:v>-35.152595042491605</c:v>
                </c:pt>
                <c:pt idx="391">
                  <c:v>-36.188235089306147</c:v>
                </c:pt>
                <c:pt idx="392">
                  <c:v>-37.224664965287523</c:v>
                </c:pt>
                <c:pt idx="393">
                  <c:v>-38.261748482010809</c:v>
                </c:pt>
                <c:pt idx="394">
                  <c:v>-39.299343972822051</c:v>
                </c:pt>
                <c:pt idx="395">
                  <c:v>-40.337304895430158</c:v>
                </c:pt>
                <c:pt idx="396">
                  <c:v>-41.375480477265349</c:v>
                </c:pt>
                <c:pt idx="397">
                  <c:v>-42.413716399050202</c:v>
                </c:pt>
                <c:pt idx="398">
                  <c:v>-43.451855511582046</c:v>
                </c:pt>
                <c:pt idx="399">
                  <c:v>-44.489738580360708</c:v>
                </c:pt>
                <c:pt idx="400">
                  <c:v>-45.527205052364963</c:v>
                </c:pt>
                <c:pt idx="401">
                  <c:v>-46.564093839027592</c:v>
                </c:pt>
                <c:pt idx="402">
                  <c:v>-47.600244109274044</c:v>
                </c:pt>
                <c:pt idx="403">
                  <c:v>-48.635496086359588</c:v>
                </c:pt>
                <c:pt idx="404">
                  <c:v>-49.669691842218668</c:v>
                </c:pt>
                <c:pt idx="405">
                  <c:v>-50.702676083046896</c:v>
                </c:pt>
                <c:pt idx="406">
                  <c:v>-51.734296919960371</c:v>
                </c:pt>
                <c:pt idx="407">
                  <c:v>-52.764406618741738</c:v>
                </c:pt>
                <c:pt idx="408">
                  <c:v>-53.79286232292452</c:v>
                </c:pt>
                <c:pt idx="409">
                  <c:v>-54.819526744777491</c:v>
                </c:pt>
                <c:pt idx="410">
                  <c:v>-55.844268819097969</c:v>
                </c:pt>
                <c:pt idx="411">
                  <c:v>-56.866964315144287</c:v>
                </c:pt>
                <c:pt idx="412">
                  <c:v>-57.887496402472401</c:v>
                </c:pt>
                <c:pt idx="413">
                  <c:v>-58.905756166926793</c:v>
                </c:pt>
                <c:pt idx="414">
                  <c:v>-59.921643073545326</c:v>
                </c:pt>
                <c:pt idx="415">
                  <c:v>-60.935065373647113</c:v>
                </c:pt>
                <c:pt idx="416">
                  <c:v>-61.945940453903766</c:v>
                </c:pt>
                <c:pt idx="417">
                  <c:v>-62.954195125723665</c:v>
                </c:pt>
                <c:pt idx="418">
                  <c:v>-63.959765853788255</c:v>
                </c:pt>
                <c:pt idx="419">
                  <c:v>-64.962598923085736</c:v>
                </c:pt>
                <c:pt idx="420">
                  <c:v>-65.962650544269508</c:v>
                </c:pt>
                <c:pt idx="421">
                  <c:v>-66.959886897619242</c:v>
                </c:pt>
                <c:pt idx="422">
                  <c:v>-67.954284116303185</c:v>
                </c:pt>
                <c:pt idx="423">
                  <c:v>-68.945828210043828</c:v>
                </c:pt>
                <c:pt idx="424">
                  <c:v>-69.934514930615293</c:v>
                </c:pt>
                <c:pt idx="425">
                  <c:v>-70.920349580946848</c:v>
                </c:pt>
                <c:pt idx="426">
                  <c:v>-71.903346769857876</c:v>
                </c:pt>
                <c:pt idx="427">
                  <c:v>-72.883530114697777</c:v>
                </c:pt>
                <c:pt idx="428">
                  <c:v>-73.860931894366189</c:v>
                </c:pt>
                <c:pt idx="429">
                  <c:v>-74.835592655355342</c:v>
                </c:pt>
                <c:pt idx="430">
                  <c:v>-75.807560773572121</c:v>
                </c:pt>
                <c:pt idx="431">
                  <c:v>-76.776891974826995</c:v>
                </c:pt>
                <c:pt idx="432">
                  <c:v>-77.743648816917954</c:v>
                </c:pt>
                <c:pt idx="433">
                  <c:v>-78.707900136318429</c:v>
                </c:pt>
                <c:pt idx="434">
                  <c:v>-79.669720462476533</c:v>
                </c:pt>
                <c:pt idx="435">
                  <c:v>-80.62918940276785</c:v>
                </c:pt>
                <c:pt idx="436">
                  <c:v>-81.586391001130707</c:v>
                </c:pt>
                <c:pt idx="437">
                  <c:v>-82.541413073399582</c:v>
                </c:pt>
                <c:pt idx="438">
                  <c:v>-83.49434652233775</c:v>
                </c:pt>
                <c:pt idx="439">
                  <c:v>-84.445284635343938</c:v>
                </c:pt>
                <c:pt idx="440">
                  <c:v>-85.394322367784696</c:v>
                </c:pt>
                <c:pt idx="441">
                  <c:v>-86.341555614883617</c:v>
                </c:pt>
                <c:pt idx="442">
                  <c:v>-87.287080475074688</c:v>
                </c:pt>
                <c:pt idx="443">
                  <c:v>-88.23099250771881</c:v>
                </c:pt>
                <c:pt idx="444">
                  <c:v>-89.173385988073022</c:v>
                </c:pt>
                <c:pt idx="445">
                  <c:v>-90.114353162404456</c:v>
                </c:pt>
                <c:pt idx="446">
                  <c:v>-91.053983506144277</c:v>
                </c:pt>
                <c:pt idx="447">
                  <c:v>-91.992362987999854</c:v>
                </c:pt>
                <c:pt idx="448">
                  <c:v>-92.929573342963721</c:v>
                </c:pt>
                <c:pt idx="449">
                  <c:v>-93.865691357182911</c:v>
                </c:pt>
                <c:pt idx="450">
                  <c:v>-94.800788167695941</c:v>
                </c:pt>
                <c:pt idx="451">
                  <c:v>-95.734928580070786</c:v>
                </c:pt>
                <c:pt idx="452">
                  <c:v>-96.668170407024888</c:v>
                </c:pt>
                <c:pt idx="453">
                  <c:v>-97.600563831136</c:v>
                </c:pt>
                <c:pt idx="454">
                  <c:v>-98.532150794788123</c:v>
                </c:pt>
                <c:pt idx="455">
                  <c:v>-99.462964420518333</c:v>
                </c:pt>
                <c:pt idx="456">
                  <c:v>-100.39302846493692</c:v>
                </c:pt>
                <c:pt idx="457">
                  <c:v>-101.32235680940184</c:v>
                </c:pt>
                <c:pt idx="458">
                  <c:v>-102.25095299058839</c:v>
                </c:pt>
                <c:pt idx="459">
                  <c:v>-103.17880977406554</c:v>
                </c:pt>
                <c:pt idx="460">
                  <c:v>-104.10590877391247</c:v>
                </c:pt>
                <c:pt idx="461">
                  <c:v>-105.03222012131005</c:v>
                </c:pt>
                <c:pt idx="462">
                  <c:v>-105.9577021849134</c:v>
                </c:pt>
                <c:pt idx="463">
                  <c:v>-106.88230134564432</c:v>
                </c:pt>
                <c:pt idx="464">
                  <c:v>-107.80595182833952</c:v>
                </c:pt>
                <c:pt idx="465">
                  <c:v>-108.7285755924502</c:v>
                </c:pt>
                <c:pt idx="466">
                  <c:v>-109.65008228371256</c:v>
                </c:pt>
                <c:pt idx="467">
                  <c:v>-110.57036924838449</c:v>
                </c:pt>
                <c:pt idx="468">
                  <c:v>-111.48932161129254</c:v>
                </c:pt>
                <c:pt idx="469">
                  <c:v>-112.40681241853675</c:v>
                </c:pt>
                <c:pt idx="470">
                  <c:v>-113.32270284527711</c:v>
                </c:pt>
                <c:pt idx="471">
                  <c:v>-114.23684246856504</c:v>
                </c:pt>
                <c:pt idx="472">
                  <c:v>-115.14906960469946</c:v>
                </c:pt>
                <c:pt idx="473">
                  <c:v>-116.05921171008694</c:v>
                </c:pt>
                <c:pt idx="474">
                  <c:v>-116.96708584406456</c:v>
                </c:pt>
                <c:pt idx="475">
                  <c:v>-117.8724991916128</c:v>
                </c:pt>
                <c:pt idx="476">
                  <c:v>-118.77524964336831</c:v>
                </c:pt>
                <c:pt idx="477">
                  <c:v>-119.67512642981822</c:v>
                </c:pt>
                <c:pt idx="478">
                  <c:v>-120.57191080606096</c:v>
                </c:pt>
                <c:pt idx="479">
                  <c:v>-121.465376783031</c:v>
                </c:pt>
                <c:pt idx="480">
                  <c:v>-122.35529190064851</c:v>
                </c:pt>
                <c:pt idx="481">
                  <c:v>-123.24141803793415</c:v>
                </c:pt>
                <c:pt idx="482">
                  <c:v>-124.12351225478183</c:v>
                </c:pt>
                <c:pt idx="483">
                  <c:v>-125.00132765976052</c:v>
                </c:pt>
                <c:pt idx="484">
                  <c:v>-125.87461429809184</c:v>
                </c:pt>
                <c:pt idx="485">
                  <c:v>-126.74312005374514</c:v>
                </c:pt>
                <c:pt idx="486">
                  <c:v>-127.60659155948771</c:v>
                </c:pt>
                <c:pt idx="487">
                  <c:v>-128.46477510869551</c:v>
                </c:pt>
                <c:pt idx="488">
                  <c:v>-129.31741756273516</c:v>
                </c:pt>
                <c:pt idx="489">
                  <c:v>-130.16426724784802</c:v>
                </c:pt>
                <c:pt idx="490">
                  <c:v>-131.00507483562228</c:v>
                </c:pt>
                <c:pt idx="491">
                  <c:v>-131.83959420138652</c:v>
                </c:pt>
                <c:pt idx="492">
                  <c:v>-132.66758325513797</c:v>
                </c:pt>
                <c:pt idx="493">
                  <c:v>-133.48880473999154</c:v>
                </c:pt>
                <c:pt idx="494">
                  <c:v>-134.30302699352609</c:v>
                </c:pt>
                <c:pt idx="495">
                  <c:v>-135.11002466785766</c:v>
                </c:pt>
                <c:pt idx="496">
                  <c:v>-135.90957940474644</c:v>
                </c:pt>
                <c:pt idx="497">
                  <c:v>-136.70148046256742</c:v>
                </c:pt>
                <c:pt idx="498">
                  <c:v>-137.48552529247951</c:v>
                </c:pt>
                <c:pt idx="499">
                  <c:v>-138.26152006169204</c:v>
                </c:pt>
                <c:pt idx="500">
                  <c:v>-139.02928012224857</c:v>
                </c:pt>
                <c:pt idx="501">
                  <c:v>-139.7886304242983</c:v>
                </c:pt>
                <c:pt idx="502">
                  <c:v>-140.53940587333355</c:v>
                </c:pt>
                <c:pt idx="503">
                  <c:v>-141.28145163138134</c:v>
                </c:pt>
                <c:pt idx="504">
                  <c:v>-142.01462336261625</c:v>
                </c:pt>
                <c:pt idx="505">
                  <c:v>-142.73878742429972</c:v>
                </c:pt>
                <c:pt idx="506">
                  <c:v>-143.4538210043591</c:v>
                </c:pt>
                <c:pt idx="507">
                  <c:v>-144.1596122073008</c:v>
                </c:pt>
                <c:pt idx="508">
                  <c:v>-144.85606009047623</c:v>
                </c:pt>
                <c:pt idx="509">
                  <c:v>-145.54307465299533</c:v>
                </c:pt>
                <c:pt idx="510">
                  <c:v>-146.22057677984742</c:v>
                </c:pt>
                <c:pt idx="511">
                  <c:v>-146.88849814396704</c:v>
                </c:pt>
                <c:pt idx="512">
                  <c:v>-147.54678106915475</c:v>
                </c:pt>
                <c:pt idx="513">
                  <c:v>-148.19537835686987</c:v>
                </c:pt>
                <c:pt idx="514">
                  <c:v>-148.83425307998638</c:v>
                </c:pt>
                <c:pt idx="515">
                  <c:v>-149.46337834665403</c:v>
                </c:pt>
                <c:pt idx="516">
                  <c:v>-150.08273703739448</c:v>
                </c:pt>
                <c:pt idx="517">
                  <c:v>-150.69232151855005</c:v>
                </c:pt>
                <c:pt idx="518">
                  <c:v>-151.29213333513434</c:v>
                </c:pt>
                <c:pt idx="519">
                  <c:v>-151.88218288606961</c:v>
                </c:pt>
                <c:pt idx="520">
                  <c:v>-152.46248908467797</c:v>
                </c:pt>
                <c:pt idx="521">
                  <c:v>-153.03307900718829</c:v>
                </c:pt>
                <c:pt idx="522">
                  <c:v>-153.59398753187315</c:v>
                </c:pt>
                <c:pt idx="523">
                  <c:v>-154.14525697129807</c:v>
                </c:pt>
                <c:pt idx="524">
                  <c:v>-154.68693669999877</c:v>
                </c:pt>
                <c:pt idx="525">
                  <c:v>-155.21908277974489</c:v>
                </c:pt>
                <c:pt idx="526">
                  <c:v>-155.74175758438261</c:v>
                </c:pt>
                <c:pt idx="527">
                  <c:v>-156.25502942608733</c:v>
                </c:pt>
                <c:pt idx="528">
                  <c:v>-156.75897218467952</c:v>
                </c:pt>
                <c:pt idx="529">
                  <c:v>-157.25366494150828</c:v>
                </c:pt>
                <c:pt idx="530">
                  <c:v>-157.73919161923013</c:v>
                </c:pt>
                <c:pt idx="531">
                  <c:v>-158.21564062867239</c:v>
                </c:pt>
                <c:pt idx="532">
                  <c:v>-158.68310452380658</c:v>
                </c:pt>
                <c:pt idx="533">
                  <c:v>-159.1416796657266</c:v>
                </c:pt>
                <c:pt idx="534">
                  <c:v>-159.59146589638286</c:v>
                </c:pt>
                <c:pt idx="535">
                  <c:v>-160.03256622270564</c:v>
                </c:pt>
                <c:pt idx="536">
                  <c:v>-160.46508651162168</c:v>
                </c:pt>
                <c:pt idx="537">
                  <c:v>-160.88913519637401</c:v>
                </c:pt>
                <c:pt idx="538">
                  <c:v>-161.30482299443676</c:v>
                </c:pt>
                <c:pt idx="539">
                  <c:v>-161.71226263723571</c:v>
                </c:pt>
                <c:pt idx="540">
                  <c:v>-162.11156861179936</c:v>
                </c:pt>
                <c:pt idx="541">
                  <c:v>-162.50285691438572</c:v>
                </c:pt>
              </c:numCache>
            </c:numRef>
          </c:yVal>
          <c:smooth val="1"/>
          <c:extLst>
            <c:ext xmlns:c16="http://schemas.microsoft.com/office/drawing/2014/chart" uri="{C3380CC4-5D6E-409C-BE32-E72D297353CC}">
              <c16:uniqueId val="{0000000B-1798-4659-8C8F-5766C9E652D3}"/>
            </c:ext>
          </c:extLst>
        </c:ser>
        <c:dLbls>
          <c:showLegendKey val="0"/>
          <c:showVal val="0"/>
          <c:showCatName val="0"/>
          <c:showSerName val="0"/>
          <c:showPercent val="0"/>
          <c:showBubbleSize val="0"/>
        </c:dLbls>
        <c:axId val="589267712"/>
        <c:axId val="589261440"/>
      </c:scatterChart>
      <c:valAx>
        <c:axId val="589245056"/>
        <c:scaling>
          <c:logBase val="10"/>
          <c:orientation val="minMax"/>
          <c:max val="2000000"/>
          <c:min val="10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589259520"/>
        <c:crosses val="autoZero"/>
        <c:crossBetween val="midCat"/>
      </c:valAx>
      <c:valAx>
        <c:axId val="589259520"/>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589245056"/>
        <c:crosses val="autoZero"/>
        <c:crossBetween val="midCat"/>
        <c:majorUnit val="20"/>
        <c:minorUnit val="10"/>
      </c:valAx>
      <c:valAx>
        <c:axId val="589261440"/>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589267712"/>
        <c:crosses val="max"/>
        <c:crossBetween val="midCat"/>
        <c:majorUnit val="90"/>
        <c:minorUnit val="45"/>
      </c:valAx>
      <c:valAx>
        <c:axId val="589267712"/>
        <c:scaling>
          <c:logBase val="10"/>
          <c:orientation val="minMax"/>
        </c:scaling>
        <c:delete val="1"/>
        <c:axPos val="b"/>
        <c:numFmt formatCode="0.00" sourceLinked="1"/>
        <c:majorTickMark val="out"/>
        <c:minorTickMark val="none"/>
        <c:tickLblPos val="nextTo"/>
        <c:crossAx val="589261440"/>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egendEntry>
        <c:idx val="5"/>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1" i="0" baseline="0">
                <a:effectLst/>
              </a:rPr>
              <a:t>Isolated Loop Response</a:t>
            </a:r>
            <a:endParaRPr lang="en-US" sz="1600">
              <a:effectLst/>
            </a:endParaRPr>
          </a:p>
        </c:rich>
      </c:tx>
      <c:layout>
        <c:manualLayout>
          <c:xMode val="edge"/>
          <c:yMode val="edge"/>
          <c:x val="9.4354157174953393E-2"/>
          <c:y val="3.9916010498687662E-3"/>
        </c:manualLayout>
      </c:layout>
      <c:overlay val="0"/>
    </c:title>
    <c:autoTitleDeleted val="0"/>
    <c:plotArea>
      <c:layout>
        <c:manualLayout>
          <c:layoutTarget val="inner"/>
          <c:xMode val="edge"/>
          <c:yMode val="edge"/>
          <c:x val="8.7413438847232044E-2"/>
          <c:y val="8.915804101931861E-2"/>
          <c:w val="0.80965876742891785"/>
          <c:h val="0.76159168715027026"/>
        </c:manualLayout>
      </c:layout>
      <c:scatterChart>
        <c:scatterStyle val="smoothMarker"/>
        <c:varyColors val="0"/>
        <c:ser>
          <c:idx val="0"/>
          <c:order val="0"/>
          <c:tx>
            <c:v>Gain (dB)</c:v>
          </c:tx>
          <c:spPr>
            <a:ln w="28575">
              <a:solidFill>
                <a:srgbClr val="FF0000"/>
              </a:solidFill>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CCM_Loop_Modeling_Isolated!$AW$19:$AW$560</c:f>
              <c:numCache>
                <c:formatCode>0.000</c:formatCode>
                <c:ptCount val="542"/>
                <c:pt idx="0">
                  <c:v>99.305878738631336</c:v>
                </c:pt>
                <c:pt idx="1">
                  <c:v>99.085656445547571</c:v>
                </c:pt>
                <c:pt idx="2">
                  <c:v>98.864583493905585</c:v>
                </c:pt>
                <c:pt idx="3">
                  <c:v>98.642628576570928</c:v>
                </c:pt>
                <c:pt idx="4">
                  <c:v>98.419759614829147</c:v>
                </c:pt>
                <c:pt idx="5">
                  <c:v>98.195943772005435</c:v>
                </c:pt>
                <c:pt idx="6">
                  <c:v>97.971147470463208</c:v>
                </c:pt>
                <c:pt idx="7">
                  <c:v>97.745336412189829</c:v>
                </c:pt>
                <c:pt idx="8">
                  <c:v>97.518475603173016</c:v>
                </c:pt>
                <c:pt idx="9">
                  <c:v>97.290529381766476</c:v>
                </c:pt>
                <c:pt idx="10">
                  <c:v>97.061461451232859</c:v>
                </c:pt>
                <c:pt idx="11">
                  <c:v>96.831234916646196</c:v>
                </c:pt>
                <c:pt idx="12">
                  <c:v>96.599812326315586</c:v>
                </c:pt>
                <c:pt idx="13">
                  <c:v>96.367155717880905</c:v>
                </c:pt>
                <c:pt idx="14">
                  <c:v>96.133226669209137</c:v>
                </c:pt>
                <c:pt idx="15">
                  <c:v>95.897986354195154</c:v>
                </c:pt>
                <c:pt idx="16">
                  <c:v>95.661395603548499</c:v>
                </c:pt>
                <c:pt idx="17">
                  <c:v>95.423414970612384</c:v>
                </c:pt>
                <c:pt idx="18">
                  <c:v>95.18400480223292</c:v>
                </c:pt>
                <c:pt idx="19">
                  <c:v>94.943125314655987</c:v>
                </c:pt>
                <c:pt idx="20">
                  <c:v>94.700736674391507</c:v>
                </c:pt>
                <c:pt idx="21">
                  <c:v>94.45679908394078</c:v>
                </c:pt>
                <c:pt idx="22">
                  <c:v>94.211272872236776</c:v>
                </c:pt>
                <c:pt idx="23">
                  <c:v>93.964118589600758</c:v>
                </c:pt>
                <c:pt idx="24">
                  <c:v>93.715297106965707</c:v>
                </c:pt>
                <c:pt idx="25">
                  <c:v>93.464769719067078</c:v>
                </c:pt>
                <c:pt idx="26">
                  <c:v>93.212498251250651</c:v>
                </c:pt>
                <c:pt idx="27">
                  <c:v>92.958445169489153</c:v>
                </c:pt>
                <c:pt idx="28">
                  <c:v>92.702573693153241</c:v>
                </c:pt>
                <c:pt idx="29">
                  <c:v>92.444847910027121</c:v>
                </c:pt>
                <c:pt idx="30">
                  <c:v>92.185232893012895</c:v>
                </c:pt>
                <c:pt idx="31">
                  <c:v>91.923694817918559</c:v>
                </c:pt>
                <c:pt idx="32">
                  <c:v>91.660201081688598</c:v>
                </c:pt>
                <c:pt idx="33">
                  <c:v>91.394720420390811</c:v>
                </c:pt>
                <c:pt idx="34">
                  <c:v>91.127223026250519</c:v>
                </c:pt>
                <c:pt idx="35">
                  <c:v>90.857680662991754</c:v>
                </c:pt>
                <c:pt idx="36">
                  <c:v>90.586066778729759</c:v>
                </c:pt>
                <c:pt idx="37">
                  <c:v>90.312356615652973</c:v>
                </c:pt>
                <c:pt idx="38">
                  <c:v>90.036527315725948</c:v>
                </c:pt>
                <c:pt idx="39">
                  <c:v>89.758558021658459</c:v>
                </c:pt>
                <c:pt idx="40">
                  <c:v>89.478429972401742</c:v>
                </c:pt>
                <c:pt idx="41">
                  <c:v>89.196126592459052</c:v>
                </c:pt>
                <c:pt idx="42">
                  <c:v>88.91163357433804</c:v>
                </c:pt>
                <c:pt idx="43">
                  <c:v>88.624938953515837</c:v>
                </c:pt>
                <c:pt idx="44">
                  <c:v>88.336033175345378</c:v>
                </c:pt>
                <c:pt idx="45">
                  <c:v>88.044909153393135</c:v>
                </c:pt>
                <c:pt idx="46">
                  <c:v>87.751562318773111</c:v>
                </c:pt>
                <c:pt idx="47">
                  <c:v>87.45599066011637</c:v>
                </c:pt>
                <c:pt idx="48">
                  <c:v>87.158194753902038</c:v>
                </c:pt>
                <c:pt idx="49">
                  <c:v>86.858177784962976</c:v>
                </c:pt>
                <c:pt idx="50">
                  <c:v>86.555945557070316</c:v>
                </c:pt>
                <c:pt idx="51">
                  <c:v>86.251506493594533</c:v>
                </c:pt>
                <c:pt idx="52">
                  <c:v>85.944871628334184</c:v>
                </c:pt>
                <c:pt idx="53">
                  <c:v>85.636054586694641</c:v>
                </c:pt>
                <c:pt idx="54">
                  <c:v>85.325071557490361</c:v>
                </c:pt>
                <c:pt idx="55">
                  <c:v>85.011941255729383</c:v>
                </c:pt>
                <c:pt idx="56">
                  <c:v>84.696684876817031</c:v>
                </c:pt>
                <c:pt idx="57">
                  <c:v>84.379326042693549</c:v>
                </c:pt>
                <c:pt idx="58">
                  <c:v>84.059890740485983</c:v>
                </c:pt>
                <c:pt idx="59">
                  <c:v>83.738407254311113</c:v>
                </c:pt>
                <c:pt idx="60">
                  <c:v>83.414906090918649</c:v>
                </c:pt>
                <c:pt idx="61">
                  <c:v>83.089419899904087</c:v>
                </c:pt>
                <c:pt idx="62">
                  <c:v>82.76198338924948</c:v>
                </c:pt>
                <c:pt idx="63">
                  <c:v>82.432633236972379</c:v>
                </c:pt>
                <c:pt idx="64">
                  <c:v>82.101407999676013</c:v>
                </c:pt>
                <c:pt idx="65">
                  <c:v>81.768348018791812</c:v>
                </c:pt>
                <c:pt idx="66">
                  <c:v>81.433495325301081</c:v>
                </c:pt>
                <c:pt idx="67">
                  <c:v>81.096893543704368</c:v>
                </c:pt>
                <c:pt idx="68">
                  <c:v>80.758587795984852</c:v>
                </c:pt>
                <c:pt idx="69">
                  <c:v>80.418624606277092</c:v>
                </c:pt>
                <c:pt idx="70">
                  <c:v>80.077051806918874</c:v>
                </c:pt>
                <c:pt idx="71">
                  <c:v>79.733918446516412</c:v>
                </c:pt>
                <c:pt idx="72">
                  <c:v>79.389274700605753</c:v>
                </c:pt>
                <c:pt idx="73">
                  <c:v>79.043171785440606</c:v>
                </c:pt>
                <c:pt idx="74">
                  <c:v>78.695661875381703</c:v>
                </c:pt>
                <c:pt idx="75">
                  <c:v>78.346798024301563</c:v>
                </c:pt>
                <c:pt idx="76">
                  <c:v>77.996634091362836</c:v>
                </c:pt>
                <c:pt idx="77">
                  <c:v>77.645224671464504</c:v>
                </c:pt>
                <c:pt idx="78">
                  <c:v>77.292625030589775</c:v>
                </c:pt>
                <c:pt idx="79">
                  <c:v>76.938891046230836</c:v>
                </c:pt>
                <c:pt idx="80">
                  <c:v>76.584079153002079</c:v>
                </c:pt>
                <c:pt idx="81">
                  <c:v>76.228246293499197</c:v>
                </c:pt>
                <c:pt idx="82">
                  <c:v>75.871449874400611</c:v>
                </c:pt>
                <c:pt idx="83">
                  <c:v>75.513747727755486</c:v>
                </c:pt>
                <c:pt idx="84">
                  <c:v>75.155198077347251</c:v>
                </c:pt>
                <c:pt idx="85">
                  <c:v>74.79585950997452</c:v>
                </c:pt>
                <c:pt idx="86">
                  <c:v>74.435790951437738</c:v>
                </c:pt>
                <c:pt idx="87">
                  <c:v>74.075051646980597</c:v>
                </c:pt>
                <c:pt idx="88">
                  <c:v>73.713701145885864</c:v>
                </c:pt>
                <c:pt idx="89">
                  <c:v>73.351799289890351</c:v>
                </c:pt>
                <c:pt idx="90">
                  <c:v>72.989406205042442</c:v>
                </c:pt>
                <c:pt idx="91">
                  <c:v>72.626582296592005</c:v>
                </c:pt>
                <c:pt idx="92">
                  <c:v>72.263388246470598</c:v>
                </c:pt>
                <c:pt idx="93">
                  <c:v>71.899885012889257</c:v>
                </c:pt>
                <c:pt idx="94">
                  <c:v>71.536133831556114</c:v>
                </c:pt>
                <c:pt idx="95">
                  <c:v>71.172196217992123</c:v>
                </c:pt>
                <c:pt idx="96">
                  <c:v>70.808133970402821</c:v>
                </c:pt>
                <c:pt idx="97">
                  <c:v>70.444009172548334</c:v>
                </c:pt>
                <c:pt idx="98">
                  <c:v>70.079884196038634</c:v>
                </c:pt>
                <c:pt idx="99">
                  <c:v>69.715821701475093</c:v>
                </c:pt>
                <c:pt idx="100">
                  <c:v>69.351884637851498</c:v>
                </c:pt>
                <c:pt idx="101">
                  <c:v>68.988136239628986</c:v>
                </c:pt>
                <c:pt idx="102">
                  <c:v>68.624640020902916</c:v>
                </c:pt>
                <c:pt idx="103">
                  <c:v>68.26145976609024</c:v>
                </c:pt>
                <c:pt idx="104">
                  <c:v>67.898659516580565</c:v>
                </c:pt>
                <c:pt idx="105">
                  <c:v>67.536303552814104</c:v>
                </c:pt>
                <c:pt idx="106">
                  <c:v>67.174456371280527</c:v>
                </c:pt>
                <c:pt idx="107">
                  <c:v>66.813182655961498</c:v>
                </c:pt>
                <c:pt idx="108">
                  <c:v>66.452547243784366</c:v>
                </c:pt>
                <c:pt idx="109">
                  <c:v>66.092615083698561</c:v>
                </c:pt>
                <c:pt idx="110">
                  <c:v>65.733451189042114</c:v>
                </c:pt>
                <c:pt idx="111">
                  <c:v>65.375120582924282</c:v>
                </c:pt>
                <c:pt idx="112">
                  <c:v>65.017688236418934</c:v>
                </c:pt>
                <c:pt idx="113">
                  <c:v>64.661218999434581</c:v>
                </c:pt>
                <c:pt idx="114">
                  <c:v>64.305777524207102</c:v>
                </c:pt>
                <c:pt idx="115">
                  <c:v>63.951428181443617</c:v>
                </c:pt>
                <c:pt idx="116">
                  <c:v>63.598234969234106</c:v>
                </c:pt>
                <c:pt idx="117">
                  <c:v>63.246261414937877</c:v>
                </c:pt>
                <c:pt idx="118">
                  <c:v>62.895570470346023</c:v>
                </c:pt>
                <c:pt idx="119">
                  <c:v>62.546224400514781</c:v>
                </c:pt>
                <c:pt idx="120">
                  <c:v>62.198284666757033</c:v>
                </c:pt>
                <c:pt idx="121">
                  <c:v>61.851811804374925</c:v>
                </c:pt>
                <c:pt idx="122">
                  <c:v>61.506865295800488</c:v>
                </c:pt>
                <c:pt idx="123">
                  <c:v>61.163503439901213</c:v>
                </c:pt>
                <c:pt idx="124">
                  <c:v>60.821783218281453</c:v>
                </c:pt>
                <c:pt idx="125">
                  <c:v>60.481760159482775</c:v>
                </c:pt>
                <c:pt idx="126">
                  <c:v>60.143488202048204</c:v>
                </c:pt>
                <c:pt idx="127">
                  <c:v>59.807019557469388</c:v>
                </c:pt>
                <c:pt idx="128">
                  <c:v>59.472404574069266</c:v>
                </c:pt>
                <c:pt idx="129">
                  <c:v>59.139691602907561</c:v>
                </c:pt>
                <c:pt idx="130">
                  <c:v>58.808926866809358</c:v>
                </c:pt>
                <c:pt idx="131">
                  <c:v>58.480154333613761</c:v>
                </c:pt>
                <c:pt idx="132">
                  <c:v>58.153415594733033</c:v>
                </c:pt>
                <c:pt idx="133">
                  <c:v>57.828749750078849</c:v>
                </c:pt>
                <c:pt idx="134">
                  <c:v>57.506193300377426</c:v>
                </c:pt>
                <c:pt idx="135">
                  <c:v>57.185780047833859</c:v>
                </c:pt>
                <c:pt idx="136">
                  <c:v>56.867541006041947</c:v>
                </c:pt>
                <c:pt idx="137">
                  <c:v>56.551504319956962</c:v>
                </c:pt>
                <c:pt idx="138">
                  <c:v>56.237695196653739</c:v>
                </c:pt>
                <c:pt idx="139">
                  <c:v>55.926135847495708</c:v>
                </c:pt>
                <c:pt idx="140">
                  <c:v>55.616845442232297</c:v>
                </c:pt>
                <c:pt idx="141">
                  <c:v>55.309840075424177</c:v>
                </c:pt>
                <c:pt idx="142">
                  <c:v>55.005132745482456</c:v>
                </c:pt>
                <c:pt idx="143">
                  <c:v>54.702733346480599</c:v>
                </c:pt>
                <c:pt idx="144">
                  <c:v>54.402648672778817</c:v>
                </c:pt>
                <c:pt idx="145">
                  <c:v>54.104882436378581</c:v>
                </c:pt>
                <c:pt idx="146">
                  <c:v>53.809435296804239</c:v>
                </c:pt>
                <c:pt idx="147">
                  <c:v>53.516304903199618</c:v>
                </c:pt>
                <c:pt idx="148">
                  <c:v>53.225485948211841</c:v>
                </c:pt>
                <c:pt idx="149">
                  <c:v>52.936970233142837</c:v>
                </c:pt>
                <c:pt idx="150">
                  <c:v>52.650746743751462</c:v>
                </c:pt>
                <c:pt idx="151">
                  <c:v>52.36680173600913</c:v>
                </c:pt>
                <c:pt idx="152">
                  <c:v>52.085118831044213</c:v>
                </c:pt>
                <c:pt idx="153">
                  <c:v>51.80567911844512</c:v>
                </c:pt>
                <c:pt idx="154">
                  <c:v>51.528461267049337</c:v>
                </c:pt>
                <c:pt idx="155">
                  <c:v>51.253441642310648</c:v>
                </c:pt>
                <c:pt idx="156">
                  <c:v>50.980594429305768</c:v>
                </c:pt>
                <c:pt idx="157">
                  <c:v>50.70989176043949</c:v>
                </c:pt>
                <c:pt idx="158">
                  <c:v>50.441303846898194</c:v>
                </c:pt>
                <c:pt idx="159">
                  <c:v>50.17479911291835</c:v>
                </c:pt>
                <c:pt idx="160">
                  <c:v>49.910344331948238</c:v>
                </c:pt>
                <c:pt idx="161">
                  <c:v>49.647904763818502</c:v>
                </c:pt>
                <c:pt idx="162">
                  <c:v>49.38744429206649</c:v>
                </c:pt>
                <c:pt idx="163">
                  <c:v>49.128925560607811</c:v>
                </c:pt>
                <c:pt idx="164">
                  <c:v>48.872310108995059</c:v>
                </c:pt>
                <c:pt idx="165">
                  <c:v>48.617558505560609</c:v>
                </c:pt>
                <c:pt idx="166">
                  <c:v>48.364630477795309</c:v>
                </c:pt>
                <c:pt idx="167">
                  <c:v>48.113485039380052</c:v>
                </c:pt>
                <c:pt idx="168">
                  <c:v>47.864080613345905</c:v>
                </c:pt>
                <c:pt idx="169">
                  <c:v>47.616375150903345</c:v>
                </c:pt>
                <c:pt idx="170">
                  <c:v>47.370326245545471</c:v>
                </c:pt>
                <c:pt idx="171">
                  <c:v>47.125891242090383</c:v>
                </c:pt>
                <c:pt idx="172">
                  <c:v>46.88302734038907</c:v>
                </c:pt>
                <c:pt idx="173">
                  <c:v>46.641691693484574</c:v>
                </c:pt>
                <c:pt idx="174">
                  <c:v>46.401841500063384</c:v>
                </c:pt>
                <c:pt idx="175">
                  <c:v>46.163434091090451</c:v>
                </c:pt>
                <c:pt idx="176">
                  <c:v>45.926427010571118</c:v>
                </c:pt>
                <c:pt idx="177">
                  <c:v>45.690778090428559</c:v>
                </c:pt>
                <c:pt idx="178">
                  <c:v>45.456445519520358</c:v>
                </c:pt>
                <c:pt idx="179">
                  <c:v>45.223387906865675</c:v>
                </c:pt>
                <c:pt idx="180">
                  <c:v>44.991564339176605</c:v>
                </c:pt>
                <c:pt idx="181">
                  <c:v>44.760934432824769</c:v>
                </c:pt>
                <c:pt idx="182">
                  <c:v>44.531458380395144</c:v>
                </c:pt>
                <c:pt idx="183">
                  <c:v>44.303096992000171</c:v>
                </c:pt>
                <c:pt idx="184">
                  <c:v>44.075811731548704</c:v>
                </c:pt>
                <c:pt idx="185">
                  <c:v>43.849564748175553</c:v>
                </c:pt>
                <c:pt idx="186">
                  <c:v>43.624318903047822</c:v>
                </c:pt>
                <c:pt idx="187">
                  <c:v>43.400037791777002</c:v>
                </c:pt>
                <c:pt idx="188">
                  <c:v>43.176685762666061</c:v>
                </c:pt>
                <c:pt idx="189">
                  <c:v>42.954227931026942</c:v>
                </c:pt>
                <c:pt idx="190">
                  <c:v>42.732630189804397</c:v>
                </c:pt>
                <c:pt idx="191">
                  <c:v>42.511859216739047</c:v>
                </c:pt>
                <c:pt idx="192">
                  <c:v>42.291882478302568</c:v>
                </c:pt>
                <c:pt idx="193">
                  <c:v>42.072668230630576</c:v>
                </c:pt>
                <c:pt idx="194">
                  <c:v>41.854185517675688</c:v>
                </c:pt>
                <c:pt idx="195">
                  <c:v>41.636404166793923</c:v>
                </c:pt>
                <c:pt idx="196">
                  <c:v>41.419294781972205</c:v>
                </c:pt>
                <c:pt idx="197">
                  <c:v>41.202828734895043</c:v>
                </c:pt>
                <c:pt idx="198">
                  <c:v>40.986978154039342</c:v>
                </c:pt>
                <c:pt idx="199">
                  <c:v>40.771715911978191</c:v>
                </c:pt>
                <c:pt idx="200">
                  <c:v>40.557015611062937</c:v>
                </c:pt>
                <c:pt idx="201">
                  <c:v>40.342851567645411</c:v>
                </c:pt>
                <c:pt idx="202">
                  <c:v>40.129198794990081</c:v>
                </c:pt>
                <c:pt idx="203">
                  <c:v>39.916032985016905</c:v>
                </c:pt>
                <c:pt idx="204">
                  <c:v>39.703330489006639</c:v>
                </c:pt>
                <c:pt idx="205">
                  <c:v>39.491068297389852</c:v>
                </c:pt>
                <c:pt idx="206">
                  <c:v>39.279224018731554</c:v>
                </c:pt>
                <c:pt idx="207">
                  <c:v>39.067775858015501</c:v>
                </c:pt>
                <c:pt idx="208">
                  <c:v>38.856702594321348</c:v>
                </c:pt>
                <c:pt idx="209">
                  <c:v>38.645983557982014</c:v>
                </c:pt>
                <c:pt idx="210">
                  <c:v>38.435598607298587</c:v>
                </c:pt>
                <c:pt idx="211">
                  <c:v>38.225528104883196</c:v>
                </c:pt>
                <c:pt idx="212">
                  <c:v>38.015752893693254</c:v>
                </c:pt>
                <c:pt idx="213">
                  <c:v>37.806254272813518</c:v>
                </c:pt>
                <c:pt idx="214">
                  <c:v>37.597013973035416</c:v>
                </c:pt>
                <c:pt idx="215">
                  <c:v>37.388014132278464</c:v>
                </c:pt>
                <c:pt idx="216">
                  <c:v>37.179237270890596</c:v>
                </c:pt>
                <c:pt idx="217">
                  <c:v>36.970666266862537</c:v>
                </c:pt>
                <c:pt idx="218">
                  <c:v>36.762284330982816</c:v>
                </c:pt>
                <c:pt idx="219">
                  <c:v>36.554074981957811</c:v>
                </c:pt>
                <c:pt idx="220">
                  <c:v>36.346022021517058</c:v>
                </c:pt>
                <c:pt idx="221">
                  <c:v>36.138109509519545</c:v>
                </c:pt>
                <c:pt idx="222">
                  <c:v>35.930321739073825</c:v>
                </c:pt>
                <c:pt idx="223">
                  <c:v>35.722643211681422</c:v>
                </c:pt>
                <c:pt idx="224">
                  <c:v>35.515058612412339</c:v>
                </c:pt>
                <c:pt idx="225">
                  <c:v>35.307552785114424</c:v>
                </c:pt>
                <c:pt idx="226">
                  <c:v>35.100110707662722</c:v>
                </c:pt>
                <c:pt idx="227">
                  <c:v>34.892717467248545</c:v>
                </c:pt>
                <c:pt idx="228">
                  <c:v>34.685358235706971</c:v>
                </c:pt>
                <c:pt idx="229">
                  <c:v>34.478018244883529</c:v>
                </c:pt>
                <c:pt idx="230">
                  <c:v>34.27068276203731</c:v>
                </c:pt>
                <c:pt idx="231">
                  <c:v>34.063337065276428</c:v>
                </c:pt>
                <c:pt idx="232">
                  <c:v>33.85596641902589</c:v>
                </c:pt>
                <c:pt idx="233">
                  <c:v>33.648556049522696</c:v>
                </c:pt>
                <c:pt idx="234">
                  <c:v>33.441091120337084</c:v>
                </c:pt>
                <c:pt idx="235">
                  <c:v>33.233556707918183</c:v>
                </c:pt>
                <c:pt idx="236">
                  <c:v>33.025937777162596</c:v>
                </c:pt>
                <c:pt idx="237">
                  <c:v>32.818219157007768</c:v>
                </c:pt>
                <c:pt idx="238">
                  <c:v>32.610385516050798</c:v>
                </c:pt>
                <c:pt idx="239">
                  <c:v>32.402421338197996</c:v>
                </c:pt>
                <c:pt idx="240">
                  <c:v>32.194310898349201</c:v>
                </c:pt>
                <c:pt idx="241">
                  <c:v>31.986038238127943</c:v>
                </c:pt>
                <c:pt idx="242">
                  <c:v>31.777587141666096</c:v>
                </c:pt>
                <c:pt idx="243">
                  <c:v>31.568941111459363</c:v>
                </c:pt>
                <c:pt idx="244">
                  <c:v>31.36008334431002</c:v>
                </c:pt>
                <c:pt idx="245">
                  <c:v>31.150996707379576</c:v>
                </c:pt>
                <c:pt idx="246">
                  <c:v>30.941663714374993</c:v>
                </c:pt>
                <c:pt idx="247">
                  <c:v>30.732066501902295</c:v>
                </c:pt>
                <c:pt idx="248">
                  <c:v>30.52218680601742</c:v>
                </c:pt>
                <c:pt idx="249">
                  <c:v>30.312005939019549</c:v>
                </c:pt>
                <c:pt idx="250">
                  <c:v>30.101504766528457</c:v>
                </c:pt>
                <c:pt idx="251">
                  <c:v>29.890663684900435</c:v>
                </c:pt>
                <c:pt idx="252">
                  <c:v>29.679462599039642</c:v>
                </c:pt>
                <c:pt idx="253">
                  <c:v>29.467880900668106</c:v>
                </c:pt>
                <c:pt idx="254">
                  <c:v>29.255897447128355</c:v>
                </c:pt>
                <c:pt idx="255">
                  <c:v>29.043490540795617</c:v>
                </c:pt>
                <c:pt idx="256">
                  <c:v>28.830637909187836</c:v>
                </c:pt>
                <c:pt idx="257">
                  <c:v>28.617316685865891</c:v>
                </c:pt>
                <c:pt idx="258">
                  <c:v>28.403503392227627</c:v>
                </c:pt>
                <c:pt idx="259">
                  <c:v>28.189173920308441</c:v>
                </c:pt>
                <c:pt idx="260">
                  <c:v>27.97430351670458</c:v>
                </c:pt>
                <c:pt idx="261">
                  <c:v>27.758866767750511</c:v>
                </c:pt>
                <c:pt idx="262">
                  <c:v>27.542837586086026</c:v>
                </c:pt>
                <c:pt idx="263">
                  <c:v>27.32618919875825</c:v>
                </c:pt>
                <c:pt idx="264">
                  <c:v>27.108894137015554</c:v>
                </c:pt>
                <c:pt idx="265">
                  <c:v>26.89092422795289</c:v>
                </c:pt>
                <c:pt idx="266">
                  <c:v>26.672250588180987</c:v>
                </c:pt>
                <c:pt idx="267">
                  <c:v>26.45284361969879</c:v>
                </c:pt>
                <c:pt idx="268">
                  <c:v>26.232673008152343</c:v>
                </c:pt>
                <c:pt idx="269">
                  <c:v>26.011707723673418</c:v>
                </c:pt>
                <c:pt idx="270">
                  <c:v>25.789916024495096</c:v>
                </c:pt>
                <c:pt idx="271">
                  <c:v>25.56726546354415</c:v>
                </c:pt>
                <c:pt idx="272">
                  <c:v>25.343722898217131</c:v>
                </c:pt>
                <c:pt idx="273">
                  <c:v>25.119254503542905</c:v>
                </c:pt>
                <c:pt idx="274">
                  <c:v>24.893825788941086</c:v>
                </c:pt>
                <c:pt idx="275">
                  <c:v>24.667401618778172</c:v>
                </c:pt>
                <c:pt idx="276">
                  <c:v>24.439946236919855</c:v>
                </c:pt>
                <c:pt idx="277">
                  <c:v>24.211423295478205</c:v>
                </c:pt>
                <c:pt idx="278">
                  <c:v>23.981795887931213</c:v>
                </c:pt>
                <c:pt idx="279">
                  <c:v>23.751026586794197</c:v>
                </c:pt>
                <c:pt idx="280">
                  <c:v>23.519077485997514</c:v>
                </c:pt>
                <c:pt idx="281">
                  <c:v>23.285910248112632</c:v>
                </c:pt>
                <c:pt idx="282">
                  <c:v>23.051486156547995</c:v>
                </c:pt>
                <c:pt idx="283">
                  <c:v>22.815766172808075</c:v>
                </c:pt>
                <c:pt idx="284">
                  <c:v>22.578710998887942</c:v>
                </c:pt>
                <c:pt idx="285">
                  <c:v>22.340281144836528</c:v>
                </c:pt>
                <c:pt idx="286">
                  <c:v>22.10043700149609</c:v>
                </c:pt>
                <c:pt idx="287">
                  <c:v>21.859138918380904</c:v>
                </c:pt>
                <c:pt idx="288">
                  <c:v>21.616347286620968</c:v>
                </c:pt>
                <c:pt idx="289">
                  <c:v>21.372022626851933</c:v>
                </c:pt>
                <c:pt idx="290">
                  <c:v>21.126125681886322</c:v>
                </c:pt>
                <c:pt idx="291">
                  <c:v>20.878617513950516</c:v>
                </c:pt>
                <c:pt idx="292">
                  <c:v>20.629459606225524</c:v>
                </c:pt>
                <c:pt idx="293">
                  <c:v>20.378613968372736</c:v>
                </c:pt>
                <c:pt idx="294">
                  <c:v>20.126043245677248</c:v>
                </c:pt>
                <c:pt idx="295">
                  <c:v>19.871710831387691</c:v>
                </c:pt>
                <c:pt idx="296">
                  <c:v>19.615580981778109</c:v>
                </c:pt>
                <c:pt idx="297">
                  <c:v>19.357618933409729</c:v>
                </c:pt>
                <c:pt idx="298">
                  <c:v>19.097791022021863</c:v>
                </c:pt>
                <c:pt idx="299">
                  <c:v>18.836064802435175</c:v>
                </c:pt>
                <c:pt idx="300">
                  <c:v>18.572409168813206</c:v>
                </c:pt>
                <c:pt idx="301">
                  <c:v>18.306794474590539</c:v>
                </c:pt>
                <c:pt idx="302">
                  <c:v>18.03919265134741</c:v>
                </c:pt>
                <c:pt idx="303">
                  <c:v>17.769577325890523</c:v>
                </c:pt>
                <c:pt idx="304">
                  <c:v>17.497923934780285</c:v>
                </c:pt>
                <c:pt idx="305">
                  <c:v>17.224209835544219</c:v>
                </c:pt>
                <c:pt idx="306">
                  <c:v>16.948414413814024</c:v>
                </c:pt>
                <c:pt idx="307">
                  <c:v>16.670519185636746</c:v>
                </c:pt>
                <c:pt idx="308">
                  <c:v>16.390507894232488</c:v>
                </c:pt>
                <c:pt idx="309">
                  <c:v>16.108366600500858</c:v>
                </c:pt>
                <c:pt idx="310">
                  <c:v>15.824083766616926</c:v>
                </c:pt>
                <c:pt idx="311">
                  <c:v>15.537650332109983</c:v>
                </c:pt>
                <c:pt idx="312">
                  <c:v>15.24905978187288</c:v>
                </c:pt>
                <c:pt idx="313">
                  <c:v>14.958308205616781</c:v>
                </c:pt>
                <c:pt idx="314">
                  <c:v>14.665394348360659</c:v>
                </c:pt>
                <c:pt idx="315">
                  <c:v>14.370319651622463</c:v>
                </c:pt>
                <c:pt idx="316">
                  <c:v>14.073088285062843</c:v>
                </c:pt>
                <c:pt idx="317">
                  <c:v>13.773707168422362</c:v>
                </c:pt>
                <c:pt idx="318">
                  <c:v>13.472185983682618</c:v>
                </c:pt>
                <c:pt idx="319">
                  <c:v>13.168537177472981</c:v>
                </c:pt>
                <c:pt idx="320">
                  <c:v>12.862775953836072</c:v>
                </c:pt>
                <c:pt idx="321">
                  <c:v>12.554920257555235</c:v>
                </c:pt>
                <c:pt idx="322">
                  <c:v>12.244990748331237</c:v>
                </c:pt>
                <c:pt idx="323">
                  <c:v>11.933010766179555</c:v>
                </c:pt>
                <c:pt idx="324">
                  <c:v>11.619006288491335</c:v>
                </c:pt>
                <c:pt idx="325">
                  <c:v>11.303005879272913</c:v>
                </c:pt>
                <c:pt idx="326">
                  <c:v>10.985040631137903</c:v>
                </c:pt>
                <c:pt idx="327">
                  <c:v>10.665144100676153</c:v>
                </c:pt>
                <c:pt idx="328">
                  <c:v>10.343352237867894</c:v>
                </c:pt>
                <c:pt idx="329">
                  <c:v>10.019703310241493</c:v>
                </c:pt>
                <c:pt idx="330">
                  <c:v>9.6942378224997086</c:v>
                </c:pt>
                <c:pt idx="331">
                  <c:v>9.3669984323436566</c:v>
                </c:pt>
                <c:pt idx="332">
                  <c:v>9.0380298632352059</c:v>
                </c:pt>
                <c:pt idx="333">
                  <c:v>8.7073788148199291</c:v>
                </c:pt>
                <c:pt idx="334">
                  <c:v>8.3750938717257188</c:v>
                </c:pt>
                <c:pt idx="335">
                  <c:v>8.0412254114171233</c:v>
                </c:pt>
                <c:pt idx="336">
                  <c:v>7.7058255117600609</c:v>
                </c:pt>
                <c:pt idx="337">
                  <c:v>7.3689478588989541</c:v>
                </c:pt>
                <c:pt idx="338">
                  <c:v>7.0306476560121016</c:v>
                </c:pt>
                <c:pt idx="339">
                  <c:v>6.690981533450655</c:v>
                </c:pt>
                <c:pt idx="340">
                  <c:v>6.3500074607082517</c:v>
                </c:pt>
                <c:pt idx="341">
                  <c:v>6.0077846606109642</c:v>
                </c:pt>
                <c:pt idx="342">
                  <c:v>5.6643735260483723</c:v>
                </c:pt>
                <c:pt idx="343">
                  <c:v>5.3198355395043961</c:v>
                </c:pt>
                <c:pt idx="344">
                  <c:v>4.974233195575831</c:v>
                </c:pt>
                <c:pt idx="345">
                  <c:v>4.6276299266038317</c:v>
                </c:pt>
                <c:pt idx="346">
                  <c:v>4.2800900314731756</c:v>
                </c:pt>
                <c:pt idx="347">
                  <c:v>3.9316786075749839</c:v>
                </c:pt>
                <c:pt idx="348">
                  <c:v>3.5824614858611352</c:v>
                </c:pt>
                <c:pt idx="349">
                  <c:v>3.2325051688652562</c:v>
                </c:pt>
                <c:pt idx="350">
                  <c:v>2.8818767715043192</c:v>
                </c:pt>
                <c:pt idx="351">
                  <c:v>2.5306439644304053</c:v>
                </c:pt>
                <c:pt idx="352">
                  <c:v>2.178874919647166</c:v>
                </c:pt>
                <c:pt idx="353">
                  <c:v>1.8266382580724065</c:v>
                </c:pt>
                <c:pt idx="354">
                  <c:v>1.4740029986836276</c:v>
                </c:pt>
                <c:pt idx="355">
                  <c:v>1.1210385088635264</c:v>
                </c:pt>
                <c:pt idx="356">
                  <c:v>0.76781445552265182</c:v>
                </c:pt>
                <c:pt idx="357">
                  <c:v>0.41440075657264314</c:v>
                </c:pt>
                <c:pt idx="358">
                  <c:v>6.086753230075833E-2</c:v>
                </c:pt>
                <c:pt idx="359">
                  <c:v>-0.29271494380490354</c:v>
                </c:pt>
                <c:pt idx="360">
                  <c:v>-0.64627629523369212</c:v>
                </c:pt>
                <c:pt idx="361">
                  <c:v>-0.99974609407664983</c:v>
                </c:pt>
                <c:pt idx="362">
                  <c:v>-1.3530539145352702</c:v>
                </c:pt>
                <c:pt idx="363">
                  <c:v>-1.7061293887232278</c:v>
                </c:pt>
                <c:pt idx="364">
                  <c:v>-2.0589022651558979</c:v>
                </c:pt>
                <c:pt idx="365">
                  <c:v>-2.4113024702839234</c:v>
                </c:pt>
                <c:pt idx="366">
                  <c:v>-2.7632601733957833</c:v>
                </c:pt>
                <c:pt idx="367">
                  <c:v>-3.114705855168904</c:v>
                </c:pt>
                <c:pt idx="368">
                  <c:v>-3.4655703801078488</c:v>
                </c:pt>
                <c:pt idx="369">
                  <c:v>-3.8157850730522314</c:v>
                </c:pt>
                <c:pt idx="370">
                  <c:v>-4.1652817998853431</c:v>
                </c:pt>
                <c:pt idx="371">
                  <c:v>-4.5139930525160841</c:v>
                </c:pt>
                <c:pt idx="372">
                  <c:v>-4.8618520381460817</c:v>
                </c:pt>
                <c:pt idx="373">
                  <c:v>-5.2087927727688399</c:v>
                </c:pt>
                <c:pt idx="374">
                  <c:v>-5.554750178785536</c:v>
                </c:pt>
                <c:pt idx="375">
                  <c:v>-5.899660186555308</c:v>
                </c:pt>
                <c:pt idx="376">
                  <c:v>-6.2434598396317149</c:v>
                </c:pt>
                <c:pt idx="377">
                  <c:v>-6.5860874033711188</c:v>
                </c:pt>
                <c:pt idx="378">
                  <c:v>-6.9274824765384153</c:v>
                </c:pt>
                <c:pt idx="379">
                  <c:v>-7.267586105468923</c:v>
                </c:pt>
                <c:pt idx="380">
                  <c:v>-7.6063409002890854</c:v>
                </c:pt>
                <c:pt idx="381">
                  <c:v>-7.9436911526441643</c:v>
                </c:pt>
                <c:pt idx="382">
                  <c:v>-8.2795829543293067</c:v>
                </c:pt>
                <c:pt idx="383">
                  <c:v>-8.6139643161750197</c:v>
                </c:pt>
                <c:pt idx="384">
                  <c:v>-8.9467852865000665</c:v>
                </c:pt>
                <c:pt idx="385">
                  <c:v>-9.2779980684112697</c:v>
                </c:pt>
                <c:pt idx="386">
                  <c:v>-9.6075571352055498</c:v>
                </c:pt>
                <c:pt idx="387">
                  <c:v>-9.9354193431116826</c:v>
                </c:pt>
                <c:pt idx="388">
                  <c:v>-10.261544040600924</c:v>
                </c:pt>
                <c:pt idx="389">
                  <c:v>-10.58589317349629</c:v>
                </c:pt>
                <c:pt idx="390">
                  <c:v>-10.908431385117161</c:v>
                </c:pt>
                <c:pt idx="391">
                  <c:v>-11.229126110720124</c:v>
                </c:pt>
                <c:pt idx="392">
                  <c:v>-11.547947665515913</c:v>
                </c:pt>
                <c:pt idx="393">
                  <c:v>-11.86486932558925</c:v>
                </c:pt>
                <c:pt idx="394">
                  <c:v>-12.179867401086369</c:v>
                </c:pt>
                <c:pt idx="395">
                  <c:v>-12.492921301094526</c:v>
                </c:pt>
                <c:pt idx="396">
                  <c:v>-12.804013589697384</c:v>
                </c:pt>
                <c:pt idx="397">
                  <c:v>-13.113130032761667</c:v>
                </c:pt>
                <c:pt idx="398">
                  <c:v>-13.420259635085523</c:v>
                </c:pt>
                <c:pt idx="399">
                  <c:v>-13.725394667620524</c:v>
                </c:pt>
                <c:pt idx="400">
                  <c:v>-14.028530684565359</c:v>
                </c:pt>
                <c:pt idx="401">
                  <c:v>-14.329666530216885</c:v>
                </c:pt>
                <c:pt idx="402">
                  <c:v>-14.628804335556325</c:v>
                </c:pt>
                <c:pt idx="403">
                  <c:v>-14.925949504637542</c:v>
                </c:pt>
                <c:pt idx="404">
                  <c:v>-15.221110690934355</c:v>
                </c:pt>
                <c:pt idx="405">
                  <c:v>-15.514299763892861</c:v>
                </c:pt>
                <c:pt idx="406">
                  <c:v>-15.805531766017044</c:v>
                </c:pt>
                <c:pt idx="407">
                  <c:v>-16.09482486089529</c:v>
                </c:pt>
                <c:pt idx="408">
                  <c:v>-16.382200272649641</c:v>
                </c:pt>
                <c:pt idx="409">
                  <c:v>-16.667682217354923</c:v>
                </c:pt>
                <c:pt idx="410">
                  <c:v>-16.951297827032203</c:v>
                </c:pt>
                <c:pt idx="411">
                  <c:v>-17.233077066872603</c:v>
                </c:pt>
                <c:pt idx="412">
                  <c:v>-17.513052646385574</c:v>
                </c:pt>
                <c:pt idx="413">
                  <c:v>-17.791259925199373</c:v>
                </c:pt>
                <c:pt idx="414">
                  <c:v>-18.067736814258431</c:v>
                </c:pt>
                <c:pt idx="415">
                  <c:v>-18.342523673177734</c:v>
                </c:pt>
                <c:pt idx="416">
                  <c:v>-18.615663204513666</c:v>
                </c:pt>
                <c:pt idx="417">
                  <c:v>-18.887200345701491</c:v>
                </c:pt>
                <c:pt idx="418">
                  <c:v>-19.157182159397227</c:v>
                </c:pt>
                <c:pt idx="419">
                  <c:v>-19.425657722931405</c:v>
                </c:pt>
                <c:pt idx="420">
                  <c:v>-19.692678017554101</c:v>
                </c:pt>
                <c:pt idx="421">
                  <c:v>-19.958295818107011</c:v>
                </c:pt>
                <c:pt idx="422">
                  <c:v>-20.222565583716104</c:v>
                </c:pt>
                <c:pt idx="423">
                  <c:v>-20.485543350045582</c:v>
                </c:pt>
                <c:pt idx="424">
                  <c:v>-20.747286623599098</c:v>
                </c:pt>
                <c:pt idx="425">
                  <c:v>-21.007854278496708</c:v>
                </c:pt>
                <c:pt idx="426">
                  <c:v>-21.267306456095604</c:v>
                </c:pt>
                <c:pt idx="427">
                  <c:v>-21.525704467757947</c:v>
                </c:pt>
                <c:pt idx="428">
                  <c:v>-21.783110701009502</c:v>
                </c:pt>
                <c:pt idx="429">
                  <c:v>-22.039588529271008</c:v>
                </c:pt>
                <c:pt idx="430">
                  <c:v>-22.295202225273716</c:v>
                </c:pt>
                <c:pt idx="431">
                  <c:v>-22.550016878224671</c:v>
                </c:pt>
                <c:pt idx="432">
                  <c:v>-22.804098314714231</c:v>
                </c:pt>
                <c:pt idx="433">
                  <c:v>-23.057513023314719</c:v>
                </c:pt>
                <c:pt idx="434">
                  <c:v>-23.310328082757966</c:v>
                </c:pt>
                <c:pt idx="435">
                  <c:v>-23.562611093536937</c:v>
                </c:pt>
                <c:pt idx="436">
                  <c:v>-23.814430112726576</c:v>
                </c:pt>
                <c:pt idx="437">
                  <c:v>-24.065853591782528</c:v>
                </c:pt>
                <c:pt idx="438">
                  <c:v>-24.316950317036159</c:v>
                </c:pt>
                <c:pt idx="439">
                  <c:v>-24.567789352573829</c:v>
                </c:pt>
                <c:pt idx="440">
                  <c:v>-24.818439985161934</c:v>
                </c:pt>
                <c:pt idx="441">
                  <c:v>-25.068971670855028</c:v>
                </c:pt>
                <c:pt idx="442">
                  <c:v>-25.319453982906982</c:v>
                </c:pt>
                <c:pt idx="443">
                  <c:v>-25.569956560592104</c:v>
                </c:pt>
                <c:pt idx="444">
                  <c:v>-25.820549058538191</c:v>
                </c:pt>
                <c:pt idx="445">
                  <c:v>-26.071301096164262</c:v>
                </c:pt>
                <c:pt idx="446">
                  <c:v>-26.322282206825452</c:v>
                </c:pt>
                <c:pt idx="447">
                  <c:v>-26.573561786267828</c:v>
                </c:pt>
                <c:pt idx="448">
                  <c:v>-26.825209040013508</c:v>
                </c:pt>
                <c:pt idx="449">
                  <c:v>-27.07729292930847</c:v>
                </c:pt>
                <c:pt idx="450">
                  <c:v>-27.329882115291024</c:v>
                </c:pt>
                <c:pt idx="451">
                  <c:v>-27.583044901063005</c:v>
                </c:pt>
                <c:pt idx="452">
                  <c:v>-27.836849171376738</c:v>
                </c:pt>
                <c:pt idx="453">
                  <c:v>-28.091362329690639</c:v>
                </c:pt>
                <c:pt idx="454">
                  <c:v>-28.346651232378722</c:v>
                </c:pt>
                <c:pt idx="455">
                  <c:v>-28.602782119930353</c:v>
                </c:pt>
                <c:pt idx="456">
                  <c:v>-28.859820545019591</c:v>
                </c:pt>
                <c:pt idx="457">
                  <c:v>-29.117831297379816</c:v>
                </c:pt>
                <c:pt idx="458">
                  <c:v>-29.376878325466688</c:v>
                </c:pt>
                <c:pt idx="459">
                  <c:v>-29.637024654956626</c:v>
                </c:pt>
                <c:pt idx="460">
                  <c:v>-29.898332304182951</c:v>
                </c:pt>
                <c:pt idx="461">
                  <c:v>-30.160862196673499</c:v>
                </c:pt>
                <c:pt idx="462">
                  <c:v>-30.424674071016259</c:v>
                </c:pt>
                <c:pt idx="463">
                  <c:v>-30.689826388338997</c:v>
                </c:pt>
                <c:pt idx="464">
                  <c:v>-30.956376237753137</c:v>
                </c:pt>
                <c:pt idx="465">
                  <c:v>-31.224379240167863</c:v>
                </c:pt>
                <c:pt idx="466">
                  <c:v>-31.493889450942593</c:v>
                </c:pt>
                <c:pt idx="467">
                  <c:v>-31.764959261893445</c:v>
                </c:pt>
                <c:pt idx="468">
                  <c:v>-32.037639303227586</c:v>
                </c:pt>
                <c:pt idx="469">
                  <c:v>-32.311978346014875</c:v>
                </c:pt>
                <c:pt idx="470">
                  <c:v>-32.588023205852892</c:v>
                </c:pt>
                <c:pt idx="471">
                  <c:v>-32.865818648408094</c:v>
                </c:pt>
                <c:pt idx="472">
                  <c:v>-33.145407297541468</c:v>
                </c:pt>
                <c:pt idx="473">
                  <c:v>-33.426829546744507</c:v>
                </c:pt>
                <c:pt idx="474">
                  <c:v>-33.710123474615308</c:v>
                </c:pt>
                <c:pt idx="475">
                  <c:v>-33.9953247651043</c:v>
                </c:pt>
                <c:pt idx="476">
                  <c:v>-34.282466633245164</c:v>
                </c:pt>
                <c:pt idx="477">
                  <c:v>-34.571579757064633</c:v>
                </c:pt>
                <c:pt idx="478">
                  <c:v>-34.862692216333919</c:v>
                </c:pt>
                <c:pt idx="479">
                  <c:v>-35.155829438780316</c:v>
                </c:pt>
                <c:pt idx="480">
                  <c:v>-35.451014154328462</c:v>
                </c:pt>
                <c:pt idx="481">
                  <c:v>-35.748266357879274</c:v>
                </c:pt>
                <c:pt idx="482">
                  <c:v>-36.047603281069279</c:v>
                </c:pt>
                <c:pt idx="483">
                  <c:v>-36.349039373373458</c:v>
                </c:pt>
                <c:pt idx="484">
                  <c:v>-36.652586292842329</c:v>
                </c:pt>
                <c:pt idx="485">
                  <c:v>-36.958252906666388</c:v>
                </c:pt>
                <c:pt idx="486">
                  <c:v>-37.266045301688067</c:v>
                </c:pt>
                <c:pt idx="487">
                  <c:v>-37.575966804873765</c:v>
                </c:pt>
                <c:pt idx="488">
                  <c:v>-37.88801801368183</c:v>
                </c:pt>
                <c:pt idx="489">
                  <c:v>-38.202196836162564</c:v>
                </c:pt>
                <c:pt idx="490">
                  <c:v>-38.5184985405417</c:v>
                </c:pt>
                <c:pt idx="491">
                  <c:v>-38.836915813955585</c:v>
                </c:pt>
                <c:pt idx="492">
                  <c:v>-39.157438829924871</c:v>
                </c:pt>
                <c:pt idx="493">
                  <c:v>-39.480055324079409</c:v>
                </c:pt>
                <c:pt idx="494">
                  <c:v>-39.804750677584217</c:v>
                </c:pt>
                <c:pt idx="495">
                  <c:v>-40.131508007655825</c:v>
                </c:pt>
                <c:pt idx="496">
                  <c:v>-40.460308264506892</c:v>
                </c:pt>
                <c:pt idx="497">
                  <c:v>-40.791130334020892</c:v>
                </c:pt>
                <c:pt idx="498">
                  <c:v>-41.123951145424002</c:v>
                </c:pt>
                <c:pt idx="499">
                  <c:v>-41.458745783199987</c:v>
                </c:pt>
                <c:pt idx="500">
                  <c:v>-41.795487602484428</c:v>
                </c:pt>
                <c:pt idx="501">
                  <c:v>-42.134148347168122</c:v>
                </c:pt>
                <c:pt idx="502">
                  <c:v>-42.474698269947751</c:v>
                </c:pt>
                <c:pt idx="503">
                  <c:v>-42.817106253576441</c:v>
                </c:pt>
                <c:pt idx="504">
                  <c:v>-43.161339932585712</c:v>
                </c:pt>
                <c:pt idx="505">
                  <c:v>-43.507365814782766</c:v>
                </c:pt>
                <c:pt idx="506">
                  <c:v>-43.855149401860615</c:v>
                </c:pt>
                <c:pt idx="507">
                  <c:v>-44.204655308495582</c:v>
                </c:pt>
                <c:pt idx="508">
                  <c:v>-44.555847379358184</c:v>
                </c:pt>
                <c:pt idx="509">
                  <c:v>-44.908688803502073</c:v>
                </c:pt>
                <c:pt idx="510">
                  <c:v>-45.263142225654093</c:v>
                </c:pt>
                <c:pt idx="511">
                  <c:v>-45.619169853975635</c:v>
                </c:pt>
                <c:pt idx="512">
                  <c:v>-45.976733563920163</c:v>
                </c:pt>
                <c:pt idx="513">
                  <c:v>-46.335794997864355</c:v>
                </c:pt>
                <c:pt idx="514">
                  <c:v>-46.696315660241595</c:v>
                </c:pt>
                <c:pt idx="515">
                  <c:v>-47.058257007960016</c:v>
                </c:pt>
                <c:pt idx="516">
                  <c:v>-47.421580535932932</c:v>
                </c:pt>
                <c:pt idx="517">
                  <c:v>-47.786247857600884</c:v>
                </c:pt>
                <c:pt idx="518">
                  <c:v>-48.152220780364402</c:v>
                </c:pt>
                <c:pt idx="519">
                  <c:v>-48.519461375890629</c:v>
                </c:pt>
                <c:pt idx="520">
                  <c:v>-48.887932045296616</c:v>
                </c:pt>
                <c:pt idx="521">
                  <c:v>-49.257595579242548</c:v>
                </c:pt>
                <c:pt idx="522">
                  <c:v>-49.628415213003798</c:v>
                </c:pt>
                <c:pt idx="523">
                  <c:v>-50.000354676617576</c:v>
                </c:pt>
                <c:pt idx="524">
                  <c:v>-50.37337824022466</c:v>
                </c:pt>
                <c:pt idx="525">
                  <c:v>-50.747450754747121</c:v>
                </c:pt>
                <c:pt idx="526">
                  <c:v>-51.122537688062764</c:v>
                </c:pt>
                <c:pt idx="527">
                  <c:v>-51.498605156851596</c:v>
                </c:pt>
                <c:pt idx="528">
                  <c:v>-51.875619954299893</c:v>
                </c:pt>
                <c:pt idx="529">
                  <c:v>-52.253549573862529</c:v>
                </c:pt>
                <c:pt idx="530">
                  <c:v>-52.632362229280432</c:v>
                </c:pt>
                <c:pt idx="531">
                  <c:v>-53.012026871068485</c:v>
                </c:pt>
                <c:pt idx="532">
                  <c:v>-53.392513199678092</c:v>
                </c:pt>
                <c:pt idx="533">
                  <c:v>-53.773791675550704</c:v>
                </c:pt>
                <c:pt idx="534">
                  <c:v>-54.15583352626772</c:v>
                </c:pt>
                <c:pt idx="535">
                  <c:v>-54.538610751007141</c:v>
                </c:pt>
                <c:pt idx="536">
                  <c:v>-54.922096122506275</c:v>
                </c:pt>
                <c:pt idx="537">
                  <c:v>-55.306263186734768</c:v>
                </c:pt>
                <c:pt idx="538">
                  <c:v>-55.691086260463997</c:v>
                </c:pt>
                <c:pt idx="539">
                  <c:v>-56.076540426920829</c:v>
                </c:pt>
                <c:pt idx="540">
                  <c:v>-56.462601529704258</c:v>
                </c:pt>
                <c:pt idx="541">
                  <c:v>-56.84924616513495</c:v>
                </c:pt>
              </c:numCache>
            </c:numRef>
          </c:yVal>
          <c:smooth val="1"/>
          <c:extLst>
            <c:ext xmlns:c16="http://schemas.microsoft.com/office/drawing/2014/chart" uri="{C3380CC4-5D6E-409C-BE32-E72D297353CC}">
              <c16:uniqueId val="{00000000-2366-45D5-89AB-25312676E0B6}"/>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2366-45D5-89AB-25312676E0B6}"/>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2366-45D5-89AB-25312676E0B6}"/>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CCM_Loop_Modeling_Isolated!$O$11</c:f>
              <c:numCache>
                <c:formatCode>0</c:formatCode>
                <c:ptCount val="1"/>
                <c:pt idx="0">
                  <c:v>30.701185010010676</c:v>
                </c:pt>
              </c:numCache>
            </c:numRef>
          </c:xVal>
          <c:yVal>
            <c:numRef>
              <c:f>CCM_Loop_Modeling_Isolated!$AW$11</c:f>
              <c:numCache>
                <c:formatCode>0.000</c:formatCode>
                <c:ptCount val="1"/>
                <c:pt idx="0">
                  <c:v>87.243139796951098</c:v>
                </c:pt>
              </c:numCache>
            </c:numRef>
          </c:yVal>
          <c:smooth val="0"/>
          <c:extLst>
            <c:ext xmlns:c16="http://schemas.microsoft.com/office/drawing/2014/chart" uri="{C3380CC4-5D6E-409C-BE32-E72D297353CC}">
              <c16:uniqueId val="{00000002-2366-45D5-89AB-25312676E0B6}"/>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2366-45D5-89AB-25312676E0B6}"/>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CCM_Loop_Modeling_Isolated!$O$9</c:f>
              <c:numCache>
                <c:formatCode>0</c:formatCode>
                <c:ptCount val="1"/>
                <c:pt idx="0">
                  <c:v>101588.26154801832</c:v>
                </c:pt>
              </c:numCache>
            </c:numRef>
          </c:xVal>
          <c:yVal>
            <c:numRef>
              <c:f>CCM_Loop_Modeling_Isolated!$AW$9</c:f>
              <c:numCache>
                <c:formatCode>0.000</c:formatCode>
                <c:ptCount val="1"/>
                <c:pt idx="0">
                  <c:v>-13.933062705923051</c:v>
                </c:pt>
              </c:numCache>
            </c:numRef>
          </c:yVal>
          <c:smooth val="1"/>
          <c:extLst>
            <c:ext xmlns:c16="http://schemas.microsoft.com/office/drawing/2014/chart" uri="{C3380CC4-5D6E-409C-BE32-E72D297353CC}">
              <c16:uniqueId val="{00000004-2366-45D5-89AB-25312676E0B6}"/>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2366-45D5-89AB-25312676E0B6}"/>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2366-45D5-89AB-25312676E0B6}"/>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CCM_Loop_Modeling_Isolated!$O$10</c:f>
              <c:numCache>
                <c:formatCode>0</c:formatCode>
                <c:ptCount val="1"/>
                <c:pt idx="0">
                  <c:v>58946.275219220501</c:v>
                </c:pt>
              </c:numCache>
            </c:numRef>
          </c:xVal>
          <c:yVal>
            <c:numRef>
              <c:f>CCM_Loop_Modeling_Isolated!$AW$10</c:f>
              <c:numCache>
                <c:formatCode>0.000</c:formatCode>
                <c:ptCount val="1"/>
                <c:pt idx="0">
                  <c:v>-6.2591222357044458</c:v>
                </c:pt>
              </c:numCache>
            </c:numRef>
          </c:yVal>
          <c:smooth val="1"/>
          <c:extLst>
            <c:ext xmlns:c16="http://schemas.microsoft.com/office/drawing/2014/chart" uri="{C3380CC4-5D6E-409C-BE32-E72D297353CC}">
              <c16:uniqueId val="{00000006-2366-45D5-89AB-25312676E0B6}"/>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2366-45D5-89AB-25312676E0B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CCM_Loop_Modeling_Isolated!$O$12</c:f>
              <c:numCache>
                <c:formatCode>General</c:formatCode>
                <c:ptCount val="1"/>
                <c:pt idx="0">
                  <c:v>265.25823848649219</c:v>
                </c:pt>
              </c:numCache>
            </c:numRef>
          </c:xVal>
          <c:yVal>
            <c:numRef>
              <c:f>CCM_Loop_Modeling_Isolated!$AW$12</c:f>
              <c:numCache>
                <c:formatCode>0.000</c:formatCode>
                <c:ptCount val="1"/>
                <c:pt idx="0">
                  <c:v>55.197779088158839</c:v>
                </c:pt>
              </c:numCache>
            </c:numRef>
          </c:yVal>
          <c:smooth val="1"/>
          <c:extLst>
            <c:ext xmlns:c16="http://schemas.microsoft.com/office/drawing/2014/chart" uri="{C3380CC4-5D6E-409C-BE32-E72D297353CC}">
              <c16:uniqueId val="{00000008-2366-45D5-89AB-25312676E0B6}"/>
            </c:ext>
          </c:extLst>
        </c:ser>
        <c:dLbls>
          <c:showLegendKey val="0"/>
          <c:showVal val="0"/>
          <c:showCatName val="0"/>
          <c:showSerName val="0"/>
          <c:showPercent val="0"/>
          <c:showBubbleSize val="0"/>
        </c:dLbls>
        <c:axId val="589404800"/>
        <c:axId val="589419264"/>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CCM_Loop_Modeling_Isolated!$AX$19:$AX$560</c:f>
              <c:numCache>
                <c:formatCode>General</c:formatCode>
                <c:ptCount val="542"/>
                <c:pt idx="0">
                  <c:v>73.452433309889088</c:v>
                </c:pt>
                <c:pt idx="1">
                  <c:v>73.09693801058998</c:v>
                </c:pt>
                <c:pt idx="2">
                  <c:v>72.735118406675895</c:v>
                </c:pt>
                <c:pt idx="3">
                  <c:v>72.366946638251264</c:v>
                </c:pt>
                <c:pt idx="4">
                  <c:v>71.992400585531982</c:v>
                </c:pt>
                <c:pt idx="5">
                  <c:v>71.611464248348298</c:v>
                </c:pt>
                <c:pt idx="6">
                  <c:v>71.224128133726538</c:v>
                </c:pt>
                <c:pt idx="7">
                  <c:v>70.830389650441091</c:v>
                </c:pt>
                <c:pt idx="8">
                  <c:v>70.430253509268084</c:v>
                </c:pt>
                <c:pt idx="9">
                  <c:v>70.023732127516766</c:v>
                </c:pt>
                <c:pt idx="10">
                  <c:v>69.610846036246983</c:v>
                </c:pt>
                <c:pt idx="11">
                  <c:v>69.191624288420471</c:v>
                </c:pt>
                <c:pt idx="12">
                  <c:v>68.766104866059834</c:v>
                </c:pt>
                <c:pt idx="13">
                  <c:v>68.334335084322177</c:v>
                </c:pt>
                <c:pt idx="14">
                  <c:v>67.896371990234485</c:v>
                </c:pt>
                <c:pt idx="15">
                  <c:v>67.452282753668356</c:v>
                </c:pt>
                <c:pt idx="16">
                  <c:v>67.002145047988563</c:v>
                </c:pt>
                <c:pt idx="17">
                  <c:v>66.546047417657419</c:v>
                </c:pt>
                <c:pt idx="18">
                  <c:v>66.084089629957759</c:v>
                </c:pt>
                <c:pt idx="19">
                  <c:v>65.61638300787537</c:v>
                </c:pt>
                <c:pt idx="20">
                  <c:v>65.143050741094754</c:v>
                </c:pt>
                <c:pt idx="21">
                  <c:v>64.664228171988668</c:v>
                </c:pt>
                <c:pt idx="22">
                  <c:v>64.180063053438275</c:v>
                </c:pt>
                <c:pt idx="23">
                  <c:v>63.690715775308483</c:v>
                </c:pt>
                <c:pt idx="24">
                  <c:v>63.196359556418862</c:v>
                </c:pt>
                <c:pt idx="25">
                  <c:v>62.697180598905874</c:v>
                </c:pt>
                <c:pt idx="26">
                  <c:v>62.193378201963021</c:v>
                </c:pt>
                <c:pt idx="27">
                  <c:v>61.685164832080702</c:v>
                </c:pt>
                <c:pt idx="28">
                  <c:v>61.172766147075713</c:v>
                </c:pt>
                <c:pt idx="29">
                  <c:v>60.656420971425277</c:v>
                </c:pt>
                <c:pt idx="30">
                  <c:v>60.136381220674814</c:v>
                </c:pt>
                <c:pt idx="31">
                  <c:v>59.612911772992689</c:v>
                </c:pt>
                <c:pt idx="32">
                  <c:v>59.086290286294727</c:v>
                </c:pt>
                <c:pt idx="33">
                  <c:v>58.556806959738644</c:v>
                </c:pt>
                <c:pt idx="34">
                  <c:v>58.02476423881776</c:v>
                </c:pt>
                <c:pt idx="35">
                  <c:v>57.490476463728548</c:v>
                </c:pt>
                <c:pt idx="36">
                  <c:v>56.95426946117621</c:v>
                </c:pt>
                <c:pt idx="37">
                  <c:v>56.416480080284387</c:v>
                </c:pt>
                <c:pt idx="38">
                  <c:v>55.877455673788489</c:v>
                </c:pt>
                <c:pt idx="39">
                  <c:v>55.337553526235595</c:v>
                </c:pt>
                <c:pt idx="40">
                  <c:v>54.797140231424542</c:v>
                </c:pt>
                <c:pt idx="41">
                  <c:v>54.256591021860785</c:v>
                </c:pt>
                <c:pt idx="42">
                  <c:v>53.716289053495082</c:v>
                </c:pt>
                <c:pt idx="43">
                  <c:v>53.176624649503658</c:v>
                </c:pt>
                <c:pt idx="44">
                  <c:v>52.637994507317643</c:v>
                </c:pt>
                <c:pt idx="45">
                  <c:v>52.100800873521337</c:v>
                </c:pt>
                <c:pt idx="46">
                  <c:v>51.565450691596851</c:v>
                </c:pt>
                <c:pt idx="47">
                  <c:v>51.032354727810684</c:v>
                </c:pt>
                <c:pt idx="48">
                  <c:v>50.501926680770808</c:v>
                </c:pt>
                <c:pt idx="49">
                  <c:v>49.974582280383544</c:v>
                </c:pt>
                <c:pt idx="50">
                  <c:v>49.450738382033904</c:v>
                </c:pt>
                <c:pt idx="51">
                  <c:v>48.930812061870796</c:v>
                </c:pt>
                <c:pt idx="52">
                  <c:v>48.415219719040714</c:v>
                </c:pt>
                <c:pt idx="53">
                  <c:v>47.904376190607174</c:v>
                </c:pt>
                <c:pt idx="54">
                  <c:v>47.398693884728175</c:v>
                </c:pt>
                <c:pt idx="55">
                  <c:v>46.898581937425824</c:v>
                </c:pt>
                <c:pt idx="56">
                  <c:v>46.404445397962043</c:v>
                </c:pt>
                <c:pt idx="57">
                  <c:v>45.916684447493388</c:v>
                </c:pt>
                <c:pt idx="58">
                  <c:v>45.435693655252265</c:v>
                </c:pt>
                <c:pt idx="59">
                  <c:v>44.961861276053838</c:v>
                </c:pt>
                <c:pt idx="60">
                  <c:v>44.495568592422735</c:v>
                </c:pt>
                <c:pt idx="61">
                  <c:v>44.03718930412618</c:v>
                </c:pt>
                <c:pt idx="62">
                  <c:v>43.587088967346055</c:v>
                </c:pt>
                <c:pt idx="63">
                  <c:v>43.14562448517556</c:v>
                </c:pt>
                <c:pt idx="64">
                  <c:v>42.713143650568583</c:v>
                </c:pt>
                <c:pt idx="65">
                  <c:v>42.289984742314736</c:v>
                </c:pt>
                <c:pt idx="66">
                  <c:v>41.876476174071129</c:v>
                </c:pt>
                <c:pt idx="67">
                  <c:v>41.472936195969034</c:v>
                </c:pt>
                <c:pt idx="68">
                  <c:v>41.07967264780153</c:v>
                </c:pt>
                <c:pt idx="69">
                  <c:v>40.696982762341847</c:v>
                </c:pt>
                <c:pt idx="70">
                  <c:v>40.325153016904906</c:v>
                </c:pt>
                <c:pt idx="71">
                  <c:v>39.964459030867275</c:v>
                </c:pt>
                <c:pt idx="72">
                  <c:v>39.615165506507239</c:v>
                </c:pt>
                <c:pt idx="73">
                  <c:v>39.27752621021174</c:v>
                </c:pt>
                <c:pt idx="74">
                  <c:v>38.951783990828993</c:v>
                </c:pt>
                <c:pt idx="75">
                  <c:v>38.63817083171692</c:v>
                </c:pt>
                <c:pt idx="76">
                  <c:v>38.336907932856377</c:v>
                </c:pt>
                <c:pt idx="77">
                  <c:v>38.048205819255138</c:v>
                </c:pt>
                <c:pt idx="78">
                  <c:v>37.772264471765773</c:v>
                </c:pt>
                <c:pt idx="79">
                  <c:v>37.509273476387129</c:v>
                </c:pt>
                <c:pt idx="80">
                  <c:v>37.259412188085506</c:v>
                </c:pt>
                <c:pt idx="81">
                  <c:v>37.02284990518767</c:v>
                </c:pt>
                <c:pt idx="82">
                  <c:v>36.799746050438323</c:v>
                </c:pt>
                <c:pt idx="83">
                  <c:v>36.590250354888568</c:v>
                </c:pt>
                <c:pt idx="84">
                  <c:v>36.394503040880288</c:v>
                </c:pt>
                <c:pt idx="85">
                  <c:v>36.212635000521665</c:v>
                </c:pt>
                <c:pt idx="86">
                  <c:v>36.044767966191365</c:v>
                </c:pt>
                <c:pt idx="87">
                  <c:v>35.891014669790493</c:v>
                </c:pt>
                <c:pt idx="88">
                  <c:v>35.751478987642052</c:v>
                </c:pt>
                <c:pt idx="89">
                  <c:v>35.626256068155186</c:v>
                </c:pt>
                <c:pt idx="90">
                  <c:v>35.51543243959636</c:v>
                </c:pt>
                <c:pt idx="91">
                  <c:v>35.419086095553745</c:v>
                </c:pt>
                <c:pt idx="92">
                  <c:v>35.337286555942626</c:v>
                </c:pt>
                <c:pt idx="93">
                  <c:v>35.27009490167115</c:v>
                </c:pt>
                <c:pt idx="94">
                  <c:v>35.217563781386261</c:v>
                </c:pt>
                <c:pt idx="95">
                  <c:v>35.179737389006341</c:v>
                </c:pt>
                <c:pt idx="96">
                  <c:v>35.156651411089385</c:v>
                </c:pt>
                <c:pt idx="97">
                  <c:v>35.148332943396667</c:v>
                </c:pt>
                <c:pt idx="98">
                  <c:v>35.154800376370488</c:v>
                </c:pt>
                <c:pt idx="99">
                  <c:v>35.176063249599821</c:v>
                </c:pt>
                <c:pt idx="100">
                  <c:v>35.212122075716621</c:v>
                </c:pt>
                <c:pt idx="101">
                  <c:v>35.262968134542959</c:v>
                </c:pt>
                <c:pt idx="102">
                  <c:v>35.328583238703281</c:v>
                </c:pt>
                <c:pt idx="103">
                  <c:v>35.408939472307246</c:v>
                </c:pt>
                <c:pt idx="104">
                  <c:v>35.503998904706521</c:v>
                </c:pt>
                <c:pt idx="105">
                  <c:v>35.613713281728536</c:v>
                </c:pt>
                <c:pt idx="106">
                  <c:v>35.738023697189988</c:v>
                </c:pt>
                <c:pt idx="107">
                  <c:v>35.876860247878376</c:v>
                </c:pt>
                <c:pt idx="108">
                  <c:v>36.03014167557064</c:v>
                </c:pt>
                <c:pt idx="109">
                  <c:v>36.197775000015419</c:v>
                </c:pt>
                <c:pt idx="110">
                  <c:v>36.379655147153201</c:v>
                </c:pt>
                <c:pt idx="111">
                  <c:v>36.575664577150015</c:v>
                </c:pt>
                <c:pt idx="112">
                  <c:v>36.785672917105366</c:v>
                </c:pt>
                <c:pt idx="113">
                  <c:v>37.009536603530968</c:v>
                </c:pt>
                <c:pt idx="114">
                  <c:v>37.247098539889571</c:v>
                </c:pt>
                <c:pt idx="115">
                  <c:v>37.498187774619424</c:v>
                </c:pt>
                <c:pt idx="116">
                  <c:v>37.762619205158288</c:v>
                </c:pt>
                <c:pt idx="117">
                  <c:v>38.040193313499302</c:v>
                </c:pt>
                <c:pt idx="118">
                  <c:v>38.330695938761707</c:v>
                </c:pt>
                <c:pt idx="119">
                  <c:v>38.63389809214771</c:v>
                </c:pt>
                <c:pt idx="120">
                  <c:v>38.949555819461168</c:v>
                </c:pt>
                <c:pt idx="121">
                  <c:v>39.277410116109955</c:v>
                </c:pt>
                <c:pt idx="122">
                  <c:v>39.617186899165418</c:v>
                </c:pt>
                <c:pt idx="123">
                  <c:v>39.968597040647445</c:v>
                </c:pt>
                <c:pt idx="124">
                  <c:v>40.331336465726011</c:v>
                </c:pt>
                <c:pt idx="125">
                  <c:v>40.705086318973045</c:v>
                </c:pt>
                <c:pt idx="126">
                  <c:v>41.0895132012025</c:v>
                </c:pt>
                <c:pt idx="127">
                  <c:v>41.484269478765533</c:v>
                </c:pt>
                <c:pt idx="128">
                  <c:v>41.8889936664619</c:v>
                </c:pt>
                <c:pt idx="129">
                  <c:v>42.303310884494174</c:v>
                </c:pt>
                <c:pt idx="130">
                  <c:v>42.726833389102502</c:v>
                </c:pt>
                <c:pt idx="131">
                  <c:v>43.159161175755486</c:v>
                </c:pt>
                <c:pt idx="132">
                  <c:v>43.59988265296117</c:v>
                </c:pt>
                <c:pt idx="133">
                  <c:v>44.048575384006114</c:v>
                </c:pt>
                <c:pt idx="134">
                  <c:v>44.504806893147538</c:v>
                </c:pt>
                <c:pt idx="135">
                  <c:v>44.968135532079529</c:v>
                </c:pt>
                <c:pt idx="136">
                  <c:v>45.438111401795915</c:v>
                </c:pt>
                <c:pt idx="137">
                  <c:v>45.914277324357059</c:v>
                </c:pt>
                <c:pt idx="138">
                  <c:v>46.396169858497167</c:v>
                </c:pt>
                <c:pt idx="139">
                  <c:v>46.88332035253481</c:v>
                </c:pt>
                <c:pt idx="140">
                  <c:v>47.375256027620743</c:v>
                </c:pt>
                <c:pt idx="141">
                  <c:v>47.871501084069415</c:v>
                </c:pt>
                <c:pt idx="142">
                  <c:v>48.371577823258427</c:v>
                </c:pt>
                <c:pt idx="143">
                  <c:v>48.875007777479134</c:v>
                </c:pt>
                <c:pt idx="144">
                  <c:v>49.381312840059401</c:v>
                </c:pt>
                <c:pt idx="145">
                  <c:v>49.890016388155793</c:v>
                </c:pt>
                <c:pt idx="146">
                  <c:v>50.400644390741732</c:v>
                </c:pt>
                <c:pt idx="147">
                  <c:v>50.912726494572787</c:v>
                </c:pt>
                <c:pt idx="148">
                  <c:v>51.425797081216274</c:v>
                </c:pt>
                <c:pt idx="149">
                  <c:v>51.939396288632047</c:v>
                </c:pt>
                <c:pt idx="150">
                  <c:v>52.45307099124814</c:v>
                </c:pt>
                <c:pt idx="151">
                  <c:v>52.96637573300243</c:v>
                </c:pt>
                <c:pt idx="152">
                  <c:v>53.478873608378777</c:v>
                </c:pt>
                <c:pt idx="153">
                  <c:v>53.990137087082367</c:v>
                </c:pt>
                <c:pt idx="154">
                  <c:v>54.499748778624657</c:v>
                </c:pt>
                <c:pt idx="155">
                  <c:v>55.007302133752773</c:v>
                </c:pt>
                <c:pt idx="156">
                  <c:v>55.512402080304206</c:v>
                </c:pt>
                <c:pt idx="157">
                  <c:v>56.014665591737746</c:v>
                </c:pt>
                <c:pt idx="158">
                  <c:v>56.51372218722971</c:v>
                </c:pt>
                <c:pt idx="159">
                  <c:v>57.009214362856561</c:v>
                </c:pt>
                <c:pt idx="160">
                  <c:v>57.500797953978875</c:v>
                </c:pt>
                <c:pt idx="161">
                  <c:v>57.988142429509978</c:v>
                </c:pt>
                <c:pt idx="162">
                  <c:v>58.470931119278532</c:v>
                </c:pt>
                <c:pt idx="163">
                  <c:v>58.948861376168871</c:v>
                </c:pt>
                <c:pt idx="164">
                  <c:v>59.421644675162774</c:v>
                </c:pt>
                <c:pt idx="165">
                  <c:v>59.889006651781912</c:v>
                </c:pt>
                <c:pt idx="166">
                  <c:v>60.350687082768282</c:v>
                </c:pt>
                <c:pt idx="167">
                  <c:v>60.806439812108366</c:v>
                </c:pt>
                <c:pt idx="168">
                  <c:v>61.256032625744211</c:v>
                </c:pt>
                <c:pt idx="169">
                  <c:v>61.699247078481996</c:v>
                </c:pt>
                <c:pt idx="170">
                  <c:v>62.13587827673841</c:v>
                </c:pt>
                <c:pt idx="171">
                  <c:v>62.565734620851721</c:v>
                </c:pt>
                <c:pt idx="172">
                  <c:v>62.98863751071022</c:v>
                </c:pt>
                <c:pt idx="173">
                  <c:v>63.404421018462116</c:v>
                </c:pt>
                <c:pt idx="174">
                  <c:v>63.812931532027498</c:v>
                </c:pt>
                <c:pt idx="175">
                  <c:v>64.214027373056268</c:v>
                </c:pt>
                <c:pt idx="176">
                  <c:v>64.607578392887206</c:v>
                </c:pt>
                <c:pt idx="177">
                  <c:v>64.993465549939089</c:v>
                </c:pt>
                <c:pt idx="178">
                  <c:v>65.371580471810091</c:v>
                </c:pt>
                <c:pt idx="179">
                  <c:v>65.741825005214963</c:v>
                </c:pt>
                <c:pt idx="180">
                  <c:v>66.104110756706319</c:v>
                </c:pt>
                <c:pt idx="181">
                  <c:v>66.458358626944545</c:v>
                </c:pt>
                <c:pt idx="182">
                  <c:v>66.804498341094757</c:v>
                </c:pt>
                <c:pt idx="183">
                  <c:v>67.142467977721324</c:v>
                </c:pt>
                <c:pt idx="184">
                  <c:v>67.47221349837433</c:v>
                </c:pt>
                <c:pt idx="185">
                  <c:v>67.793688279847302</c:v>
                </c:pt>
                <c:pt idx="186">
                  <c:v>68.106852650903605</c:v>
                </c:pt>
                <c:pt idx="187">
                  <c:v>68.411673435083074</c:v>
                </c:pt>
                <c:pt idx="188">
                  <c:v>68.708123501007719</c:v>
                </c:pt>
                <c:pt idx="189">
                  <c:v>68.99618132144505</c:v>
                </c:pt>
                <c:pt idx="190">
                  <c:v>69.275830542209377</c:v>
                </c:pt>
                <c:pt idx="191">
                  <c:v>69.547059561831745</c:v>
                </c:pt>
                <c:pt idx="192">
                  <c:v>69.809861122776852</c:v>
                </c:pt>
                <c:pt idx="193">
                  <c:v>70.064231914851788</c:v>
                </c:pt>
                <c:pt idx="194">
                  <c:v>70.310172191319381</c:v>
                </c:pt>
                <c:pt idx="195">
                  <c:v>70.547685398114254</c:v>
                </c:pt>
                <c:pt idx="196">
                  <c:v>70.776777816450306</c:v>
                </c:pt>
                <c:pt idx="197">
                  <c:v>70.997458219011932</c:v>
                </c:pt>
                <c:pt idx="198">
                  <c:v>71.20973753983219</c:v>
                </c:pt>
                <c:pt idx="199">
                  <c:v>71.413628557882333</c:v>
                </c:pt>
                <c:pt idx="200">
                  <c:v>71.609145594326563</c:v>
                </c:pt>
                <c:pt idx="201">
                  <c:v>71.796304223337287</c:v>
                </c:pt>
                <c:pt idx="202">
                  <c:v>71.975120996307012</c:v>
                </c:pt>
                <c:pt idx="203">
                  <c:v>72.14561317925201</c:v>
                </c:pt>
                <c:pt idx="204">
                  <c:v>72.307798503162104</c:v>
                </c:pt>
                <c:pt idx="205">
                  <c:v>72.461694927017064</c:v>
                </c:pt>
                <c:pt idx="206">
                  <c:v>72.607320413164871</c:v>
                </c:pt>
                <c:pt idx="207">
                  <c:v>72.744692714738164</c:v>
                </c:pt>
                <c:pt idx="208">
                  <c:v>72.873829174763216</c:v>
                </c:pt>
                <c:pt idx="209">
                  <c:v>72.99474653661234</c:v>
                </c:pt>
                <c:pt idx="210">
                  <c:v>73.107460765438148</c:v>
                </c:pt>
                <c:pt idx="211">
                  <c:v>73.211986880226291</c:v>
                </c:pt>
                <c:pt idx="212">
                  <c:v>73.308338796105289</c:v>
                </c:pt>
                <c:pt idx="213">
                  <c:v>73.396529176552718</c:v>
                </c:pt>
                <c:pt idx="214">
                  <c:v>73.476569295144841</c:v>
                </c:pt>
                <c:pt idx="215">
                  <c:v>73.548468906506287</c:v>
                </c:pt>
                <c:pt idx="216">
                  <c:v>73.612236126122667</c:v>
                </c:pt>
                <c:pt idx="217">
                  <c:v>73.667877318697563</c:v>
                </c:pt>
                <c:pt idx="218">
                  <c:v>73.715396994745632</c:v>
                </c:pt>
                <c:pt idx="219">
                  <c:v>73.754797715128177</c:v>
                </c:pt>
                <c:pt idx="220">
                  <c:v>73.786080003260508</c:v>
                </c:pt>
                <c:pt idx="221">
                  <c:v>73.809242264730159</c:v>
                </c:pt>
                <c:pt idx="222">
                  <c:v>73.824280714091415</c:v>
                </c:pt>
                <c:pt idx="223">
                  <c:v>73.831189308615379</c:v>
                </c:pt>
                <c:pt idx="224">
                  <c:v>73.829959688800699</c:v>
                </c:pt>
                <c:pt idx="225">
                  <c:v>73.820581125464258</c:v>
                </c:pt>
                <c:pt idx="226">
                  <c:v>73.803040473260808</c:v>
                </c:pt>
                <c:pt idx="227">
                  <c:v>73.7773221304939</c:v>
                </c:pt>
                <c:pt idx="228">
                  <c:v>73.743408005107767</c:v>
                </c:pt>
                <c:pt idx="229">
                  <c:v>73.701277486770095</c:v>
                </c:pt>
                <c:pt idx="230">
                  <c:v>73.650907424979479</c:v>
                </c:pt>
                <c:pt idx="231">
                  <c:v>73.592272113149789</c:v>
                </c:pt>
                <c:pt idx="232">
                  <c:v>73.525343278651562</c:v>
                </c:pt>
                <c:pt idx="233">
                  <c:v>73.450090078807719</c:v>
                </c:pt>
                <c:pt idx="234">
                  <c:v>73.366479102867885</c:v>
                </c:pt>
                <c:pt idx="235">
                  <c:v>73.274474380002374</c:v>
                </c:pt>
                <c:pt idx="236">
                  <c:v>73.174037393384694</c:v>
                </c:pt>
                <c:pt idx="237">
                  <c:v>73.065127100448478</c:v>
                </c:pt>
                <c:pt idx="238">
                  <c:v>72.94769995942616</c:v>
                </c:pt>
                <c:pt idx="239">
                  <c:v>72.821709962303061</c:v>
                </c:pt>
                <c:pt idx="240">
                  <c:v>72.687108674332151</c:v>
                </c:pt>
                <c:pt idx="241">
                  <c:v>72.543845280282852</c:v>
                </c:pt>
                <c:pt idx="242">
                  <c:v>72.391866637608047</c:v>
                </c:pt>
                <c:pt idx="243">
                  <c:v>72.231117336743608</c:v>
                </c:pt>
                <c:pt idx="244">
                  <c:v>72.061539768754926</c:v>
                </c:pt>
                <c:pt idx="245">
                  <c:v>71.883074200578832</c:v>
                </c:pt>
                <c:pt idx="246">
                  <c:v>71.695658858111429</c:v>
                </c:pt>
                <c:pt idx="247">
                  <c:v>71.499230017412614</c:v>
                </c:pt>
                <c:pt idx="248">
                  <c:v>71.2937221043058</c:v>
                </c:pt>
                <c:pt idx="249">
                  <c:v>71.079067802665762</c:v>
                </c:pt>
                <c:pt idx="250">
                  <c:v>70.855198171688514</c:v>
                </c:pt>
                <c:pt idx="251">
                  <c:v>70.622042772453781</c:v>
                </c:pt>
                <c:pt idx="252">
                  <c:v>70.379529804078715</c:v>
                </c:pt>
                <c:pt idx="253">
                  <c:v>70.127586249775788</c:v>
                </c:pt>
                <c:pt idx="254">
                  <c:v>69.866138033113245</c:v>
                </c:pt>
                <c:pt idx="255">
                  <c:v>69.595110184778505</c:v>
                </c:pt>
                <c:pt idx="256">
                  <c:v>69.314427020127368</c:v>
                </c:pt>
                <c:pt idx="257">
                  <c:v>69.024012327789421</c:v>
                </c:pt>
                <c:pt idx="258">
                  <c:v>68.723789569579665</c:v>
                </c:pt>
                <c:pt idx="259">
                  <c:v>68.413682091943301</c:v>
                </c:pt>
                <c:pt idx="260">
                  <c:v>68.093613349124027</c:v>
                </c:pt>
                <c:pt idx="261">
                  <c:v>67.76350713821752</c:v>
                </c:pt>
                <c:pt idx="262">
                  <c:v>67.423287846221754</c:v>
                </c:pt>
                <c:pt idx="263">
                  <c:v>67.07288070914916</c:v>
                </c:pt>
                <c:pt idx="264">
                  <c:v>66.712212083208072</c:v>
                </c:pt>
                <c:pt idx="265">
                  <c:v>66.341209727995434</c:v>
                </c:pt>
                <c:pt idx="266">
                  <c:v>65.959803101570756</c:v>
                </c:pt>
                <c:pt idx="267">
                  <c:v>65.567923667200219</c:v>
                </c:pt>
                <c:pt idx="268">
                  <c:v>65.165505211468641</c:v>
                </c:pt>
                <c:pt idx="269">
                  <c:v>64.752484173362006</c:v>
                </c:pt>
                <c:pt idx="270">
                  <c:v>64.328799983815415</c:v>
                </c:pt>
                <c:pt idx="271">
                  <c:v>63.894395415103716</c:v>
                </c:pt>
                <c:pt idx="272">
                  <c:v>63.449216939332054</c:v>
                </c:pt>
                <c:pt idx="273">
                  <c:v>62.993215095150823</c:v>
                </c:pt>
                <c:pt idx="274">
                  <c:v>62.526344861672492</c:v>
                </c:pt>
                <c:pt idx="275">
                  <c:v>62.048566038439098</c:v>
                </c:pt>
                <c:pt idx="276">
                  <c:v>61.559843630111423</c:v>
                </c:pt>
                <c:pt idx="277">
                  <c:v>61.060148234416275</c:v>
                </c:pt>
                <c:pt idx="278">
                  <c:v>60.549456431707931</c:v>
                </c:pt>
                <c:pt idx="279">
                  <c:v>60.02775117434814</c:v>
                </c:pt>
                <c:pt idx="280">
                  <c:v>59.495022173936015</c:v>
                </c:pt>
                <c:pt idx="281">
                  <c:v>58.951266284256441</c:v>
                </c:pt>
                <c:pt idx="282">
                  <c:v>58.396487877654252</c:v>
                </c:pt>
                <c:pt idx="283">
                  <c:v>57.830699212395231</c:v>
                </c:pt>
                <c:pt idx="284">
                  <c:v>57.253920788408685</c:v>
                </c:pt>
                <c:pt idx="285">
                  <c:v>56.666181688694245</c:v>
                </c:pt>
                <c:pt idx="286">
                  <c:v>56.067519903540116</c:v>
                </c:pt>
                <c:pt idx="287">
                  <c:v>55.457982634599979</c:v>
                </c:pt>
                <c:pt idx="288">
                  <c:v>54.837626575801124</c:v>
                </c:pt>
                <c:pt idx="289">
                  <c:v>54.206518167985699</c:v>
                </c:pt>
                <c:pt idx="290">
                  <c:v>53.564733824173175</c:v>
                </c:pt>
                <c:pt idx="291">
                  <c:v>52.912360122319853</c:v>
                </c:pt>
                <c:pt idx="292">
                  <c:v>52.249493962489069</c:v>
                </c:pt>
                <c:pt idx="293">
                  <c:v>51.576242685428866</c:v>
                </c:pt>
                <c:pt idx="294">
                  <c:v>50.89272414964563</c:v>
                </c:pt>
                <c:pt idx="295">
                  <c:v>50.199066764230366</c:v>
                </c:pt>
                <c:pt idx="296">
                  <c:v>49.49540947487953</c:v>
                </c:pt>
                <c:pt idx="297">
                  <c:v>48.781901700795018</c:v>
                </c:pt>
                <c:pt idx="298">
                  <c:v>48.058703220426864</c:v>
                </c:pt>
                <c:pt idx="299">
                  <c:v>47.325984004347156</c:v>
                </c:pt>
                <c:pt idx="300">
                  <c:v>46.583923993908094</c:v>
                </c:pt>
                <c:pt idx="301">
                  <c:v>45.832712824746366</c:v>
                </c:pt>
                <c:pt idx="302">
                  <c:v>45.072549494630351</c:v>
                </c:pt>
                <c:pt idx="303">
                  <c:v>44.303641975618454</c:v>
                </c:pt>
                <c:pt idx="304">
                  <c:v>43.526206771003956</c:v>
                </c:pt>
                <c:pt idx="305">
                  <c:v>42.740468418027575</c:v>
                </c:pt>
                <c:pt idx="306">
                  <c:v>41.946658937880436</c:v>
                </c:pt>
                <c:pt idx="307">
                  <c:v>41.145017235053245</c:v>
                </c:pt>
                <c:pt idx="308">
                  <c:v>40.335788448630495</c:v>
                </c:pt>
                <c:pt idx="309">
                  <c:v>39.519223258649653</c:v>
                </c:pt>
                <c:pt idx="310">
                  <c:v>38.69557715115878</c:v>
                </c:pt>
                <c:pt idx="311">
                  <c:v>37.865109646088669</c:v>
                </c:pt>
                <c:pt idx="312">
                  <c:v>37.028083492500308</c:v>
                </c:pt>
                <c:pt idx="313">
                  <c:v>36.184763836179854</c:v>
                </c:pt>
                <c:pt idx="314">
                  <c:v>35.335417364900721</c:v>
                </c:pt>
                <c:pt idx="315">
                  <c:v>34.480311436980763</c:v>
                </c:pt>
                <c:pt idx="316">
                  <c:v>33.619713198989615</c:v>
                </c:pt>
                <c:pt idx="317">
                  <c:v>32.753888698639294</c:v>
                </c:pt>
                <c:pt idx="318">
                  <c:v>31.883101998988117</c:v>
                </c:pt>
                <c:pt idx="319">
                  <c:v>31.00761430011892</c:v>
                </c:pt>
                <c:pt idx="320">
                  <c:v>30.127683074407152</c:v>
                </c:pt>
                <c:pt idx="321">
                  <c:v>29.243561221381697</c:v>
                </c:pt>
                <c:pt idx="322">
                  <c:v>28.355496248000804</c:v>
                </c:pt>
                <c:pt idx="323">
                  <c:v>27.463729479907308</c:v>
                </c:pt>
                <c:pt idx="324">
                  <c:v>26.568495308924454</c:v>
                </c:pt>
                <c:pt idx="325">
                  <c:v>25.67002048168932</c:v>
                </c:pt>
                <c:pt idx="326">
                  <c:v>24.768523433900661</c:v>
                </c:pt>
                <c:pt idx="327">
                  <c:v>23.864213674197398</c:v>
                </c:pt>
                <c:pt idx="328">
                  <c:v>22.957291221221947</c:v>
                </c:pt>
                <c:pt idx="329">
                  <c:v>22.047946096855892</c:v>
                </c:pt>
                <c:pt idx="330">
                  <c:v>21.136357878159693</c:v>
                </c:pt>
                <c:pt idx="331">
                  <c:v>20.222695309922941</c:v>
                </c:pt>
                <c:pt idx="332">
                  <c:v>19.307115979272556</c:v>
                </c:pt>
                <c:pt idx="333">
                  <c:v>18.389766053187618</c:v>
                </c:pt>
                <c:pt idx="334">
                  <c:v>17.470780079307556</c:v>
                </c:pt>
                <c:pt idx="335">
                  <c:v>16.550280849880131</c:v>
                </c:pt>
                <c:pt idx="336">
                  <c:v>15.628379328261287</c:v>
                </c:pt>
                <c:pt idx="337">
                  <c:v>14.705174636911256</c:v>
                </c:pt>
                <c:pt idx="338">
                  <c:v>13.780754105459318</c:v>
                </c:pt>
                <c:pt idx="339">
                  <c:v>12.855193377023474</c:v>
                </c:pt>
                <c:pt idx="340">
                  <c:v>11.92855657066738</c:v>
                </c:pt>
                <c:pt idx="341">
                  <c:v>11.000896497580488</c:v>
                </c:pt>
                <c:pt idx="342">
                  <c:v>10.072254928351988</c:v>
                </c:pt>
                <c:pt idx="343">
                  <c:v>9.1426629084965896</c:v>
                </c:pt>
                <c:pt idx="344">
                  <c:v>8.2121411192494964</c:v>
                </c:pt>
                <c:pt idx="345">
                  <c:v>7.2807002805275944</c:v>
                </c:pt>
                <c:pt idx="346">
                  <c:v>6.3483415928847995</c:v>
                </c:pt>
                <c:pt idx="347">
                  <c:v>5.4150572152482495</c:v>
                </c:pt>
                <c:pt idx="348">
                  <c:v>4.4808307751993777</c:v>
                </c:pt>
                <c:pt idx="349">
                  <c:v>3.545637908603918</c:v>
                </c:pt>
                <c:pt idx="350">
                  <c:v>2.6094468254185919</c:v>
                </c:pt>
                <c:pt idx="351">
                  <c:v>1.6722188985737092</c:v>
                </c:pt>
                <c:pt idx="352">
                  <c:v>0.73390927290814512</c:v>
                </c:pt>
                <c:pt idx="353">
                  <c:v>-0.20553250877311305</c:v>
                </c:pt>
                <c:pt idx="354">
                  <c:v>-1.1461618653634817</c:v>
                </c:pt>
                <c:pt idx="355">
                  <c:v>-2.0880385255459242</c:v>
                </c:pt>
                <c:pt idx="356">
                  <c:v>-3.0312258669622336</c:v>
                </c:pt>
                <c:pt idx="357">
                  <c:v>-3.9757902489555508</c:v>
                </c:pt>
                <c:pt idx="358">
                  <c:v>-4.9218003413242064</c:v>
                </c:pt>
                <c:pt idx="359">
                  <c:v>-5.869326451411597</c:v>
                </c:pt>
                <c:pt idx="360">
                  <c:v>-6.8184398517955636</c:v>
                </c:pt>
                <c:pt idx="361">
                  <c:v>-7.7692121107588568</c:v>
                </c:pt>
                <c:pt idx="362">
                  <c:v>-8.721714427690948</c:v>
                </c:pt>
                <c:pt idx="363">
                  <c:v>-9.6760169755231207</c:v>
                </c:pt>
                <c:pt idx="364">
                  <c:v>-10.632188252290934</c:v>
                </c:pt>
                <c:pt idx="365">
                  <c:v>-11.590294443911638</c:v>
                </c:pt>
                <c:pt idx="366">
                  <c:v>-12.550398800286692</c:v>
                </c:pt>
                <c:pt idx="367">
                  <c:v>-13.512561026863054</c:v>
                </c:pt>
                <c:pt idx="368">
                  <c:v>-14.476836693844691</c:v>
                </c:pt>
                <c:pt idx="369">
                  <c:v>-15.44327666528603</c:v>
                </c:pt>
                <c:pt idx="370">
                  <c:v>-16.411926550380318</c:v>
                </c:pt>
                <c:pt idx="371">
                  <c:v>-17.382826179315472</c:v>
                </c:pt>
                <c:pt idx="372">
                  <c:v>-18.356009106147436</c:v>
                </c:pt>
                <c:pt idx="373">
                  <c:v>-19.331502141201685</c:v>
                </c:pt>
                <c:pt idx="374">
                  <c:v>-20.309324915585869</c:v>
                </c:pt>
                <c:pt idx="375">
                  <c:v>-21.289489480428589</c:v>
                </c:pt>
                <c:pt idx="376">
                  <c:v>-22.271999943503356</c:v>
                </c:pt>
                <c:pt idx="377">
                  <c:v>-23.256852145882078</c:v>
                </c:pt>
                <c:pt idx="378">
                  <c:v>-24.244033381264355</c:v>
                </c:pt>
                <c:pt idx="379">
                  <c:v>-25.233522160547192</c:v>
                </c:pt>
                <c:pt idx="380">
                  <c:v>-26.225288024124772</c:v>
                </c:pt>
                <c:pt idx="381">
                  <c:v>-27.219291404253305</c:v>
                </c:pt>
                <c:pt idx="382">
                  <c:v>-28.215483539662664</c:v>
                </c:pt>
                <c:pt idx="383">
                  <c:v>-29.213806444343387</c:v>
                </c:pt>
                <c:pt idx="384">
                  <c:v>-30.214192932182446</c:v>
                </c:pt>
                <c:pt idx="385">
                  <c:v>-31.21656669879485</c:v>
                </c:pt>
                <c:pt idx="386">
                  <c:v>-32.220842461539263</c:v>
                </c:pt>
                <c:pt idx="387">
                  <c:v>-33.226926158289004</c:v>
                </c:pt>
                <c:pt idx="388">
                  <c:v>-34.234715205090524</c:v>
                </c:pt>
                <c:pt idx="389">
                  <c:v>-35.244098812359255</c:v>
                </c:pt>
                <c:pt idx="390">
                  <c:v>-36.254958358746983</c:v>
                </c:pt>
                <c:pt idx="391">
                  <c:v>-37.267167821302408</c:v>
                </c:pt>
                <c:pt idx="392">
                  <c:v>-38.280594259976596</c:v>
                </c:pt>
                <c:pt idx="393">
                  <c:v>-39.295098354012197</c:v>
                </c:pt>
                <c:pt idx="394">
                  <c:v>-40.310534987181235</c:v>
                </c:pt>
                <c:pt idx="395">
                  <c:v>-41.32675387833936</c:v>
                </c:pt>
                <c:pt idx="396">
                  <c:v>-42.343600253233234</c:v>
                </c:pt>
                <c:pt idx="397">
                  <c:v>-43.360915553055449</c:v>
                </c:pt>
                <c:pt idx="398">
                  <c:v>-44.378538174792759</c:v>
                </c:pt>
                <c:pt idx="399">
                  <c:v>-45.396304238048572</c:v>
                </c:pt>
                <c:pt idx="400">
                  <c:v>-46.41404837269711</c:v>
                </c:pt>
                <c:pt idx="401">
                  <c:v>-47.431604521466937</c:v>
                </c:pt>
                <c:pt idx="402">
                  <c:v>-48.448806751373262</c:v>
                </c:pt>
                <c:pt idx="403">
                  <c:v>-49.465490067786305</c:v>
                </c:pt>
                <c:pt idx="404">
                  <c:v>-50.481491224894498</c:v>
                </c:pt>
                <c:pt idx="405">
                  <c:v>-51.49664952634528</c:v>
                </c:pt>
                <c:pt idx="406">
                  <c:v>-52.510807609946987</c:v>
                </c:pt>
                <c:pt idx="407">
                  <c:v>-53.523812210498633</c:v>
                </c:pt>
                <c:pt idx="408">
                  <c:v>-54.535514895042311</c:v>
                </c:pt>
                <c:pt idx="409">
                  <c:v>-55.545772765150417</c:v>
                </c:pt>
                <c:pt idx="410">
                  <c:v>-56.554449121198601</c:v>
                </c:pt>
                <c:pt idx="411">
                  <c:v>-57.561414084003459</c:v>
                </c:pt>
                <c:pt idx="412">
                  <c:v>-58.566545169625776</c:v>
                </c:pt>
                <c:pt idx="413">
                  <c:v>-59.569727813638643</c:v>
                </c:pt>
                <c:pt idx="414">
                  <c:v>-60.570855841653135</c:v>
                </c:pt>
                <c:pt idx="415">
                  <c:v>-61.569831883410671</c:v>
                </c:pt>
                <c:pt idx="416">
                  <c:v>-62.566567728280717</c:v>
                </c:pt>
                <c:pt idx="417">
                  <c:v>-63.560984620523932</c:v>
                </c:pt>
                <c:pt idx="418">
                  <c:v>-64.553013493197625</c:v>
                </c:pt>
                <c:pt idx="419">
                  <c:v>-65.542595140076116</c:v>
                </c:pt>
                <c:pt idx="420">
                  <c:v>-66.529680325447785</c:v>
                </c:pt>
                <c:pt idx="421">
                  <c:v>-67.514229832090621</c:v>
                </c:pt>
                <c:pt idx="422">
                  <c:v>-68.496214448156309</c:v>
                </c:pt>
                <c:pt idx="423">
                  <c:v>-69.475614894087983</c:v>
                </c:pt>
                <c:pt idx="424">
                  <c:v>-70.452421691025847</c:v>
                </c:pt>
                <c:pt idx="425">
                  <c:v>-71.426634972496899</c:v>
                </c:pt>
                <c:pt idx="426">
                  <c:v>-72.398264241437815</c:v>
                </c:pt>
                <c:pt idx="427">
                  <c:v>-73.367328074843201</c:v>
                </c:pt>
                <c:pt idx="428">
                  <c:v>-74.333853778534504</c:v>
                </c:pt>
                <c:pt idx="429">
                  <c:v>-75.297876994711615</c:v>
                </c:pt>
                <c:pt idx="430">
                  <c:v>-76.259441265059266</c:v>
                </c:pt>
                <c:pt idx="431">
                  <c:v>-77.218597552312914</c:v>
                </c:pt>
                <c:pt idx="432">
                  <c:v>-78.175403723228882</c:v>
                </c:pt>
                <c:pt idx="433">
                  <c:v>-79.129923995979127</c:v>
                </c:pt>
                <c:pt idx="434">
                  <c:v>-80.082228354994768</c:v>
                </c:pt>
                <c:pt idx="435">
                  <c:v>-81.032391936310887</c:v>
                </c:pt>
                <c:pt idx="436">
                  <c:v>-81.980494386454708</c:v>
                </c:pt>
                <c:pt idx="437">
                  <c:v>-82.926619197903037</c:v>
                </c:pt>
                <c:pt idx="438">
                  <c:v>-83.870853024121686</c:v>
                </c:pt>
                <c:pt idx="439">
                  <c:v>-84.813284977170341</c:v>
                </c:pt>
                <c:pt idx="440">
                  <c:v>-85.754005910834294</c:v>
                </c:pt>
                <c:pt idx="441">
                  <c:v>-86.69310769222254</c:v>
                </c:pt>
                <c:pt idx="442">
                  <c:v>-87.630682464747423</c:v>
                </c:pt>
                <c:pt idx="443">
                  <c:v>-88.566821905392885</c:v>
                </c:pt>
                <c:pt idx="444">
                  <c:v>-89.501616479166472</c:v>
                </c:pt>
                <c:pt idx="445">
                  <c:v>-90.435154693635383</c:v>
                </c:pt>
                <c:pt idx="446">
                  <c:v>-91.367522356446372</c:v>
                </c:pt>
                <c:pt idx="447">
                  <c:v>-92.298801838754159</c:v>
                </c:pt>
                <c:pt idx="448">
                  <c:v>-93.229071347501602</c:v>
                </c:pt>
                <c:pt idx="449">
                  <c:v>-94.158404209520683</c:v>
                </c:pt>
                <c:pt idx="450">
                  <c:v>-95.086868170465522</c:v>
                </c:pt>
                <c:pt idx="451">
                  <c:v>-96.014524711615479</c:v>
                </c:pt>
                <c:pt idx="452">
                  <c:v>-96.941428387632499</c:v>
                </c:pt>
                <c:pt idx="453">
                  <c:v>-97.867626188385884</c:v>
                </c:pt>
                <c:pt idx="454">
                  <c:v>-98.793156927991788</c:v>
                </c:pt>
                <c:pt idx="455">
                  <c:v>-99.718050664235975</c:v>
                </c:pt>
                <c:pt idx="456">
                  <c:v>-100.64232815155569</c:v>
                </c:pt>
                <c:pt idx="457">
                  <c:v>-101.56600033076401</c:v>
                </c:pt>
                <c:pt idx="458">
                  <c:v>-102.48906785865948</c:v>
                </c:pt>
                <c:pt idx="459">
                  <c:v>-103.41152068063586</c:v>
                </c:pt>
                <c:pt idx="460">
                  <c:v>-104.33333764932618</c:v>
                </c:pt>
                <c:pt idx="461">
                  <c:v>-105.2544861922195</c:v>
                </c:pt>
                <c:pt idx="462">
                  <c:v>-106.17492203105567</c:v>
                </c:pt>
                <c:pt idx="463">
                  <c:v>-107.0945889556417</c:v>
                </c:pt>
                <c:pt idx="464">
                  <c:v>-108.01341865452396</c:v>
                </c:pt>
                <c:pt idx="465">
                  <c:v>-108.93133060471511</c:v>
                </c:pt>
                <c:pt idx="466">
                  <c:v>-109.8482320223965</c:v>
                </c:pt>
                <c:pt idx="467">
                  <c:v>-110.76401787619054</c:v>
                </c:pt>
                <c:pt idx="468">
                  <c:v>-111.67857096425088</c:v>
                </c:pt>
                <c:pt idx="469">
                  <c:v>-112.59176205601597</c:v>
                </c:pt>
                <c:pt idx="470">
                  <c:v>-113.50345009905351</c:v>
                </c:pt>
                <c:pt idx="471">
                  <c:v>-114.4134824909577</c:v>
                </c:pt>
                <c:pt idx="472">
                  <c:v>-115.32169541577932</c:v>
                </c:pt>
                <c:pt idx="473">
                  <c:v>-116.22791424397231</c:v>
                </c:pt>
                <c:pt idx="474">
                  <c:v>-117.13195399431009</c:v>
                </c:pt>
                <c:pt idx="475">
                  <c:v>-118.03361985570518</c:v>
                </c:pt>
                <c:pt idx="476">
                  <c:v>-118.93270776633859</c:v>
                </c:pt>
                <c:pt idx="477">
                  <c:v>-119.82900504698289</c:v>
                </c:pt>
                <c:pt idx="478">
                  <c:v>-120.72229108490254</c:v>
                </c:pt>
                <c:pt idx="479">
                  <c:v>-121.61233806423189</c:v>
                </c:pt>
                <c:pt idx="480">
                  <c:v>-122.49891173828888</c:v>
                </c:pt>
                <c:pt idx="481">
                  <c:v>-123.38177223886709</c:v>
                </c:pt>
                <c:pt idx="482">
                  <c:v>-124.26067491719803</c:v>
                </c:pt>
                <c:pt idx="483">
                  <c:v>-125.13537121095563</c:v>
                </c:pt>
                <c:pt idx="484">
                  <c:v>-126.00560953144928</c:v>
                </c:pt>
                <c:pt idx="485">
                  <c:v>-126.87113616494629</c:v>
                </c:pt>
                <c:pt idx="486">
                  <c:v>-127.7316961819644</c:v>
                </c:pt>
                <c:pt idx="487">
                  <c:v>-128.58703434833518</c:v>
                </c:pt>
                <c:pt idx="488">
                  <c:v>-129.43689603185345</c:v>
                </c:pt>
                <c:pt idx="489">
                  <c:v>-130.28102809844179</c:v>
                </c:pt>
                <c:pt idx="490">
                  <c:v>-131.1191797919152</c:v>
                </c:pt>
                <c:pt idx="491">
                  <c:v>-131.95110359167901</c:v>
                </c:pt>
                <c:pt idx="492">
                  <c:v>-132.77655604297672</c:v>
                </c:pt>
                <c:pt idx="493">
                  <c:v>-133.59529855466943</c:v>
                </c:pt>
                <c:pt idx="494">
                  <c:v>-134.40709815992528</c:v>
                </c:pt>
                <c:pt idx="495">
                  <c:v>-135.21172823564874</c:v>
                </c:pt>
                <c:pt idx="496">
                  <c:v>-136.00896917695607</c:v>
                </c:pt>
                <c:pt idx="497">
                  <c:v>-136.7986090235259</c:v>
                </c:pt>
                <c:pt idx="498">
                  <c:v>-137.58044403516055</c:v>
                </c:pt>
                <c:pt idx="499">
                  <c:v>-138.35427921445799</c:v>
                </c:pt>
                <c:pt idx="500">
                  <c:v>-139.11992877501078</c:v>
                </c:pt>
                <c:pt idx="501">
                  <c:v>-139.87721655410553</c:v>
                </c:pt>
                <c:pt idx="502">
                  <c:v>-140.62597636939938</c:v>
                </c:pt>
                <c:pt idx="503">
                  <c:v>-141.36605231956301</c:v>
                </c:pt>
                <c:pt idx="504">
                  <c:v>-142.0972990293547</c:v>
                </c:pt>
                <c:pt idx="505">
                  <c:v>-142.81958184003199</c:v>
                </c:pt>
                <c:pt idx="506">
                  <c:v>-143.5327769464144</c:v>
                </c:pt>
                <c:pt idx="507">
                  <c:v>-144.23677148229163</c:v>
                </c:pt>
                <c:pt idx="508">
                  <c:v>-144.93146355619317</c:v>
                </c:pt>
                <c:pt idx="509">
                  <c:v>-145.61676223981732</c:v>
                </c:pt>
                <c:pt idx="510">
                  <c:v>-146.29258751167691</c:v>
                </c:pt>
                <c:pt idx="511">
                  <c:v>-146.95887015870093</c:v>
                </c:pt>
                <c:pt idx="512">
                  <c:v>-147.61555163869917</c:v>
                </c:pt>
                <c:pt idx="513">
                  <c:v>-148.26258390671063</c:v>
                </c:pt>
                <c:pt idx="514">
                  <c:v>-148.89992920832296</c:v>
                </c:pt>
                <c:pt idx="515">
                  <c:v>-149.52755984310667</c:v>
                </c:pt>
                <c:pt idx="516">
                  <c:v>-150.14545790129409</c:v>
                </c:pt>
                <c:pt idx="517">
                  <c:v>-150.75361497681931</c:v>
                </c:pt>
                <c:pt idx="518">
                  <c:v>-151.3520318597692</c:v>
                </c:pt>
                <c:pt idx="519">
                  <c:v>-151.94071821122898</c:v>
                </c:pt>
                <c:pt idx="520">
                  <c:v>-152.51969222339181</c:v>
                </c:pt>
                <c:pt idx="521">
                  <c:v>-153.08898026769</c:v>
                </c:pt>
                <c:pt idx="522">
                  <c:v>-153.64861653356644</c:v>
                </c:pt>
                <c:pt idx="523">
                  <c:v>-154.19864266036529</c:v>
                </c:pt>
                <c:pt idx="524">
                  <c:v>-154.73910736465814</c:v>
                </c:pt>
                <c:pt idx="525">
                  <c:v>-155.27006606516653</c:v>
                </c:pt>
                <c:pt idx="526">
                  <c:v>-155.7915805072669</c:v>
                </c:pt>
                <c:pt idx="527">
                  <c:v>-156.30371838891722</c:v>
                </c:pt>
                <c:pt idx="528">
                  <c:v>-156.80655298965084</c:v>
                </c:pt>
                <c:pt idx="529">
                  <c:v>-157.30016280414716</c:v>
                </c:pt>
                <c:pt idx="530">
                  <c:v>-157.78463118170276</c:v>
                </c:pt>
                <c:pt idx="531">
                  <c:v>-158.26004597279564</c:v>
                </c:pt>
                <c:pt idx="532">
                  <c:v>-158.72649918376439</c:v>
                </c:pt>
                <c:pt idx="533">
                  <c:v>-159.18408664050023</c:v>
                </c:pt>
                <c:pt idx="534">
                  <c:v>-159.63290766189959</c:v>
                </c:pt>
                <c:pt idx="535">
                  <c:v>-160.07306474371453</c:v>
                </c:pt>
                <c:pt idx="536">
                  <c:v>-160.50466325329955</c:v>
                </c:pt>
                <c:pt idx="537">
                  <c:v>-160.92781113567062</c:v>
                </c:pt>
                <c:pt idx="538">
                  <c:v>-161.34261863116237</c:v>
                </c:pt>
                <c:pt idx="539">
                  <c:v>-161.74919800489877</c:v>
                </c:pt>
                <c:pt idx="540">
                  <c:v>-162.14766328819852</c:v>
                </c:pt>
                <c:pt idx="541">
                  <c:v>-162.53813003196251</c:v>
                </c:pt>
              </c:numCache>
            </c:numRef>
          </c:yVal>
          <c:smooth val="1"/>
          <c:extLst>
            <c:ext xmlns:c16="http://schemas.microsoft.com/office/drawing/2014/chart" uri="{C3380CC4-5D6E-409C-BE32-E72D297353CC}">
              <c16:uniqueId val="{00000009-2366-45D5-89AB-25312676E0B6}"/>
            </c:ext>
          </c:extLst>
        </c:ser>
        <c:dLbls>
          <c:showLegendKey val="0"/>
          <c:showVal val="0"/>
          <c:showCatName val="0"/>
          <c:showSerName val="0"/>
          <c:showPercent val="0"/>
          <c:showBubbleSize val="0"/>
        </c:dLbls>
        <c:axId val="589562624"/>
        <c:axId val="589421184"/>
      </c:scatterChart>
      <c:valAx>
        <c:axId val="589404800"/>
        <c:scaling>
          <c:logBase val="10"/>
          <c:orientation val="minMax"/>
          <c:max val="2000000"/>
          <c:min val="10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589419264"/>
        <c:crosses val="autoZero"/>
        <c:crossBetween val="midCat"/>
      </c:valAx>
      <c:valAx>
        <c:axId val="589419264"/>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589404800"/>
        <c:crosses val="autoZero"/>
        <c:crossBetween val="midCat"/>
        <c:majorUnit val="20"/>
        <c:minorUnit val="10"/>
      </c:valAx>
      <c:valAx>
        <c:axId val="589421184"/>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589562624"/>
        <c:crosses val="max"/>
        <c:crossBetween val="midCat"/>
        <c:majorUnit val="90"/>
        <c:minorUnit val="45"/>
      </c:valAx>
      <c:valAx>
        <c:axId val="589562624"/>
        <c:scaling>
          <c:logBase val="10"/>
          <c:orientation val="minMax"/>
        </c:scaling>
        <c:delete val="1"/>
        <c:axPos val="b"/>
        <c:numFmt formatCode="0.00" sourceLinked="1"/>
        <c:majorTickMark val="out"/>
        <c:minorTickMark val="none"/>
        <c:tickLblPos val="nextTo"/>
        <c:crossAx val="589421184"/>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trlProps/ctrlProp1.xml><?xml version="1.0" encoding="utf-8"?>
<formControlPr xmlns="http://schemas.microsoft.com/office/spreadsheetml/2009/9/main" objectType="Drop" dropStyle="combo" dx="22" fmlaRange="$1:$1048576" noThreeD="1" sel="0" val="0"/>
</file>

<file path=xl/ctrlProps/ctrlProp2.xml><?xml version="1.0" encoding="utf-8"?>
<formControlPr xmlns="http://schemas.microsoft.com/office/spreadsheetml/2009/9/main" objectType="Spin" dx="20" fmlaLink="$H$8" max="45" noThreeD="1" page="10" val="12"/>
</file>

<file path=xl/ctrlProps/ctrlProp3.xml><?xml version="1.0" encoding="utf-8"?>
<formControlPr xmlns="http://schemas.microsoft.com/office/spreadsheetml/2009/9/main" objectType="Drop" dropLines="2" dropStyle="combo" dx="20" fmlaLink="Variable_Management!$B$175" fmlaRange="Lists!$I$2:$I$3" noThreeD="1" sel="2" val="0"/>
</file>

<file path=xl/ctrlProps/ctrlProp4.xml><?xml version="1.0" encoding="utf-8"?>
<formControlPr xmlns="http://schemas.microsoft.com/office/spreadsheetml/2009/9/main" objectType="Drop" dropLines="3" dropStyle="combo" dx="20" fmlaLink="Variable_Management!$B$13" fmlaRange="Lists!$L$2:$L$4" noThreeD="1" sel="1" val="0"/>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hyperlink" Target="http://www.ti.com/corp/docs/legal/copyright.shtml" TargetMode="External"/><Relationship Id="rId2" Type="http://schemas.openxmlformats.org/officeDocument/2006/relationships/image" Target="../media/image7.gif"/><Relationship Id="rId1" Type="http://schemas.openxmlformats.org/officeDocument/2006/relationships/hyperlink" Target="http://www.ti.com"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chart" Target="../charts/chart4.xml"/><Relationship Id="rId5" Type="http://schemas.openxmlformats.org/officeDocument/2006/relationships/chart" Target="../charts/chart6.xml"/><Relationship Id="rId4"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image" Target="../media/image13.emf"/></Relationships>
</file>

<file path=xl/drawings/_rels/drawing8.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image" Target="../media/image15.emf"/><Relationship Id="rId1" Type="http://schemas.openxmlformats.org/officeDocument/2006/relationships/chart" Target="../charts/chart13.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4.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6.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19.emf"/><Relationship Id="rId2" Type="http://schemas.openxmlformats.org/officeDocument/2006/relationships/image" Target="../media/image18.emf"/><Relationship Id="rId1" Type="http://schemas.openxmlformats.org/officeDocument/2006/relationships/image" Target="../media/image17.emf"/><Relationship Id="rId6" Type="http://schemas.openxmlformats.org/officeDocument/2006/relationships/image" Target="../media/image22.emf"/><Relationship Id="rId5" Type="http://schemas.openxmlformats.org/officeDocument/2006/relationships/image" Target="../media/image21.emf"/><Relationship Id="rId4"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114300</xdr:colOff>
          <xdr:row>17</xdr:row>
          <xdr:rowOff>19050</xdr:rowOff>
        </xdr:from>
        <xdr:to>
          <xdr:col>25</xdr:col>
          <xdr:colOff>409575</xdr:colOff>
          <xdr:row>18</xdr:row>
          <xdr:rowOff>171450</xdr:rowOff>
        </xdr:to>
        <xdr:sp macro="" textlink="">
          <xdr:nvSpPr>
            <xdr:cNvPr id="1652" name="Drop Down 628" hidden="1">
              <a:extLst>
                <a:ext uri="{63B3BB69-23CF-44E3-9099-C40C66FF867C}">
                  <a14:compatExt spid="_x0000_s1652"/>
                </a:ext>
                <a:ext uri="{FF2B5EF4-FFF2-40B4-BE49-F238E27FC236}">
                  <a16:creationId xmlns:a16="http://schemas.microsoft.com/office/drawing/2014/main" id="{00000000-0008-0000-0000-00007406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17872</xdr:colOff>
          <xdr:row>57</xdr:row>
          <xdr:rowOff>241089</xdr:rowOff>
        </xdr:from>
        <xdr:to>
          <xdr:col>30</xdr:col>
          <xdr:colOff>586398</xdr:colOff>
          <xdr:row>84</xdr:row>
          <xdr:rowOff>185458</xdr:rowOff>
        </xdr:to>
        <xdr:pic>
          <xdr:nvPicPr>
            <xdr:cNvPr id="91" name="Picture 90">
              <a:extLst>
                <a:ext uri="{FF2B5EF4-FFF2-40B4-BE49-F238E27FC236}">
                  <a16:creationId xmlns:a16="http://schemas.microsoft.com/office/drawing/2014/main" id="{00000000-0008-0000-0000-00005B000000}"/>
                </a:ext>
              </a:extLst>
            </xdr:cNvPr>
            <xdr:cNvPicPr>
              <a:picLocks noChangeAspect="1" noChangeArrowheads="1"/>
              <a:extLst>
                <a:ext uri="{84589F7E-364E-4C9E-8A38-B11213B215E9}">
                  <a14:cameraTool cellRange="LoopLookup" spid="_x0000_s1960"/>
                </a:ext>
              </a:extLst>
            </xdr:cNvPicPr>
          </xdr:nvPicPr>
          <xdr:blipFill>
            <a:blip xmlns:r="http://schemas.openxmlformats.org/officeDocument/2006/relationships" r:embed="rId1"/>
            <a:srcRect/>
            <a:stretch>
              <a:fillRect/>
            </a:stretch>
          </xdr:blipFill>
          <xdr:spPr bwMode="auto">
            <a:xfrm>
              <a:off x="5256622" y="12919922"/>
              <a:ext cx="11977359" cy="594511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absolute">
        <xdr:from>
          <xdr:col>9</xdr:col>
          <xdr:colOff>131952</xdr:colOff>
          <xdr:row>91</xdr:row>
          <xdr:rowOff>124096</xdr:rowOff>
        </xdr:from>
        <xdr:to>
          <xdr:col>30</xdr:col>
          <xdr:colOff>132404</xdr:colOff>
          <xdr:row>121</xdr:row>
          <xdr:rowOff>100573</xdr:rowOff>
        </xdr:to>
        <xdr:pic>
          <xdr:nvPicPr>
            <xdr:cNvPr id="27" name="Picture 8888">
              <a:extLst>
                <a:ext uri="{FF2B5EF4-FFF2-40B4-BE49-F238E27FC236}">
                  <a16:creationId xmlns:a16="http://schemas.microsoft.com/office/drawing/2014/main" id="{00000000-0008-0000-0000-00001B000000}"/>
                </a:ext>
              </a:extLst>
            </xdr:cNvPr>
            <xdr:cNvPicPr>
              <a:picLocks noChangeAspect="1" noChangeArrowheads="1"/>
              <a:extLst>
                <a:ext uri="{84589F7E-364E-4C9E-8A38-B11213B215E9}">
                  <a14:cameraTool cellRange="display_eff" spid="_x0000_s1961"/>
                </a:ext>
              </a:extLst>
            </xdr:cNvPicPr>
          </xdr:nvPicPr>
          <xdr:blipFill>
            <a:blip xmlns:r="http://schemas.openxmlformats.org/officeDocument/2006/relationships" r:embed="rId2"/>
            <a:srcRect/>
            <a:stretch>
              <a:fillRect/>
            </a:stretch>
          </xdr:blipFill>
          <xdr:spPr bwMode="auto">
            <a:xfrm>
              <a:off x="5376305" y="19834309"/>
              <a:ext cx="11441658" cy="6199166"/>
            </a:xfrm>
            <a:prstGeom prst="rect">
              <a:avLst/>
            </a:prstGeom>
            <a:noFill/>
            <a:ln w="15875">
              <a:noFill/>
              <a:miter lim="800000"/>
              <a:headEnd/>
              <a:tailEnd/>
            </a:ln>
            <a:extLst>
              <a:ext uri="{909E8E84-426E-40DD-AFC4-6F175D3DCCD1}">
                <a14:hiddenFill>
                  <a:solidFill>
                    <a:srgbClr val="FFFFFF" mc:Ignorable="a14" a14:legacySpreadsheetColorIndex="65"/>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8</xdr:col>
          <xdr:colOff>9525</xdr:colOff>
          <xdr:row>58</xdr:row>
          <xdr:rowOff>9525</xdr:rowOff>
        </xdr:from>
        <xdr:to>
          <xdr:col>9</xdr:col>
          <xdr:colOff>0</xdr:colOff>
          <xdr:row>59</xdr:row>
          <xdr:rowOff>95250</xdr:rowOff>
        </xdr:to>
        <xdr:sp macro="" textlink="">
          <xdr:nvSpPr>
            <xdr:cNvPr id="1060" name="Spinner 36" hidden="1">
              <a:extLst>
                <a:ext uri="{63B3BB69-23CF-44E3-9099-C40C66FF867C}">
                  <a14:compatExt spid="_x0000_s1060"/>
                </a:ext>
                <a:ext uri="{FF2B5EF4-FFF2-40B4-BE49-F238E27FC236}">
                  <a16:creationId xmlns:a16="http://schemas.microsoft.com/office/drawing/2014/main" id="{00000000-0008-0000-0000-000024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14</xdr:col>
      <xdr:colOff>112060</xdr:colOff>
      <xdr:row>57</xdr:row>
      <xdr:rowOff>125987</xdr:rowOff>
    </xdr:from>
    <xdr:to>
      <xdr:col>16</xdr:col>
      <xdr:colOff>381002</xdr:colOff>
      <xdr:row>59</xdr:row>
      <xdr:rowOff>76044</xdr:rowOff>
    </xdr:to>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9278472" y="12474869"/>
          <a:ext cx="784412" cy="42070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12</xdr:col>
      <xdr:colOff>6735</xdr:colOff>
      <xdr:row>90</xdr:row>
      <xdr:rowOff>145675</xdr:rowOff>
    </xdr:from>
    <xdr:to>
      <xdr:col>13</xdr:col>
      <xdr:colOff>598405</xdr:colOff>
      <xdr:row>93</xdr:row>
      <xdr:rowOff>67234</xdr:rowOff>
    </xdr:to>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6887147" y="19655116"/>
          <a:ext cx="2014817" cy="5154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12</xdr:col>
      <xdr:colOff>657935</xdr:colOff>
      <xdr:row>90</xdr:row>
      <xdr:rowOff>145674</xdr:rowOff>
    </xdr:from>
    <xdr:to>
      <xdr:col>13</xdr:col>
      <xdr:colOff>320862</xdr:colOff>
      <xdr:row>93</xdr:row>
      <xdr:rowOff>67234</xdr:rowOff>
    </xdr:to>
    <xdr:sp macro="" textlink="VIN_nom">
      <xdr:nvSpPr>
        <xdr:cNvPr id="10" name="TextBox 9">
          <a:extLst>
            <a:ext uri="{FF2B5EF4-FFF2-40B4-BE49-F238E27FC236}">
              <a16:creationId xmlns:a16="http://schemas.microsoft.com/office/drawing/2014/main" id="{00000000-0008-0000-0000-00000A000000}"/>
            </a:ext>
          </a:extLst>
        </xdr:cNvPr>
        <xdr:cNvSpPr txBox="1"/>
      </xdr:nvSpPr>
      <xdr:spPr>
        <a:xfrm>
          <a:off x="7538347" y="19655115"/>
          <a:ext cx="1086074" cy="51547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B6E0D9B-34B5-4A81-8CB9-A88F658AFD78}" type="TxLink">
            <a:rPr lang="en-US" sz="2400" b="0" i="0" u="none" strike="noStrike">
              <a:solidFill>
                <a:srgbClr val="000000"/>
              </a:solidFill>
              <a:latin typeface="Calibri"/>
            </a:rPr>
            <a:pPr/>
            <a:t>12</a:t>
          </a:fld>
          <a:endParaRPr lang="en-US" sz="2400"/>
        </a:p>
      </xdr:txBody>
    </xdr:sp>
    <xdr:clientData/>
  </xdr:twoCellAnchor>
  <xdr:twoCellAnchor>
    <xdr:from>
      <xdr:col>12</xdr:col>
      <xdr:colOff>1077104</xdr:colOff>
      <xdr:row>90</xdr:row>
      <xdr:rowOff>145675</xdr:rowOff>
    </xdr:from>
    <xdr:to>
      <xdr:col>13</xdr:col>
      <xdr:colOff>495293</xdr:colOff>
      <xdr:row>93</xdr:row>
      <xdr:rowOff>67234</xdr:rowOff>
    </xdr:to>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7957516" y="19655116"/>
          <a:ext cx="841336" cy="5154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p>
      </xdr:txBody>
    </xdr:sp>
    <xdr:clientData/>
  </xdr:twoCellAnchor>
  <mc:AlternateContent xmlns:mc="http://schemas.openxmlformats.org/markup-compatibility/2006">
    <mc:Choice xmlns:a14="http://schemas.microsoft.com/office/drawing/2010/main" Requires="a14">
      <xdr:twoCellAnchor editAs="oneCell">
        <xdr:from>
          <xdr:col>7</xdr:col>
          <xdr:colOff>9525</xdr:colOff>
          <xdr:row>11</xdr:row>
          <xdr:rowOff>0</xdr:rowOff>
        </xdr:from>
        <xdr:to>
          <xdr:col>9</xdr:col>
          <xdr:colOff>9525</xdr:colOff>
          <xdr:row>12</xdr:row>
          <xdr:rowOff>104775</xdr:rowOff>
        </xdr:to>
        <xdr:sp macro="" textlink="">
          <xdr:nvSpPr>
            <xdr:cNvPr id="1064" name="Drop Down 40" hidden="1">
              <a:extLst>
                <a:ext uri="{63B3BB69-23CF-44E3-9099-C40C66FF867C}">
                  <a14:compatExt spid="_x0000_s1064"/>
                </a:ext>
                <a:ext uri="{FF2B5EF4-FFF2-40B4-BE49-F238E27FC236}">
                  <a16:creationId xmlns:a16="http://schemas.microsoft.com/office/drawing/2014/main" id="{00000000-0008-0000-0000-000028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61602</xdr:colOff>
          <xdr:row>4</xdr:row>
          <xdr:rowOff>179294</xdr:rowOff>
        </xdr:from>
        <xdr:to>
          <xdr:col>30</xdr:col>
          <xdr:colOff>526675</xdr:colOff>
          <xdr:row>36</xdr:row>
          <xdr:rowOff>48969</xdr:rowOff>
        </xdr:to>
        <xdr:pic>
          <xdr:nvPicPr>
            <xdr:cNvPr id="15" name="Picture 14">
              <a:extLst>
                <a:ext uri="{FF2B5EF4-FFF2-40B4-BE49-F238E27FC236}">
                  <a16:creationId xmlns:a16="http://schemas.microsoft.com/office/drawing/2014/main" id="{00000000-0008-0000-0000-00000F000000}"/>
                </a:ext>
              </a:extLst>
            </xdr:cNvPr>
            <xdr:cNvPicPr>
              <a:picLocks noChangeAspect="1"/>
              <a:extLst>
                <a:ext uri="{84589F7E-364E-4C9E-8A38-B11213B215E9}">
                  <a14:cameraTool cellRange="display_Sch" spid="_x0000_s1962"/>
                </a:ext>
              </a:extLst>
            </xdr:cNvPicPr>
          </xdr:nvPicPr>
          <xdr:blipFill rotWithShape="1">
            <a:blip xmlns:r="http://schemas.openxmlformats.org/officeDocument/2006/relationships" r:embed="rId3"/>
            <a:srcRect/>
            <a:stretch>
              <a:fillRect/>
            </a:stretch>
          </xdr:blipFill>
          <xdr:spPr>
            <a:xfrm>
              <a:off x="9485749" y="1333500"/>
              <a:ext cx="7726485" cy="6740001"/>
            </a:xfrm>
            <a:prstGeom prst="rect">
              <a:avLst/>
            </a:prstGeom>
          </xdr:spPr>
        </xdr:pic>
        <xdr:clientData/>
      </xdr:twoCellAnchor>
    </mc:Choice>
    <mc:Fallback/>
  </mc:AlternateContent>
  <xdr:twoCellAnchor>
    <xdr:from>
      <xdr:col>16</xdr:col>
      <xdr:colOff>205633</xdr:colOff>
      <xdr:row>57</xdr:row>
      <xdr:rowOff>140414</xdr:rowOff>
    </xdr:from>
    <xdr:to>
      <xdr:col>18</xdr:col>
      <xdr:colOff>285750</xdr:colOff>
      <xdr:row>59</xdr:row>
      <xdr:rowOff>64839</xdr:rowOff>
    </xdr:to>
    <xdr:sp macro="" textlink="VIN_nom">
      <xdr:nvSpPr>
        <xdr:cNvPr id="3" name="TextBox 2">
          <a:extLst>
            <a:ext uri="{FF2B5EF4-FFF2-40B4-BE49-F238E27FC236}">
              <a16:creationId xmlns:a16="http://schemas.microsoft.com/office/drawing/2014/main" id="{00000000-0008-0000-0000-000003000000}"/>
            </a:ext>
          </a:extLst>
        </xdr:cNvPr>
        <xdr:cNvSpPr txBox="1"/>
      </xdr:nvSpPr>
      <xdr:spPr>
        <a:xfrm>
          <a:off x="9854458" y="12589589"/>
          <a:ext cx="689717" cy="400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B6E0D9B-34B5-4A81-8CB9-A88F658AFD78}" type="TxLink">
            <a:rPr lang="en-US" sz="2400" b="0" i="0" u="none" strike="noStrike">
              <a:solidFill>
                <a:srgbClr val="000000"/>
              </a:solidFill>
              <a:latin typeface="Calibri"/>
            </a:rPr>
            <a:pPr/>
            <a:t>12</a:t>
          </a:fld>
          <a:endParaRPr lang="en-US" sz="2400"/>
        </a:p>
      </xdr:txBody>
    </xdr:sp>
    <xdr:clientData/>
  </xdr:twoCellAnchor>
  <mc:AlternateContent xmlns:mc="http://schemas.openxmlformats.org/markup-compatibility/2006">
    <mc:Choice xmlns:a14="http://schemas.microsoft.com/office/drawing/2010/main" Requires="a14">
      <xdr:twoCellAnchor editAs="oneCell">
        <xdr:from>
          <xdr:col>7</xdr:col>
          <xdr:colOff>9525</xdr:colOff>
          <xdr:row>9</xdr:row>
          <xdr:rowOff>28575</xdr:rowOff>
        </xdr:from>
        <xdr:to>
          <xdr:col>9</xdr:col>
          <xdr:colOff>0</xdr:colOff>
          <xdr:row>10</xdr:row>
          <xdr:rowOff>66675</xdr:rowOff>
        </xdr:to>
        <xdr:sp macro="" textlink="">
          <xdr:nvSpPr>
            <xdr:cNvPr id="1157" name="Drop Down 133" hidden="1">
              <a:extLst>
                <a:ext uri="{63B3BB69-23CF-44E3-9099-C40C66FF867C}">
                  <a14:compatExt spid="_x0000_s1157"/>
                </a:ext>
                <a:ext uri="{FF2B5EF4-FFF2-40B4-BE49-F238E27FC236}">
                  <a16:creationId xmlns:a16="http://schemas.microsoft.com/office/drawing/2014/main" id="{00000000-0008-0000-0000-000085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19</xdr:col>
      <xdr:colOff>0</xdr:colOff>
      <xdr:row>47</xdr:row>
      <xdr:rowOff>0</xdr:rowOff>
    </xdr:from>
    <xdr:to>
      <xdr:col>41</xdr:col>
      <xdr:colOff>447675</xdr:colOff>
      <xdr:row>74</xdr:row>
      <xdr:rowOff>148160</xdr:rowOff>
    </xdr:to>
    <xdr:sp macro="" textlink="">
      <xdr:nvSpPr>
        <xdr:cNvPr id="1296" name="AutoShape 272">
          <a:extLst>
            <a:ext uri="{FF2B5EF4-FFF2-40B4-BE49-F238E27FC236}">
              <a16:creationId xmlns:a16="http://schemas.microsoft.com/office/drawing/2014/main" id="{00000000-0008-0000-0000-000010050000}"/>
            </a:ext>
          </a:extLst>
        </xdr:cNvPr>
        <xdr:cNvSpPr>
          <a:spLocks noChangeAspect="1" noChangeArrowheads="1"/>
        </xdr:cNvSpPr>
      </xdr:nvSpPr>
      <xdr:spPr bwMode="auto">
        <a:xfrm>
          <a:off x="11325225" y="14592300"/>
          <a:ext cx="11887200" cy="58578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18</xdr:col>
      <xdr:colOff>126980</xdr:colOff>
      <xdr:row>57</xdr:row>
      <xdr:rowOff>142186</xdr:rowOff>
    </xdr:from>
    <xdr:to>
      <xdr:col>18</xdr:col>
      <xdr:colOff>389655</xdr:colOff>
      <xdr:row>59</xdr:row>
      <xdr:rowOff>56993</xdr:rowOff>
    </xdr:to>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10385405" y="12591361"/>
          <a:ext cx="262675" cy="39105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pPr algn="l"/>
          <a:r>
            <a:rPr lang="en-US" sz="2400"/>
            <a:t>V</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592455</xdr:colOff>
      <xdr:row>2</xdr:row>
      <xdr:rowOff>83771</xdr:rowOff>
    </xdr:to>
    <xdr:pic>
      <xdr:nvPicPr>
        <xdr:cNvPr id="2" name="Picture 1" descr="ti logo">
          <a:hlinkClick xmlns:r="http://schemas.openxmlformats.org/officeDocument/2006/relationships" r:id="rId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2400"/>
          <a:ext cx="2306955" cy="30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200025</xdr:colOff>
      <xdr:row>0</xdr:row>
      <xdr:rowOff>114300</xdr:rowOff>
    </xdr:from>
    <xdr:ext cx="3752850" cy="381708"/>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914525" y="114300"/>
          <a:ext cx="3752850" cy="3817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600">
              <a:latin typeface="Arial Black" panose="020B0A04020102020204" pitchFamily="34" charset="0"/>
            </a:rPr>
            <a:t>About this tool...</a:t>
          </a:r>
        </a:p>
      </xdr:txBody>
    </xdr:sp>
    <xdr:clientData/>
  </xdr:oneCellAnchor>
  <xdr:oneCellAnchor>
    <xdr:from>
      <xdr:col>3</xdr:col>
      <xdr:colOff>323850</xdr:colOff>
      <xdr:row>1</xdr:row>
      <xdr:rowOff>28575</xdr:rowOff>
    </xdr:from>
    <xdr:ext cx="4719497" cy="254557"/>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100-000004000000}"/>
            </a:ext>
          </a:extLst>
        </xdr:cNvPr>
        <xdr:cNvSpPr txBox="1"/>
      </xdr:nvSpPr>
      <xdr:spPr>
        <a:xfrm>
          <a:off x="6419850" y="209550"/>
          <a:ext cx="4719497"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b="0" i="0" u="none" strike="noStrike">
              <a:solidFill>
                <a:schemeClr val="tx1"/>
              </a:solidFill>
              <a:effectLst/>
              <a:latin typeface="Arial" panose="020B0604020202020204" pitchFamily="34" charset="0"/>
              <a:ea typeface="+mn-ea"/>
              <a:cs typeface="Arial" panose="020B0604020202020204" pitchFamily="34" charset="0"/>
              <a:hlinkClick xmlns:r="http://schemas.openxmlformats.org/officeDocument/2006/relationships" r:id=""/>
            </a:rPr>
            <a:t>© Copyright 2021</a:t>
          </a:r>
          <a:r>
            <a:rPr lang="en-US" sz="1100" b="0" i="0">
              <a:solidFill>
                <a:schemeClr val="tx1"/>
              </a:solidFill>
              <a:effectLst/>
              <a:latin typeface="Arial" panose="020B0604020202020204" pitchFamily="34" charset="0"/>
              <a:ea typeface="+mn-ea"/>
              <a:cs typeface="Arial" panose="020B0604020202020204" pitchFamily="34" charset="0"/>
            </a:rPr>
            <a:t> Texas Instruments Incorporated. All rights reserved.</a:t>
          </a:r>
          <a:endParaRPr lang="en-US" sz="1100" b="0">
            <a:latin typeface="Arial" panose="020B0604020202020204" pitchFamily="34" charset="0"/>
            <a:cs typeface="Arial" panose="020B0604020202020204" pitchFamily="34" charset="0"/>
          </a:endParaRPr>
        </a:p>
      </xdr:txBody>
    </xdr:sp>
    <xdr:clientData/>
  </xdr:oneCellAnchor>
  <xdr:oneCellAnchor>
    <xdr:from>
      <xdr:col>0</xdr:col>
      <xdr:colOff>95247</xdr:colOff>
      <xdr:row>29</xdr:row>
      <xdr:rowOff>47623</xdr:rowOff>
    </xdr:from>
    <xdr:ext cx="11229977" cy="809627"/>
    <xdr:sp macro="" textlink="">
      <xdr:nvSpPr>
        <xdr:cNvPr id="6" name="TextBox 5">
          <a:extLst>
            <a:ext uri="{FF2B5EF4-FFF2-40B4-BE49-F238E27FC236}">
              <a16:creationId xmlns:a16="http://schemas.microsoft.com/office/drawing/2014/main" id="{00000000-0008-0000-0100-000006000000}"/>
            </a:ext>
          </a:extLst>
        </xdr:cNvPr>
        <xdr:cNvSpPr txBox="1"/>
      </xdr:nvSpPr>
      <xdr:spPr>
        <a:xfrm>
          <a:off x="95247" y="5276848"/>
          <a:ext cx="11229977" cy="80962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IMPORTANT</a:t>
          </a:r>
          <a:r>
            <a:rPr lang="en-US" sz="1100" b="1" baseline="0">
              <a:solidFill>
                <a:schemeClr val="tx1"/>
              </a:solidFill>
              <a:effectLst/>
              <a:latin typeface="+mn-lt"/>
              <a:ea typeface="+mn-ea"/>
              <a:cs typeface="+mn-cs"/>
            </a:rPr>
            <a:t>:   </a:t>
          </a:r>
          <a:endParaRPr lang="en-US" sz="800">
            <a:effectLst/>
          </a:endParaRPr>
        </a:p>
        <a:p>
          <a:r>
            <a:rPr lang="en-US" sz="1100" baseline="0">
              <a:solidFill>
                <a:schemeClr val="tx1"/>
              </a:solidFill>
              <a:effectLst/>
              <a:latin typeface="+mn-lt"/>
              <a:ea typeface="+mn-ea"/>
              <a:cs typeface="+mn-cs"/>
            </a:rPr>
            <a:t>1.  Do not delete this worksheet!</a:t>
          </a:r>
          <a:endParaRPr lang="en-US" sz="800">
            <a:effectLst/>
          </a:endParaRPr>
        </a:p>
        <a:p>
          <a:pPr eaLnBrk="1" fontAlgn="auto" latinLnBrk="0" hangingPunct="1"/>
          <a:r>
            <a:rPr lang="en-US" sz="1100" baseline="0">
              <a:solidFill>
                <a:schemeClr val="tx1"/>
              </a:solidFill>
              <a:effectLst/>
              <a:latin typeface="+mn-lt"/>
              <a:ea typeface="+mn-ea"/>
              <a:cs typeface="+mn-cs"/>
            </a:rPr>
            <a:t>2.  Redistributions must retain the above copyright and the following disclaimer.</a:t>
          </a:r>
          <a:endParaRPr lang="en-US" sz="800">
            <a:effectLst/>
          </a:endParaRPr>
        </a:p>
        <a:p>
          <a:endParaRPr lang="en-US" sz="800" baseline="0">
            <a:latin typeface="Arial" panose="020B0604020202020204" pitchFamily="34" charset="0"/>
            <a:cs typeface="Arial" panose="020B0604020202020204" pitchFamily="34" charset="0"/>
          </a:endParaRPr>
        </a:p>
      </xdr:txBody>
    </xdr:sp>
    <xdr:clientData/>
  </xdr:oneCellAnchor>
  <xdr:twoCellAnchor editAs="oneCell">
    <xdr:from>
      <xdr:col>0</xdr:col>
      <xdr:colOff>0</xdr:colOff>
      <xdr:row>0</xdr:row>
      <xdr:rowOff>152400</xdr:rowOff>
    </xdr:from>
    <xdr:to>
      <xdr:col>1</xdr:col>
      <xdr:colOff>592455</xdr:colOff>
      <xdr:row>2</xdr:row>
      <xdr:rowOff>93296</xdr:rowOff>
    </xdr:to>
    <xdr:pic>
      <xdr:nvPicPr>
        <xdr:cNvPr id="7" name="Picture 6" descr="ti logo">
          <a:hlinkClick xmlns:r="http://schemas.openxmlformats.org/officeDocument/2006/relationships" r:id="rId1"/>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2400"/>
          <a:ext cx="2306955" cy="30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200025</xdr:colOff>
      <xdr:row>0</xdr:row>
      <xdr:rowOff>114300</xdr:rowOff>
    </xdr:from>
    <xdr:ext cx="3752850" cy="381708"/>
    <xdr:sp macro="" textlink="">
      <xdr:nvSpPr>
        <xdr:cNvPr id="8" name="TextBox 7">
          <a:extLst>
            <a:ext uri="{FF2B5EF4-FFF2-40B4-BE49-F238E27FC236}">
              <a16:creationId xmlns:a16="http://schemas.microsoft.com/office/drawing/2014/main" id="{00000000-0008-0000-0100-000008000000}"/>
            </a:ext>
          </a:extLst>
        </xdr:cNvPr>
        <xdr:cNvSpPr txBox="1"/>
      </xdr:nvSpPr>
      <xdr:spPr>
        <a:xfrm>
          <a:off x="1914525" y="114300"/>
          <a:ext cx="3752850" cy="381708"/>
        </a:xfrm>
        <a:prstGeom prst="rect">
          <a:avLst/>
        </a:prstGeom>
        <a:noFill/>
        <a:ln>
          <a:noFill/>
        </a:ln>
        <a:effectLst/>
      </xdr:spPr>
      <xdr:txBody>
        <a:bodyPr vertOverflow="clip" horzOverflow="clip" wrap="squar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600" b="0" i="0" u="none" strike="noStrike" kern="0" cap="none" spc="0" normalizeH="0" baseline="0" noProof="0">
              <a:ln>
                <a:noFill/>
              </a:ln>
              <a:solidFill>
                <a:sysClr val="windowText" lastClr="000000"/>
              </a:solidFill>
              <a:effectLst/>
              <a:uLnTx/>
              <a:uFillTx/>
              <a:latin typeface="Arial Black" panose="020B0A04020102020204" pitchFamily="34" charset="0"/>
              <a:ea typeface="+mn-ea"/>
              <a:cs typeface="+mn-cs"/>
            </a:rPr>
            <a:t>About this tool...</a:t>
          </a:r>
        </a:p>
      </xdr:txBody>
    </xdr:sp>
    <xdr:clientData/>
  </xdr:oneCellAnchor>
  <xdr:oneCellAnchor>
    <xdr:from>
      <xdr:col>3</xdr:col>
      <xdr:colOff>323850</xdr:colOff>
      <xdr:row>1</xdr:row>
      <xdr:rowOff>28575</xdr:rowOff>
    </xdr:from>
    <xdr:ext cx="4719497" cy="254557"/>
    <xdr:sp macro="" textlink="">
      <xdr:nvSpPr>
        <xdr:cNvPr id="9" name="TextBox 8">
          <a:hlinkClick xmlns:r="http://schemas.openxmlformats.org/officeDocument/2006/relationships" r:id="rId3"/>
          <a:extLst>
            <a:ext uri="{FF2B5EF4-FFF2-40B4-BE49-F238E27FC236}">
              <a16:creationId xmlns:a16="http://schemas.microsoft.com/office/drawing/2014/main" id="{00000000-0008-0000-0100-000009000000}"/>
            </a:ext>
          </a:extLst>
        </xdr:cNvPr>
        <xdr:cNvSpPr txBox="1"/>
      </xdr:nvSpPr>
      <xdr:spPr>
        <a:xfrm>
          <a:off x="6419850" y="209550"/>
          <a:ext cx="4719497" cy="254557"/>
        </a:xfrm>
        <a:prstGeom prst="rect">
          <a:avLst/>
        </a:prstGeom>
        <a:noFill/>
        <a:ln>
          <a:noFill/>
        </a:ln>
        <a:effectLst/>
      </xdr:spPr>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hlinkClick xmlns:r="http://schemas.openxmlformats.org/officeDocument/2006/relationships" r:id=""/>
            </a:rPr>
            <a:t>© Copyright 2024</a:t>
          </a: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 Texas Instruments Incorporated. All rights reserved.</a:t>
          </a:r>
        </a:p>
      </xdr:txBody>
    </xdr:sp>
    <xdr:clientData/>
  </xdr:oneCellAnchor>
  <xdr:oneCellAnchor>
    <xdr:from>
      <xdr:col>0</xdr:col>
      <xdr:colOff>95247</xdr:colOff>
      <xdr:row>29</xdr:row>
      <xdr:rowOff>47623</xdr:rowOff>
    </xdr:from>
    <xdr:ext cx="11229977" cy="809627"/>
    <xdr:sp macro="" textlink="">
      <xdr:nvSpPr>
        <xdr:cNvPr id="11" name="TextBox 10">
          <a:extLst>
            <a:ext uri="{FF2B5EF4-FFF2-40B4-BE49-F238E27FC236}">
              <a16:creationId xmlns:a16="http://schemas.microsoft.com/office/drawing/2014/main" id="{00000000-0008-0000-0100-00000B000000}"/>
            </a:ext>
          </a:extLst>
        </xdr:cNvPr>
        <xdr:cNvSpPr txBox="1"/>
      </xdr:nvSpPr>
      <xdr:spPr>
        <a:xfrm>
          <a:off x="95247" y="5276848"/>
          <a:ext cx="11229977" cy="809627"/>
        </a:xfrm>
        <a:prstGeom prst="rect">
          <a:avLst/>
        </a:prstGeom>
        <a:solidFill>
          <a:sysClr val="window" lastClr="FFFFFF">
            <a:lumMod val="95000"/>
          </a:sysClr>
        </a:solid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ysClr val="windowText" lastClr="000000"/>
              </a:solidFill>
              <a:effectLst/>
              <a:uLnTx/>
              <a:uFillTx/>
              <a:latin typeface="Calibri" panose="020F0502020204030204"/>
              <a:ea typeface="+mn-ea"/>
              <a:cs typeface="+mn-cs"/>
            </a:rPr>
            <a:t>IMPORTANT:   </a:t>
          </a:r>
          <a:endParaRPr kumimoji="0" lang="en-US" sz="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Calibri" panose="020F0502020204030204"/>
              <a:ea typeface="+mn-ea"/>
              <a:cs typeface="+mn-cs"/>
            </a:rPr>
            <a:t>1.  Do not delete this worksheet!</a:t>
          </a:r>
          <a:endParaRPr kumimoji="0" lang="en-US" sz="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Calibri" panose="020F0502020204030204"/>
              <a:ea typeface="+mn-ea"/>
              <a:cs typeface="+mn-cs"/>
            </a:rPr>
            <a:t>2.  Redistributions must retain the above copyright and the following disclaimer.</a:t>
          </a:r>
          <a:endParaRPr kumimoji="0" lang="en-US" sz="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8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xdr:txBody>
    </xdr:sp>
    <xdr:clientData/>
  </xdr:oneCellAnchor>
  <xdr:oneCellAnchor>
    <xdr:from>
      <xdr:col>0</xdr:col>
      <xdr:colOff>95250</xdr:colOff>
      <xdr:row>6</xdr:row>
      <xdr:rowOff>19050</xdr:rowOff>
    </xdr:from>
    <xdr:ext cx="11229977" cy="4200527"/>
    <xdr:sp macro="" textlink="">
      <xdr:nvSpPr>
        <xdr:cNvPr id="13" name="TextBox 12">
          <a:extLst>
            <a:ext uri="{FF2B5EF4-FFF2-40B4-BE49-F238E27FC236}">
              <a16:creationId xmlns:a16="http://schemas.microsoft.com/office/drawing/2014/main" id="{00000000-0008-0000-0100-00000D000000}"/>
            </a:ext>
          </a:extLst>
        </xdr:cNvPr>
        <xdr:cNvSpPr txBox="1"/>
      </xdr:nvSpPr>
      <xdr:spPr>
        <a:xfrm>
          <a:off x="95250" y="1104900"/>
          <a:ext cx="11229977" cy="420052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800" b="1" i="0" u="none" strike="noStrike" kern="0" cap="none" spc="0" normalizeH="0" baseline="0" noProof="0">
              <a:ln>
                <a:noFill/>
              </a:ln>
              <a:solidFill>
                <a:sysClr val="windowText" lastClr="000000"/>
              </a:solidFill>
              <a:effectLst/>
              <a:uLnTx/>
              <a:uFillTx/>
              <a:latin typeface="+mn-lt"/>
              <a:ea typeface="+mn-ea"/>
              <a:cs typeface="+mn-cs"/>
            </a:rPr>
            <a:t>IMPORTANT NOTICE AND DISCLAIMER</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10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PROVIDES TECHNICAL AND RELIABILITY DATA (INCLUDING DATA SHEETS), DESIGN RESOURCES (INCLUDING REFERENCE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DESIGNS), APPLICATION OR OTHER DESIGN ADVICE, WEB TOOLS, SAFETY INFORMATION, AND OTHER RESOURCES “AS IS”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AND WITH ALL FAULTS, AND DISCLAIMS ALL WARRANTIES, EXPRESS AND IMPLIED, INCLUDING WITHOUT LIMITATION ANY</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IMPLIED WARRANTIES OF MERCHANTABILITY, FITNESS FOR A PARTICULAR PURPOSE OR NON-INFRINGEMENT OF THIRD</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PARTY INTELLECTUAL PROPERTY RIGHTS.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intended for skilled developers designing with TI products. You are solely responsible for (1) selecting the appropriate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 for your application, (2) designing, validating and testing your application, and (3) ensuring your application meets applicable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standards, and any other safety, security, regulatory or other requirements.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subject to change without notice. TI grants you permission to use these resources only for development of an</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application that uses the TI products described in the resource. Other reproduction and display of these resources is prohibited. No license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is granted to any other TI intellectual property right or to any third party intellectual property right. TI disclaims responsibility for, and you</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will fully indemnify TI and its representatives against, any claims, damages, costs, losses, and liabilities arising out of your use of these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resources.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TI’s products are provided subject to TI’s Terms of Sale or other applicable terms available either on ti.com or provided in conjunction with</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such TI products. TI’s provision of these resources does not expand or otherwise alter TI’s applicable warranties or warranty disclaimers for</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a:t>
          </a:r>
        </a:p>
        <a:p>
          <a:pPr marL="0" marR="0" lvl="0" indent="0" algn="l"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objects to and rejects any additional or different terms you may have proposed. IMPORTANT NOTICE</a:t>
          </a:r>
        </a:p>
        <a:p>
          <a:pPr marL="0" marR="0" lvl="0" indent="0" algn="ctr"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Mailing Address: Texas Instruments, Post Office Box 655303, Dallas, Texas 75265</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Copyright © 2024, Texas Instruments Incorporated</a:t>
          </a:r>
          <a:endParaRPr kumimoji="0" lang="en-US" sz="7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57150</xdr:colOff>
          <xdr:row>129</xdr:row>
          <xdr:rowOff>133350</xdr:rowOff>
        </xdr:from>
        <xdr:to>
          <xdr:col>13</xdr:col>
          <xdr:colOff>161925</xdr:colOff>
          <xdr:row>132</xdr:row>
          <xdr:rowOff>19050</xdr:rowOff>
        </xdr:to>
        <xdr:sp macro="" textlink="">
          <xdr:nvSpPr>
            <xdr:cNvPr id="2053" name="Object 5" hidden="1">
              <a:extLst>
                <a:ext uri="{63B3BB69-23CF-44E3-9099-C40C66FF867C}">
                  <a14:compatExt spid="_x0000_s2053"/>
                </a:ext>
                <a:ext uri="{FF2B5EF4-FFF2-40B4-BE49-F238E27FC236}">
                  <a16:creationId xmlns:a16="http://schemas.microsoft.com/office/drawing/2014/main" id="{00000000-0008-0000-0200-000005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8</xdr:col>
      <xdr:colOff>842683</xdr:colOff>
      <xdr:row>242</xdr:row>
      <xdr:rowOff>17930</xdr:rowOff>
    </xdr:from>
    <xdr:to>
      <xdr:col>14</xdr:col>
      <xdr:colOff>475130</xdr:colOff>
      <xdr:row>250</xdr:row>
      <xdr:rowOff>0</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9798424" y="23523389"/>
          <a:ext cx="3541059" cy="13357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Loop</a:t>
          </a:r>
          <a:r>
            <a:rPr lang="en-US" sz="1100" baseline="0"/>
            <a:t> compensation is calculated for the minimum input voltage. This ensure stability over the input votlage range</a:t>
          </a:r>
          <a:endParaRPr lang="en-US" sz="1100"/>
        </a:p>
      </xdr:txBody>
    </xdr:sp>
    <xdr:clientData/>
  </xdr:twoCellAnchor>
  <xdr:twoCellAnchor editAs="oneCell">
    <xdr:from>
      <xdr:col>8</xdr:col>
      <xdr:colOff>842683</xdr:colOff>
      <xdr:row>50</xdr:row>
      <xdr:rowOff>62753</xdr:rowOff>
    </xdr:from>
    <xdr:to>
      <xdr:col>12</xdr:col>
      <xdr:colOff>447547</xdr:colOff>
      <xdr:row>53</xdr:row>
      <xdr:rowOff>88800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9798424" y="6553200"/>
          <a:ext cx="2392888" cy="563929"/>
        </a:xfrm>
        <a:prstGeom prst="rect">
          <a:avLst/>
        </a:prstGeom>
      </xdr:spPr>
    </xdr:pic>
    <xdr:clientData/>
  </xdr:twoCellAnchor>
  <xdr:twoCellAnchor editAs="oneCell">
    <xdr:from>
      <xdr:col>9</xdr:col>
      <xdr:colOff>0</xdr:colOff>
      <xdr:row>62</xdr:row>
      <xdr:rowOff>0</xdr:rowOff>
    </xdr:from>
    <xdr:to>
      <xdr:col>14</xdr:col>
      <xdr:colOff>721</xdr:colOff>
      <xdr:row>66</xdr:row>
      <xdr:rowOff>31893</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9816353" y="7395882"/>
          <a:ext cx="3147333" cy="7849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14</xdr:col>
      <xdr:colOff>1051560</xdr:colOff>
      <xdr:row>49</xdr:row>
      <xdr:rowOff>45720</xdr:rowOff>
    </xdr:from>
    <xdr:to>
      <xdr:col>25</xdr:col>
      <xdr:colOff>563880</xdr:colOff>
      <xdr:row>73</xdr:row>
      <xdr:rowOff>19050</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252153</xdr:colOff>
      <xdr:row>49</xdr:row>
      <xdr:rowOff>50916</xdr:rowOff>
    </xdr:from>
    <xdr:to>
      <xdr:col>38</xdr:col>
      <xdr:colOff>290945</xdr:colOff>
      <xdr:row>73</xdr:row>
      <xdr:rowOff>24247</xdr:rowOff>
    </xdr:to>
    <xdr:graphicFrame macro="">
      <xdr:nvGraphicFramePr>
        <xdr:cNvPr id="5" name="Chart 4">
          <a:extLst>
            <a:ext uri="{FF2B5EF4-FFF2-40B4-BE49-F238E27FC236}">
              <a16:creationId xmlns:a16="http://schemas.microsoft.com/office/drawing/2014/main" id="{00000000-0008-0000-0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1036494</xdr:colOff>
      <xdr:row>20</xdr:row>
      <xdr:rowOff>65809</xdr:rowOff>
    </xdr:from>
    <xdr:to>
      <xdr:col>33</xdr:col>
      <xdr:colOff>315191</xdr:colOff>
      <xdr:row>49</xdr:row>
      <xdr:rowOff>1</xdr:rowOff>
    </xdr:to>
    <xdr:graphicFrame macro="">
      <xdr:nvGraphicFramePr>
        <xdr:cNvPr id="7" name="Chart 6">
          <a:extLst>
            <a:ext uri="{FF2B5EF4-FFF2-40B4-BE49-F238E27FC236}">
              <a16:creationId xmlns:a16="http://schemas.microsoft.com/office/drawing/2014/main" id="{00000000-0008-0000-0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1051560</xdr:colOff>
      <xdr:row>49</xdr:row>
      <xdr:rowOff>45720</xdr:rowOff>
    </xdr:from>
    <xdr:to>
      <xdr:col>25</xdr:col>
      <xdr:colOff>563880</xdr:colOff>
      <xdr:row>73</xdr:row>
      <xdr:rowOff>19050</xdr:rowOff>
    </xdr:to>
    <xdr:graphicFrame macro="">
      <xdr:nvGraphicFramePr>
        <xdr:cNvPr id="4" name="Chart 3">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32</xdr:col>
      <xdr:colOff>186690</xdr:colOff>
      <xdr:row>39</xdr:row>
      <xdr:rowOff>167640</xdr:rowOff>
    </xdr:from>
    <xdr:to>
      <xdr:col>34</xdr:col>
      <xdr:colOff>515247</xdr:colOff>
      <xdr:row>45</xdr:row>
      <xdr:rowOff>69934</xdr:rowOff>
    </xdr:to>
    <xdr:pic>
      <xdr:nvPicPr>
        <xdr:cNvPr id="7" name="Picture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21541740" y="5482590"/>
          <a:ext cx="1840230" cy="1045293"/>
        </a:xfrm>
        <a:prstGeom prst="rect">
          <a:avLst/>
        </a:prstGeom>
      </xdr:spPr>
    </xdr:pic>
    <xdr:clientData/>
  </xdr:twoCellAnchor>
  <xdr:twoCellAnchor editAs="oneCell">
    <xdr:from>
      <xdr:col>34</xdr:col>
      <xdr:colOff>247650</xdr:colOff>
      <xdr:row>40</xdr:row>
      <xdr:rowOff>60960</xdr:rowOff>
    </xdr:from>
    <xdr:to>
      <xdr:col>38</xdr:col>
      <xdr:colOff>567929</xdr:colOff>
      <xdr:row>44</xdr:row>
      <xdr:rowOff>129612</xdr:rowOff>
    </xdr:to>
    <xdr:pic>
      <xdr:nvPicPr>
        <xdr:cNvPr id="8" name="Picture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3"/>
        <a:stretch>
          <a:fillRect/>
        </a:stretch>
      </xdr:blipFill>
      <xdr:spPr>
        <a:xfrm>
          <a:off x="23888700" y="5566410"/>
          <a:ext cx="2758679" cy="830649"/>
        </a:xfrm>
        <a:prstGeom prst="rect">
          <a:avLst/>
        </a:prstGeom>
      </xdr:spPr>
    </xdr:pic>
    <xdr:clientData/>
  </xdr:twoCellAnchor>
  <xdr:twoCellAnchor>
    <xdr:from>
      <xdr:col>31</xdr:col>
      <xdr:colOff>30480</xdr:colOff>
      <xdr:row>49</xdr:row>
      <xdr:rowOff>64770</xdr:rowOff>
    </xdr:from>
    <xdr:to>
      <xdr:col>42</xdr:col>
      <xdr:colOff>144780</xdr:colOff>
      <xdr:row>73</xdr:row>
      <xdr:rowOff>38100</xdr:rowOff>
    </xdr:to>
    <xdr:graphicFrame macro="">
      <xdr:nvGraphicFramePr>
        <xdr:cNvPr id="9" name="Chart 8">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7620</xdr:colOff>
      <xdr:row>21</xdr:row>
      <xdr:rowOff>121920</xdr:rowOff>
    </xdr:from>
    <xdr:to>
      <xdr:col>26</xdr:col>
      <xdr:colOff>45720</xdr:colOff>
      <xdr:row>45</xdr:row>
      <xdr:rowOff>80010</xdr:rowOff>
    </xdr:to>
    <xdr:graphicFrame macro="">
      <xdr:nvGraphicFramePr>
        <xdr:cNvPr id="10" name="Chart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22</xdr:row>
      <xdr:rowOff>147917</xdr:rowOff>
    </xdr:from>
    <xdr:to>
      <xdr:col>13</xdr:col>
      <xdr:colOff>397584</xdr:colOff>
      <xdr:row>49</xdr:row>
      <xdr:rowOff>125762</xdr:rowOff>
    </xdr:to>
    <xdr:graphicFrame macro="">
      <xdr:nvGraphicFramePr>
        <xdr:cNvPr id="3" name="Chart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53</xdr:row>
      <xdr:rowOff>0</xdr:rowOff>
    </xdr:from>
    <xdr:to>
      <xdr:col>13</xdr:col>
      <xdr:colOff>397584</xdr:colOff>
      <xdr:row>79</xdr:row>
      <xdr:rowOff>157954</xdr:rowOff>
    </xdr:to>
    <xdr:graphicFrame macro="">
      <xdr:nvGraphicFramePr>
        <xdr:cNvPr id="4" name="Chart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82</xdr:row>
      <xdr:rowOff>0</xdr:rowOff>
    </xdr:from>
    <xdr:to>
      <xdr:col>13</xdr:col>
      <xdr:colOff>397584</xdr:colOff>
      <xdr:row>108</xdr:row>
      <xdr:rowOff>157953</xdr:rowOff>
    </xdr:to>
    <xdr:graphicFrame macro="">
      <xdr:nvGraphicFramePr>
        <xdr:cNvPr id="5" name="Chart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625927</xdr:colOff>
      <xdr:row>2</xdr:row>
      <xdr:rowOff>0</xdr:rowOff>
    </xdr:from>
    <xdr:to>
      <xdr:col>2</xdr:col>
      <xdr:colOff>9701892</xdr:colOff>
      <xdr:row>3</xdr:row>
      <xdr:rowOff>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31103</xdr:colOff>
      <xdr:row>5</xdr:row>
      <xdr:rowOff>23328</xdr:rowOff>
    </xdr:from>
    <xdr:to>
      <xdr:col>3</xdr:col>
      <xdr:colOff>0</xdr:colOff>
      <xdr:row>5</xdr:row>
      <xdr:rowOff>4803322</xdr:rowOff>
    </xdr:to>
    <xdr:graphicFrame macro="">
      <xdr:nvGraphicFramePr>
        <xdr:cNvPr id="5" name="Chart 4">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625927</xdr:colOff>
      <xdr:row>8</xdr:row>
      <xdr:rowOff>0</xdr:rowOff>
    </xdr:from>
    <xdr:to>
      <xdr:col>2</xdr:col>
      <xdr:colOff>9701893</xdr:colOff>
      <xdr:row>8</xdr:row>
      <xdr:rowOff>4789714</xdr:rowOff>
    </xdr:to>
    <xdr:graphicFrame macro="">
      <xdr:nvGraphicFramePr>
        <xdr:cNvPr id="6" name="Chart 5">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absolute">
        <xdr:from>
          <xdr:col>9</xdr:col>
          <xdr:colOff>0</xdr:colOff>
          <xdr:row>2</xdr:row>
          <xdr:rowOff>0</xdr:rowOff>
        </xdr:from>
        <xdr:to>
          <xdr:col>27</xdr:col>
          <xdr:colOff>311243</xdr:colOff>
          <xdr:row>5</xdr:row>
          <xdr:rowOff>681746</xdr:rowOff>
        </xdr:to>
        <xdr:pic>
          <xdr:nvPicPr>
            <xdr:cNvPr id="7" name="Picture 8888">
              <a:extLst>
                <a:ext uri="{FF2B5EF4-FFF2-40B4-BE49-F238E27FC236}">
                  <a16:creationId xmlns:a16="http://schemas.microsoft.com/office/drawing/2014/main" id="{00000000-0008-0000-0700-000007000000}"/>
                </a:ext>
              </a:extLst>
            </xdr:cNvPr>
            <xdr:cNvPicPr>
              <a:picLocks noChangeAspect="1" noChangeArrowheads="1"/>
              <a:extLst>
                <a:ext uri="{84589F7E-364E-4C9E-8A38-B11213B215E9}">
                  <a14:cameraTool cellRange="display_eff" spid="_x0000_s16558"/>
                </a:ext>
              </a:extLst>
            </xdr:cNvPicPr>
          </xdr:nvPicPr>
          <xdr:blipFill>
            <a:blip xmlns:r="http://schemas.openxmlformats.org/officeDocument/2006/relationships" r:embed="rId4"/>
            <a:srcRect/>
            <a:stretch>
              <a:fillRect/>
            </a:stretch>
          </xdr:blipFill>
          <xdr:spPr bwMode="auto">
            <a:xfrm>
              <a:off x="15543244" y="365449"/>
              <a:ext cx="12067815" cy="5875787"/>
            </a:xfrm>
            <a:prstGeom prst="rect">
              <a:avLst/>
            </a:prstGeom>
            <a:noFill/>
            <a:ln w="15875">
              <a:noFill/>
              <a:miter lim="800000"/>
              <a:headEnd/>
              <a:tailEnd/>
            </a:ln>
            <a:extLst>
              <a:ext uri="{909E8E84-426E-40DD-AFC4-6F175D3DCCD1}">
                <a14:hiddenFill>
                  <a:solidFill>
                    <a:srgbClr val="FFFFFF" mc:Ignorable="a14" a14:legacySpreadsheetColorIndex="65"/>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1</xdr:col>
      <xdr:colOff>281750</xdr:colOff>
      <xdr:row>1</xdr:row>
      <xdr:rowOff>134469</xdr:rowOff>
    </xdr:from>
    <xdr:to>
      <xdr:col>1</xdr:col>
      <xdr:colOff>10245380</xdr:colOff>
      <xdr:row>2</xdr:row>
      <xdr:rowOff>4738487</xdr:rowOff>
    </xdr:to>
    <xdr:graphicFrame macro="">
      <xdr:nvGraphicFramePr>
        <xdr:cNvPr id="2" name="Chart 1">
          <a:extLst>
            <a:ext uri="{FF2B5EF4-FFF2-40B4-BE49-F238E27FC236}">
              <a16:creationId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76840</xdr:colOff>
          <xdr:row>2</xdr:row>
          <xdr:rowOff>384202</xdr:rowOff>
        </xdr:from>
        <xdr:to>
          <xdr:col>12</xdr:col>
          <xdr:colOff>593884</xdr:colOff>
          <xdr:row>2</xdr:row>
          <xdr:rowOff>2971159</xdr:rowOff>
        </xdr:to>
        <xdr:pic>
          <xdr:nvPicPr>
            <xdr:cNvPr id="6" name="Picture 5">
              <a:extLst>
                <a:ext uri="{FF2B5EF4-FFF2-40B4-BE49-F238E27FC236}">
                  <a16:creationId xmlns:a16="http://schemas.microsoft.com/office/drawing/2014/main" id="{00000000-0008-0000-0900-000006000000}"/>
                </a:ext>
              </a:extLst>
            </xdr:cNvPr>
            <xdr:cNvPicPr>
              <a:picLocks noChangeAspect="1" noChangeArrowheads="1"/>
              <a:extLst>
                <a:ext uri="{84589F7E-364E-4C9E-8A38-B11213B215E9}">
                  <a14:cameraTool cellRange="LoopLookup" spid="_x0000_s18612"/>
                </a:ext>
              </a:extLst>
            </xdr:cNvPicPr>
          </xdr:nvPicPr>
          <xdr:blipFill>
            <a:blip xmlns:r="http://schemas.openxmlformats.org/officeDocument/2006/relationships" r:embed="rId2"/>
            <a:srcRect/>
            <a:stretch>
              <a:fillRect/>
            </a:stretch>
          </xdr:blipFill>
          <xdr:spPr bwMode="auto">
            <a:xfrm>
              <a:off x="13690386" y="749194"/>
              <a:ext cx="6164809" cy="2586957"/>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1</xdr:col>
      <xdr:colOff>0</xdr:colOff>
      <xdr:row>3</xdr:row>
      <xdr:rowOff>0</xdr:rowOff>
    </xdr:from>
    <xdr:to>
      <xdr:col>1</xdr:col>
      <xdr:colOff>10808874</xdr:colOff>
      <xdr:row>3</xdr:row>
      <xdr:rowOff>4386303</xdr:rowOff>
    </xdr:to>
    <xdr:graphicFrame macro="">
      <xdr:nvGraphicFramePr>
        <xdr:cNvPr id="7" name="Chart 6">
          <a:extLst>
            <a:ext uri="{FF2B5EF4-FFF2-40B4-BE49-F238E27FC236}">
              <a16:creationId xmlns:a16="http://schemas.microsoft.com/office/drawing/2014/main"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5</xdr:row>
          <xdr:rowOff>0</xdr:rowOff>
        </xdr:from>
        <xdr:to>
          <xdr:col>6</xdr:col>
          <xdr:colOff>171450</xdr:colOff>
          <xdr:row>5</xdr:row>
          <xdr:rowOff>4752975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A00-000001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xdr:row>
          <xdr:rowOff>0</xdr:rowOff>
        </xdr:from>
        <xdr:to>
          <xdr:col>4</xdr:col>
          <xdr:colOff>171450</xdr:colOff>
          <xdr:row>5</xdr:row>
          <xdr:rowOff>4752975</xdr:rowOff>
        </xdr:to>
        <xdr:sp macro="" textlink="">
          <xdr:nvSpPr>
            <xdr:cNvPr id="21506" name="Object 2" hidden="1">
              <a:extLst>
                <a:ext uri="{63B3BB69-23CF-44E3-9099-C40C66FF867C}">
                  <a14:compatExt spid="_x0000_s21506"/>
                </a:ext>
                <a:ext uri="{FF2B5EF4-FFF2-40B4-BE49-F238E27FC236}">
                  <a16:creationId xmlns:a16="http://schemas.microsoft.com/office/drawing/2014/main" id="{00000000-0008-0000-0A00-000002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66675</xdr:colOff>
          <xdr:row>5</xdr:row>
          <xdr:rowOff>4752975</xdr:rowOff>
        </xdr:to>
        <xdr:sp macro="" textlink="">
          <xdr:nvSpPr>
            <xdr:cNvPr id="21507" name="Object 3" hidden="1">
              <a:extLst>
                <a:ext uri="{63B3BB69-23CF-44E3-9099-C40C66FF867C}">
                  <a14:compatExt spid="_x0000_s21507"/>
                </a:ext>
                <a:ext uri="{FF2B5EF4-FFF2-40B4-BE49-F238E27FC236}">
                  <a16:creationId xmlns:a16="http://schemas.microsoft.com/office/drawing/2014/main" id="{00000000-0008-0000-0A00-000003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1</xdr:col>
          <xdr:colOff>6562725</xdr:colOff>
          <xdr:row>3</xdr:row>
          <xdr:rowOff>4457700</xdr:rowOff>
        </xdr:to>
        <xdr:sp macro="" textlink="">
          <xdr:nvSpPr>
            <xdr:cNvPr id="21508" name="Object 4" hidden="1">
              <a:extLst>
                <a:ext uri="{63B3BB69-23CF-44E3-9099-C40C66FF867C}">
                  <a14:compatExt spid="_x0000_s21508"/>
                </a:ext>
                <a:ext uri="{FF2B5EF4-FFF2-40B4-BE49-F238E27FC236}">
                  <a16:creationId xmlns:a16="http://schemas.microsoft.com/office/drawing/2014/main" id="{00000000-0008-0000-0A00-000004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xdr:row>
          <xdr:rowOff>0</xdr:rowOff>
        </xdr:from>
        <xdr:to>
          <xdr:col>3</xdr:col>
          <xdr:colOff>6562725</xdr:colOff>
          <xdr:row>3</xdr:row>
          <xdr:rowOff>4457700</xdr:rowOff>
        </xdr:to>
        <xdr:sp macro="" textlink="">
          <xdr:nvSpPr>
            <xdr:cNvPr id="21509" name="Object 5" hidden="1">
              <a:extLst>
                <a:ext uri="{63B3BB69-23CF-44E3-9099-C40C66FF867C}">
                  <a14:compatExt spid="_x0000_s21509"/>
                </a:ext>
                <a:ext uri="{FF2B5EF4-FFF2-40B4-BE49-F238E27FC236}">
                  <a16:creationId xmlns:a16="http://schemas.microsoft.com/office/drawing/2014/main" id="{00000000-0008-0000-0A00-000005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3</xdr:row>
          <xdr:rowOff>0</xdr:rowOff>
        </xdr:from>
        <xdr:to>
          <xdr:col>5</xdr:col>
          <xdr:colOff>6562725</xdr:colOff>
          <xdr:row>3</xdr:row>
          <xdr:rowOff>4457700</xdr:rowOff>
        </xdr:to>
        <xdr:sp macro="" textlink="">
          <xdr:nvSpPr>
            <xdr:cNvPr id="21510" name="Object 6" hidden="1">
              <a:extLst>
                <a:ext uri="{63B3BB69-23CF-44E3-9099-C40C66FF867C}">
                  <a14:compatExt spid="_x0000_s21510"/>
                </a:ext>
                <a:ext uri="{FF2B5EF4-FFF2-40B4-BE49-F238E27FC236}">
                  <a16:creationId xmlns:a16="http://schemas.microsoft.com/office/drawing/2014/main" id="{00000000-0008-0000-0A00-000006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LM3481_Quickstart_Calculator_Boost_V1_0_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Converter"/>
      <sheetName val="Variable_Management"/>
      <sheetName val="Constants"/>
      <sheetName val="Plot_Management_Sch"/>
      <sheetName val="Plot_Management_Eff"/>
      <sheetName val="Loop_Modeling"/>
      <sheetName val="Eff_vs_IOUT"/>
      <sheetName val="Lists"/>
      <sheetName val="Licenses"/>
      <sheetName val="Sheet1"/>
    </sheetNames>
    <sheetDataSet>
      <sheetData sheetId="0"/>
      <sheetData sheetId="1"/>
      <sheetData sheetId="2">
        <row r="14">
          <cell r="B14">
            <v>9.9999999999999982E-8</v>
          </cell>
        </row>
      </sheetData>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omments" Target="../comments2.xml"/><Relationship Id="rId5" Type="http://schemas.openxmlformats.org/officeDocument/2006/relationships/image" Target="../media/image8.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8" Type="http://schemas.openxmlformats.org/officeDocument/2006/relationships/package" Target="../embeddings/Microsoft_Visio_Drawing2.vsdx"/><Relationship Id="rId13" Type="http://schemas.openxmlformats.org/officeDocument/2006/relationships/image" Target="../media/image21.emf"/><Relationship Id="rId3" Type="http://schemas.openxmlformats.org/officeDocument/2006/relationships/vmlDrawing" Target="../drawings/vmlDrawing8.vml"/><Relationship Id="rId7" Type="http://schemas.openxmlformats.org/officeDocument/2006/relationships/image" Target="../media/image18.emf"/><Relationship Id="rId12" Type="http://schemas.openxmlformats.org/officeDocument/2006/relationships/package" Target="../embeddings/Microsoft_Visio_Drawing4.vsdx"/><Relationship Id="rId2" Type="http://schemas.openxmlformats.org/officeDocument/2006/relationships/drawing" Target="../drawings/drawing9.xml"/><Relationship Id="rId1" Type="http://schemas.openxmlformats.org/officeDocument/2006/relationships/printerSettings" Target="../printerSettings/printerSettings8.bin"/><Relationship Id="rId6" Type="http://schemas.openxmlformats.org/officeDocument/2006/relationships/package" Target="../embeddings/Microsoft_Visio_Drawing1.vsdx"/><Relationship Id="rId11" Type="http://schemas.openxmlformats.org/officeDocument/2006/relationships/image" Target="../media/image20.emf"/><Relationship Id="rId5" Type="http://schemas.openxmlformats.org/officeDocument/2006/relationships/image" Target="../media/image17.emf"/><Relationship Id="rId15" Type="http://schemas.openxmlformats.org/officeDocument/2006/relationships/image" Target="../media/image22.emf"/><Relationship Id="rId10" Type="http://schemas.openxmlformats.org/officeDocument/2006/relationships/package" Target="../embeddings/Microsoft_Visio_Drawing3.vsdx"/><Relationship Id="rId4" Type="http://schemas.openxmlformats.org/officeDocument/2006/relationships/package" Target="../embeddings/Microsoft_Visio_Drawing.vsdx"/><Relationship Id="rId9" Type="http://schemas.openxmlformats.org/officeDocument/2006/relationships/image" Target="../media/image19.emf"/><Relationship Id="rId14" Type="http://schemas.openxmlformats.org/officeDocument/2006/relationships/package" Target="../embeddings/Microsoft_Visio_Drawing5.vsdx"/></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AF123"/>
  <sheetViews>
    <sheetView tabSelected="1" zoomScale="85" zoomScaleNormal="85" workbookViewId="0">
      <selection activeCell="H7" sqref="H7"/>
    </sheetView>
  </sheetViews>
  <sheetFormatPr defaultColWidth="8.85546875" defaultRowHeight="15" x14ac:dyDescent="0.25"/>
  <cols>
    <col min="1" max="6" width="8.85546875" style="103" customWidth="1"/>
    <col min="7" max="7" width="8.85546875" style="157" customWidth="1"/>
    <col min="8" max="8" width="12" style="103" bestFit="1" customWidth="1"/>
    <col min="9" max="9" width="4.28515625" style="103" customWidth="1"/>
    <col min="10" max="10" width="2.7109375" style="103" customWidth="1"/>
    <col min="11" max="11" width="6" style="103" customWidth="1"/>
    <col min="12" max="12" width="15.85546875" style="103" customWidth="1"/>
    <col min="13" max="13" width="21.28515625" style="103" customWidth="1"/>
    <col min="14" max="14" width="12.85546875" style="103" customWidth="1"/>
    <col min="15" max="16" width="3.85546875" style="103" customWidth="1"/>
    <col min="17" max="17" width="6.140625" style="103" customWidth="1"/>
    <col min="18" max="18" width="3" style="103" customWidth="1"/>
    <col min="19" max="19" width="14.28515625" style="103" customWidth="1"/>
    <col min="20" max="20" width="14.140625" style="103" customWidth="1"/>
    <col min="21" max="21" width="4.140625" style="103" customWidth="1"/>
    <col min="22" max="22" width="9.7109375" style="103" customWidth="1"/>
    <col min="23" max="23" width="4.7109375" style="103" customWidth="1"/>
    <col min="24" max="24" width="3" style="107" customWidth="1"/>
    <col min="25" max="25" width="7.28515625" style="103" hidden="1" customWidth="1"/>
    <col min="26" max="26" width="7.28515625" style="103" customWidth="1"/>
    <col min="27" max="27" width="13.7109375" style="103" customWidth="1"/>
    <col min="28" max="28" width="10.85546875" style="103" customWidth="1"/>
    <col min="29" max="29" width="4.85546875" style="103" customWidth="1"/>
    <col min="30" max="31" width="8.85546875" style="103" customWidth="1"/>
    <col min="32" max="32" width="1.7109375" style="158" customWidth="1"/>
    <col min="33" max="16384" width="8.85546875" style="103"/>
  </cols>
  <sheetData>
    <row r="1" spans="1:32" ht="46.9" customHeight="1" x14ac:dyDescent="0.25">
      <c r="A1" s="98"/>
      <c r="B1" s="98"/>
      <c r="C1" s="98"/>
      <c r="D1" s="98"/>
      <c r="E1" s="99" t="s">
        <v>667</v>
      </c>
      <c r="F1" s="98"/>
      <c r="G1" s="100"/>
      <c r="H1" s="98"/>
      <c r="I1" s="98"/>
      <c r="J1" s="98"/>
      <c r="K1" s="98"/>
      <c r="L1" s="98"/>
      <c r="M1" s="98"/>
      <c r="N1" s="98"/>
      <c r="O1" s="98"/>
      <c r="P1" s="98"/>
      <c r="Q1" s="98"/>
      <c r="R1" s="98"/>
      <c r="S1" s="98"/>
      <c r="T1" s="98"/>
      <c r="U1" s="98"/>
      <c r="V1" s="98"/>
      <c r="W1" s="98"/>
      <c r="X1" s="101"/>
      <c r="Y1" s="98"/>
      <c r="Z1" s="98"/>
      <c r="AA1" s="98"/>
      <c r="AB1" s="98"/>
      <c r="AC1" s="98"/>
      <c r="AD1" s="98"/>
      <c r="AE1" s="98"/>
      <c r="AF1" s="102"/>
    </row>
    <row r="2" spans="1:32" s="107" customFormat="1" x14ac:dyDescent="0.25">
      <c r="A2" s="104"/>
      <c r="B2" s="104"/>
      <c r="C2" s="104"/>
      <c r="D2" s="104"/>
      <c r="E2" s="104"/>
      <c r="F2" s="104"/>
      <c r="G2" s="105"/>
      <c r="H2" s="104"/>
      <c r="I2" s="104"/>
      <c r="J2" s="104"/>
      <c r="K2" s="104"/>
      <c r="L2" s="104"/>
      <c r="M2" s="104"/>
      <c r="N2" s="104"/>
      <c r="O2" s="104"/>
      <c r="P2" s="104"/>
      <c r="Q2" s="104"/>
      <c r="R2" s="104"/>
      <c r="S2" s="104"/>
      <c r="T2" s="104"/>
      <c r="U2" s="104"/>
      <c r="V2" s="104"/>
      <c r="W2" s="104"/>
      <c r="X2" s="104"/>
      <c r="Y2" s="104"/>
      <c r="Z2" s="104"/>
      <c r="AA2" s="104"/>
      <c r="AB2" s="104"/>
      <c r="AC2" s="104"/>
      <c r="AD2" s="104"/>
      <c r="AE2" s="104"/>
      <c r="AF2" s="106"/>
    </row>
    <row r="3" spans="1:32" s="107" customFormat="1" x14ac:dyDescent="0.25">
      <c r="A3" s="108" t="s">
        <v>1</v>
      </c>
      <c r="B3" s="104"/>
      <c r="C3" s="104"/>
      <c r="D3" s="104"/>
      <c r="E3" s="109"/>
      <c r="F3" s="110" t="s">
        <v>2</v>
      </c>
      <c r="G3" s="105"/>
      <c r="H3" s="104"/>
      <c r="I3" s="104"/>
      <c r="J3" s="104"/>
      <c r="K3" s="104"/>
      <c r="L3" s="104"/>
      <c r="M3" s="104"/>
      <c r="N3" s="104"/>
      <c r="O3" s="104"/>
      <c r="P3" s="275" t="s">
        <v>0</v>
      </c>
      <c r="Q3" s="275"/>
      <c r="R3" s="275"/>
      <c r="S3" s="104"/>
      <c r="T3" s="104"/>
      <c r="U3" s="104"/>
      <c r="V3" s="104"/>
      <c r="W3" s="104"/>
      <c r="X3" s="104"/>
      <c r="Y3" s="104"/>
      <c r="Z3" s="104"/>
      <c r="AA3" s="104"/>
      <c r="AB3" s="104"/>
      <c r="AC3" s="104"/>
      <c r="AD3" s="104"/>
      <c r="AE3" s="104"/>
      <c r="AF3" s="106"/>
    </row>
    <row r="4" spans="1:32" s="114" customFormat="1" x14ac:dyDescent="0.25">
      <c r="A4" s="111"/>
      <c r="B4" s="111"/>
      <c r="C4" s="111"/>
      <c r="D4" s="111"/>
      <c r="E4" s="111"/>
      <c r="F4" s="111"/>
      <c r="G4" s="112"/>
      <c r="H4" s="111"/>
      <c r="I4" s="111"/>
      <c r="J4" s="111"/>
      <c r="K4" s="111"/>
      <c r="L4" s="111"/>
      <c r="M4" s="111"/>
      <c r="N4" s="111"/>
      <c r="O4" s="111"/>
      <c r="P4" s="111"/>
      <c r="Q4" s="111"/>
      <c r="R4" s="111"/>
      <c r="S4" s="111"/>
      <c r="T4" s="111"/>
      <c r="U4" s="111"/>
      <c r="V4" s="111"/>
      <c r="W4" s="111"/>
      <c r="X4" s="111"/>
      <c r="Y4" s="111"/>
      <c r="Z4" s="111"/>
      <c r="AA4" s="111"/>
      <c r="AB4" s="111"/>
      <c r="AC4" s="111"/>
      <c r="AD4" s="111"/>
      <c r="AE4" s="111"/>
      <c r="AF4" s="113"/>
    </row>
    <row r="5" spans="1:32" s="107" customFormat="1" x14ac:dyDescent="0.25">
      <c r="A5" s="118"/>
      <c r="B5" s="118"/>
      <c r="C5" s="118"/>
      <c r="D5" s="118"/>
      <c r="E5" s="118"/>
      <c r="F5" s="118"/>
      <c r="G5" s="132"/>
      <c r="H5" s="118"/>
      <c r="I5" s="118"/>
      <c r="J5" s="118"/>
      <c r="K5" s="118"/>
      <c r="L5" s="118"/>
      <c r="M5" s="118"/>
      <c r="N5" s="118"/>
      <c r="O5" s="118"/>
      <c r="P5" s="132" t="s">
        <v>664</v>
      </c>
      <c r="Q5" s="256" t="s">
        <v>654</v>
      </c>
      <c r="R5" s="118"/>
      <c r="S5" s="118"/>
      <c r="T5" s="118"/>
      <c r="U5" s="118"/>
      <c r="V5" s="118"/>
      <c r="W5" s="118"/>
      <c r="X5" s="118"/>
      <c r="Y5" s="118"/>
      <c r="Z5" s="118"/>
      <c r="AA5" s="118"/>
      <c r="AB5" s="118"/>
      <c r="AC5" s="118"/>
      <c r="AD5" s="118"/>
      <c r="AE5" s="245"/>
      <c r="AF5" s="106"/>
    </row>
    <row r="6" spans="1:32" ht="19.5" thickBot="1" x14ac:dyDescent="0.35">
      <c r="A6" s="247" t="s">
        <v>3</v>
      </c>
      <c r="B6" s="115"/>
      <c r="C6" s="115"/>
      <c r="D6" s="115"/>
      <c r="E6" s="115"/>
      <c r="F6" s="115"/>
      <c r="G6" s="116"/>
      <c r="H6" s="115"/>
      <c r="I6" s="115"/>
      <c r="J6" s="115"/>
      <c r="K6" s="115"/>
      <c r="L6" s="115"/>
      <c r="M6" s="232" t="s">
        <v>665</v>
      </c>
      <c r="N6" s="229"/>
      <c r="O6" s="229"/>
      <c r="P6" s="115"/>
      <c r="Q6" s="115"/>
      <c r="R6" s="115"/>
      <c r="S6" s="115"/>
      <c r="T6" s="115"/>
      <c r="U6" s="115"/>
      <c r="V6" s="115"/>
      <c r="W6" s="115"/>
      <c r="X6" s="118"/>
      <c r="Y6" s="115"/>
      <c r="Z6" s="115"/>
      <c r="AA6" s="115"/>
      <c r="AB6" s="115"/>
      <c r="AC6" s="115"/>
      <c r="AD6" s="115"/>
      <c r="AE6" s="115"/>
      <c r="AF6" s="102"/>
    </row>
    <row r="7" spans="1:32" x14ac:dyDescent="0.25">
      <c r="A7" s="119"/>
      <c r="B7" s="120"/>
      <c r="C7" s="120"/>
      <c r="D7" s="120"/>
      <c r="E7" s="120"/>
      <c r="F7" s="120"/>
      <c r="G7" s="121" t="s">
        <v>4</v>
      </c>
      <c r="H7" s="160">
        <v>5</v>
      </c>
      <c r="I7" s="181" t="s">
        <v>10</v>
      </c>
      <c r="J7" s="115"/>
      <c r="K7" s="115"/>
      <c r="L7" s="243"/>
      <c r="M7" s="121" t="s">
        <v>7</v>
      </c>
      <c r="N7" s="160">
        <v>12</v>
      </c>
      <c r="O7" s="122" t="s">
        <v>10</v>
      </c>
      <c r="P7" s="115"/>
      <c r="Q7" s="115"/>
      <c r="R7" s="117"/>
      <c r="S7" s="115"/>
      <c r="T7" s="115"/>
      <c r="U7" s="115"/>
      <c r="V7" s="115"/>
      <c r="W7" s="115"/>
      <c r="X7" s="118"/>
      <c r="Y7" s="115"/>
      <c r="Z7" s="115"/>
      <c r="AA7" s="115"/>
      <c r="AB7" s="115"/>
      <c r="AC7" s="115"/>
      <c r="AD7" s="115"/>
      <c r="AE7" s="115"/>
      <c r="AF7" s="102"/>
    </row>
    <row r="8" spans="1:32" x14ac:dyDescent="0.25">
      <c r="A8" s="123"/>
      <c r="B8" s="118"/>
      <c r="C8" s="118"/>
      <c r="D8" s="118"/>
      <c r="E8" s="118"/>
      <c r="F8" s="118"/>
      <c r="G8" s="124" t="s">
        <v>5</v>
      </c>
      <c r="H8" s="161">
        <v>12</v>
      </c>
      <c r="I8" s="163" t="s">
        <v>10</v>
      </c>
      <c r="J8" s="115"/>
      <c r="K8" s="115"/>
      <c r="L8" s="123"/>
      <c r="M8" s="124" t="s">
        <v>8</v>
      </c>
      <c r="N8" s="161">
        <v>1</v>
      </c>
      <c r="O8" s="125" t="s">
        <v>11</v>
      </c>
      <c r="P8" s="115"/>
      <c r="Q8" s="115"/>
      <c r="R8" s="117"/>
      <c r="S8" s="115"/>
      <c r="T8" s="115"/>
      <c r="U8" s="115"/>
      <c r="V8" s="115"/>
      <c r="W8" s="115"/>
      <c r="X8" s="118"/>
      <c r="Y8" s="115"/>
      <c r="Z8" s="115"/>
      <c r="AA8" s="115"/>
      <c r="AB8" s="115"/>
      <c r="AC8" s="115"/>
      <c r="AD8" s="115"/>
      <c r="AE8" s="115"/>
      <c r="AF8" s="102"/>
    </row>
    <row r="9" spans="1:32" ht="18" x14ac:dyDescent="0.35">
      <c r="A9" s="123"/>
      <c r="B9" s="118"/>
      <c r="C9" s="118"/>
      <c r="D9" s="118"/>
      <c r="E9" s="118"/>
      <c r="F9" s="118"/>
      <c r="G9" s="124" t="s">
        <v>6</v>
      </c>
      <c r="H9" s="161">
        <v>18</v>
      </c>
      <c r="I9" s="163" t="s">
        <v>10</v>
      </c>
      <c r="J9" s="115"/>
      <c r="K9" s="115"/>
      <c r="L9" s="123"/>
      <c r="M9" s="132" t="s">
        <v>627</v>
      </c>
      <c r="N9" s="162">
        <f>Variable_Management!B53</f>
        <v>3.69</v>
      </c>
      <c r="O9" s="125"/>
      <c r="P9" s="115"/>
      <c r="Q9" s="115"/>
      <c r="R9" s="117"/>
      <c r="S9" s="115"/>
      <c r="T9" s="115"/>
      <c r="U9" s="115"/>
      <c r="V9" s="115"/>
      <c r="W9" s="115"/>
      <c r="X9" s="118"/>
      <c r="Y9" s="115"/>
      <c r="Z9" s="115"/>
      <c r="AA9" s="115"/>
      <c r="AB9" s="115"/>
      <c r="AC9" s="115"/>
      <c r="AD9" s="115"/>
      <c r="AE9" s="115"/>
      <c r="AF9" s="102"/>
    </row>
    <row r="10" spans="1:32" ht="18" x14ac:dyDescent="0.35">
      <c r="A10" s="123"/>
      <c r="B10" s="118"/>
      <c r="C10" s="118"/>
      <c r="D10" s="118"/>
      <c r="E10" s="118"/>
      <c r="F10" s="118"/>
      <c r="G10" s="124" t="s">
        <v>594</v>
      </c>
      <c r="H10" s="163"/>
      <c r="I10" s="163"/>
      <c r="J10" s="115"/>
      <c r="K10" s="115"/>
      <c r="L10" s="123"/>
      <c r="M10" s="132" t="s">
        <v>626</v>
      </c>
      <c r="N10" s="161">
        <v>3</v>
      </c>
      <c r="O10" s="125"/>
      <c r="P10" s="115"/>
      <c r="Q10" s="115"/>
      <c r="R10" s="117"/>
      <c r="S10" s="115"/>
      <c r="T10" s="115"/>
      <c r="U10" s="115"/>
      <c r="V10" s="115"/>
      <c r="W10" s="115"/>
      <c r="X10" s="118"/>
      <c r="Y10" s="115"/>
      <c r="Z10" s="115"/>
      <c r="AA10" s="115"/>
      <c r="AB10" s="115"/>
      <c r="AC10" s="115"/>
      <c r="AD10" s="115"/>
      <c r="AE10" s="115"/>
      <c r="AF10" s="102"/>
    </row>
    <row r="11" spans="1:32" ht="18.75" thickBot="1" x14ac:dyDescent="0.4">
      <c r="A11" s="123"/>
      <c r="B11" s="118"/>
      <c r="C11" s="118"/>
      <c r="D11" s="118"/>
      <c r="E11" s="118"/>
      <c r="F11" s="118"/>
      <c r="G11" s="124"/>
      <c r="H11" s="163"/>
      <c r="I11" s="163"/>
      <c r="J11" s="115"/>
      <c r="K11" s="115"/>
      <c r="L11" s="130"/>
      <c r="M11" s="134" t="s">
        <v>625</v>
      </c>
      <c r="N11" s="166">
        <v>12</v>
      </c>
      <c r="O11" s="128" t="s">
        <v>75</v>
      </c>
      <c r="P11" s="115"/>
      <c r="Q11" s="115"/>
      <c r="R11" s="117"/>
      <c r="S11" s="115"/>
      <c r="T11" s="115"/>
      <c r="U11" s="115"/>
      <c r="V11" s="115"/>
      <c r="W11" s="115"/>
      <c r="X11" s="118"/>
      <c r="Y11" s="115"/>
      <c r="Z11" s="115"/>
      <c r="AA11" s="115"/>
      <c r="AB11" s="115"/>
      <c r="AC11" s="115"/>
      <c r="AD11" s="115"/>
      <c r="AE11" s="115"/>
      <c r="AF11" s="102"/>
    </row>
    <row r="12" spans="1:32" x14ac:dyDescent="0.25">
      <c r="A12" s="123"/>
      <c r="B12" s="118"/>
      <c r="C12" s="118"/>
      <c r="D12" s="118"/>
      <c r="E12" s="118"/>
      <c r="F12" s="118"/>
      <c r="G12" s="227" t="s">
        <v>466</v>
      </c>
      <c r="H12" s="163"/>
      <c r="I12" s="163"/>
      <c r="J12" s="115"/>
      <c r="K12" s="115"/>
      <c r="L12" s="118"/>
      <c r="M12" s="118"/>
      <c r="N12" s="118"/>
      <c r="O12" s="118"/>
      <c r="P12" s="115"/>
      <c r="Q12" s="115"/>
      <c r="R12" s="117"/>
      <c r="S12" s="115"/>
      <c r="T12" s="115"/>
      <c r="U12" s="115"/>
      <c r="V12" s="115"/>
      <c r="W12" s="115"/>
      <c r="X12" s="118"/>
      <c r="Y12" s="115"/>
      <c r="Z12" s="115"/>
      <c r="AA12" s="115"/>
      <c r="AB12" s="115"/>
      <c r="AC12" s="115"/>
      <c r="AD12" s="115"/>
      <c r="AE12" s="115"/>
      <c r="AF12" s="102"/>
    </row>
    <row r="13" spans="1:32" ht="16.5" thickBot="1" x14ac:dyDescent="0.3">
      <c r="A13" s="123"/>
      <c r="B13" s="118"/>
      <c r="C13" s="118"/>
      <c r="D13" s="118"/>
      <c r="E13" s="118"/>
      <c r="F13" s="118"/>
      <c r="G13" s="124"/>
      <c r="H13" s="188"/>
      <c r="I13" s="163"/>
      <c r="J13" s="115"/>
      <c r="K13" s="115"/>
      <c r="L13" s="118"/>
      <c r="M13" s="232" t="s">
        <v>595</v>
      </c>
      <c r="N13" s="229"/>
      <c r="O13" s="229"/>
      <c r="P13" s="115"/>
      <c r="Q13" s="115"/>
      <c r="R13" s="117"/>
      <c r="S13" s="115"/>
      <c r="T13" s="115"/>
      <c r="U13" s="115"/>
      <c r="V13" s="115"/>
      <c r="W13" s="115"/>
      <c r="X13" s="118"/>
      <c r="Y13" s="115"/>
      <c r="Z13" s="115"/>
      <c r="AA13" s="115"/>
      <c r="AB13" s="115"/>
      <c r="AC13" s="115"/>
      <c r="AD13" s="115"/>
      <c r="AE13" s="115"/>
      <c r="AF13" s="102"/>
    </row>
    <row r="14" spans="1:32" x14ac:dyDescent="0.25">
      <c r="A14" s="123"/>
      <c r="B14" s="118"/>
      <c r="C14" s="118"/>
      <c r="D14" s="118"/>
      <c r="E14" s="118"/>
      <c r="F14" s="118"/>
      <c r="G14" s="124" t="s">
        <v>9</v>
      </c>
      <c r="H14" s="160">
        <v>400</v>
      </c>
      <c r="I14" s="181" t="s">
        <v>12</v>
      </c>
      <c r="J14" s="115"/>
      <c r="K14" s="115"/>
      <c r="L14" s="119"/>
      <c r="M14" s="121" t="s">
        <v>592</v>
      </c>
      <c r="N14" s="160">
        <v>10</v>
      </c>
      <c r="O14" s="122" t="s">
        <v>10</v>
      </c>
      <c r="P14" s="115"/>
      <c r="Q14" s="115"/>
      <c r="R14" s="117"/>
      <c r="S14" s="115"/>
      <c r="T14" s="115"/>
      <c r="U14" s="115"/>
      <c r="V14" s="115"/>
      <c r="W14" s="115"/>
      <c r="X14" s="118"/>
      <c r="Y14" s="115"/>
      <c r="Z14" s="115"/>
      <c r="AA14" s="115"/>
      <c r="AB14" s="115"/>
      <c r="AC14" s="115"/>
      <c r="AD14" s="115"/>
      <c r="AE14" s="115"/>
      <c r="AF14" s="102"/>
    </row>
    <row r="15" spans="1:32" ht="15.75" thickBot="1" x14ac:dyDescent="0.3">
      <c r="A15" s="123"/>
      <c r="B15" s="118"/>
      <c r="C15" s="118"/>
      <c r="D15" s="118"/>
      <c r="E15" s="118"/>
      <c r="F15" s="118"/>
      <c r="G15" s="124" t="s">
        <v>62</v>
      </c>
      <c r="H15" s="165">
        <f>RT/1000</f>
        <v>39.346522775840086</v>
      </c>
      <c r="I15" s="175" t="s">
        <v>63</v>
      </c>
      <c r="J15" s="115"/>
      <c r="K15" s="115"/>
      <c r="L15" s="123"/>
      <c r="M15" s="124" t="s">
        <v>591</v>
      </c>
      <c r="N15" s="161"/>
      <c r="O15" s="125" t="s">
        <v>11</v>
      </c>
      <c r="P15" s="115"/>
      <c r="Q15" s="115"/>
      <c r="R15" s="117"/>
      <c r="S15" s="115"/>
      <c r="T15" s="115"/>
      <c r="U15" s="115"/>
      <c r="V15" s="115"/>
      <c r="W15" s="115"/>
      <c r="X15" s="118"/>
      <c r="Y15" s="115"/>
      <c r="Z15" s="115"/>
      <c r="AA15" s="115"/>
      <c r="AB15" s="115"/>
      <c r="AC15" s="115"/>
      <c r="AD15" s="115"/>
      <c r="AE15" s="115"/>
      <c r="AF15" s="102"/>
    </row>
    <row r="16" spans="1:32" ht="18.75" thickBot="1" x14ac:dyDescent="0.4">
      <c r="A16" s="123"/>
      <c r="B16" s="118"/>
      <c r="C16" s="118"/>
      <c r="D16" s="118"/>
      <c r="E16" s="118"/>
      <c r="F16" s="118"/>
      <c r="G16" s="124"/>
      <c r="H16" s="188"/>
      <c r="I16" s="163"/>
      <c r="J16" s="115"/>
      <c r="K16" s="115"/>
      <c r="L16" s="123"/>
      <c r="M16" s="132" t="s">
        <v>590</v>
      </c>
      <c r="N16" s="162">
        <f>Variable_Management!B63</f>
        <v>0</v>
      </c>
      <c r="O16" s="125"/>
      <c r="P16" s="115"/>
      <c r="Q16" s="115"/>
      <c r="R16" s="117"/>
      <c r="S16" s="115"/>
      <c r="T16" s="115"/>
      <c r="U16" s="115"/>
      <c r="V16" s="115"/>
      <c r="W16" s="115"/>
      <c r="X16" s="118"/>
      <c r="Y16" s="115"/>
      <c r="Z16" s="115"/>
      <c r="AA16" s="115"/>
      <c r="AB16" s="115"/>
      <c r="AC16" s="115"/>
      <c r="AD16" s="115"/>
      <c r="AE16" s="115"/>
      <c r="AF16" s="102"/>
    </row>
    <row r="17" spans="1:32" ht="18" x14ac:dyDescent="0.35">
      <c r="A17" s="123"/>
      <c r="B17" s="118"/>
      <c r="C17" s="118"/>
      <c r="D17" s="118"/>
      <c r="E17" s="118"/>
      <c r="F17" s="118"/>
      <c r="G17" s="132" t="s">
        <v>398</v>
      </c>
      <c r="H17" s="160">
        <v>40</v>
      </c>
      <c r="I17" s="181" t="s">
        <v>13</v>
      </c>
      <c r="J17" s="115"/>
      <c r="K17" s="115"/>
      <c r="L17" s="123"/>
      <c r="M17" s="132" t="s">
        <v>593</v>
      </c>
      <c r="N17" s="161">
        <v>0.6</v>
      </c>
      <c r="O17" s="125"/>
      <c r="P17" s="115"/>
      <c r="Q17" s="115"/>
      <c r="R17" s="117"/>
      <c r="S17" s="115"/>
      <c r="T17" s="115"/>
      <c r="U17" s="115"/>
      <c r="V17" s="115"/>
      <c r="W17" s="115"/>
      <c r="X17" s="118"/>
      <c r="Y17" s="115"/>
      <c r="Z17" s="115"/>
      <c r="AA17" s="115"/>
      <c r="AB17" s="115"/>
      <c r="AC17" s="115"/>
      <c r="AD17" s="115"/>
      <c r="AE17" s="115"/>
      <c r="AF17" s="102"/>
    </row>
    <row r="18" spans="1:32" ht="18" x14ac:dyDescent="0.35">
      <c r="A18" s="123"/>
      <c r="B18" s="118"/>
      <c r="C18" s="118"/>
      <c r="D18" s="118"/>
      <c r="E18" s="118"/>
      <c r="F18" s="118"/>
      <c r="G18" s="132" t="s">
        <v>425</v>
      </c>
      <c r="H18" s="201">
        <f>Variable_Management!B57*100</f>
        <v>44.444444444444443</v>
      </c>
      <c r="I18" s="163" t="s">
        <v>13</v>
      </c>
      <c r="J18" s="115"/>
      <c r="K18" s="115"/>
      <c r="L18" s="123"/>
      <c r="M18" s="132" t="s">
        <v>555</v>
      </c>
      <c r="N18" s="161">
        <v>12</v>
      </c>
      <c r="O18" s="125" t="s">
        <v>75</v>
      </c>
      <c r="P18" s="115"/>
      <c r="Q18" s="115"/>
      <c r="R18" s="117"/>
      <c r="S18" s="115"/>
      <c r="T18" s="115"/>
      <c r="U18" s="115"/>
      <c r="V18" s="115"/>
      <c r="W18" s="115"/>
      <c r="X18" s="118"/>
      <c r="Y18" s="115"/>
      <c r="Z18" s="115"/>
      <c r="AA18" s="115"/>
      <c r="AB18" s="115"/>
      <c r="AC18" s="115"/>
      <c r="AD18" s="115"/>
      <c r="AE18" s="115"/>
      <c r="AF18" s="102"/>
    </row>
    <row r="19" spans="1:32" ht="18.75" thickBot="1" x14ac:dyDescent="0.4">
      <c r="A19" s="130"/>
      <c r="B19" s="127"/>
      <c r="C19" s="127"/>
      <c r="D19" s="127"/>
      <c r="E19" s="127"/>
      <c r="F19" s="127"/>
      <c r="G19" s="131" t="s">
        <v>14</v>
      </c>
      <c r="H19" s="175">
        <f>POUT_Total</f>
        <v>12</v>
      </c>
      <c r="I19" s="175" t="s">
        <v>35</v>
      </c>
      <c r="J19" s="115"/>
      <c r="K19" s="115"/>
      <c r="L19" s="130"/>
      <c r="M19" s="134" t="s">
        <v>420</v>
      </c>
      <c r="N19" s="165">
        <f>Variable_Management!B65</f>
        <v>0</v>
      </c>
      <c r="O19" s="128" t="s">
        <v>10</v>
      </c>
      <c r="P19" s="115"/>
      <c r="Q19" s="115"/>
      <c r="R19" s="117"/>
      <c r="S19" s="115"/>
      <c r="T19" s="115"/>
      <c r="U19" s="115"/>
      <c r="V19" s="115"/>
      <c r="W19" s="115"/>
      <c r="X19" s="118"/>
      <c r="Y19" s="115"/>
      <c r="Z19" s="115"/>
      <c r="AA19" s="115"/>
      <c r="AB19" s="115"/>
      <c r="AC19" s="115"/>
      <c r="AD19" s="115"/>
      <c r="AE19" s="115"/>
      <c r="AF19" s="102"/>
    </row>
    <row r="20" spans="1:32" x14ac:dyDescent="0.25">
      <c r="A20" s="115"/>
      <c r="B20" s="115"/>
      <c r="C20" s="115"/>
      <c r="D20" s="115"/>
      <c r="E20" s="115"/>
      <c r="F20" s="115"/>
      <c r="G20" s="116"/>
      <c r="H20" s="115"/>
      <c r="I20" s="115"/>
      <c r="J20" s="115"/>
      <c r="K20" s="115"/>
      <c r="L20" s="118"/>
      <c r="M20" s="118"/>
      <c r="N20" s="118"/>
      <c r="O20" s="118"/>
      <c r="P20" s="115"/>
      <c r="Q20" s="115"/>
      <c r="R20" s="117"/>
      <c r="S20" s="115"/>
      <c r="T20" s="115"/>
      <c r="U20" s="115"/>
      <c r="V20" s="115"/>
      <c r="W20" s="115"/>
      <c r="X20" s="118"/>
      <c r="Y20" s="115"/>
      <c r="Z20" s="115"/>
      <c r="AA20" s="115"/>
      <c r="AB20" s="115"/>
      <c r="AC20" s="115"/>
      <c r="AD20" s="115"/>
      <c r="AE20" s="115"/>
      <c r="AF20" s="102"/>
    </row>
    <row r="21" spans="1:32" ht="19.5" thickBot="1" x14ac:dyDescent="0.35">
      <c r="A21" s="246" t="s">
        <v>391</v>
      </c>
      <c r="B21" s="129"/>
      <c r="C21" s="129"/>
      <c r="D21" s="129"/>
      <c r="E21" s="126"/>
      <c r="F21" s="115"/>
      <c r="G21" s="116"/>
      <c r="H21" s="118"/>
      <c r="I21" s="115"/>
      <c r="J21" s="115"/>
      <c r="K21" s="115"/>
      <c r="L21" s="118"/>
      <c r="M21" s="232" t="s">
        <v>596</v>
      </c>
      <c r="N21" s="141"/>
      <c r="O21" s="118"/>
      <c r="P21" s="115"/>
      <c r="Q21" s="115"/>
      <c r="R21" s="117"/>
      <c r="S21" s="115"/>
      <c r="T21" s="115"/>
      <c r="U21" s="115"/>
      <c r="V21" s="115"/>
      <c r="W21" s="115"/>
      <c r="X21" s="118"/>
      <c r="Y21" s="115"/>
      <c r="Z21" s="115"/>
      <c r="AA21" s="115"/>
      <c r="AB21" s="115"/>
      <c r="AC21" s="115"/>
      <c r="AD21" s="115"/>
      <c r="AE21" s="115"/>
      <c r="AF21" s="102"/>
    </row>
    <row r="22" spans="1:32" x14ac:dyDescent="0.25">
      <c r="A22" s="231"/>
      <c r="B22" s="200"/>
      <c r="C22" s="200"/>
      <c r="D22" s="200"/>
      <c r="E22" s="200"/>
      <c r="F22" s="120"/>
      <c r="G22" s="121" t="s">
        <v>365</v>
      </c>
      <c r="H22" s="160">
        <v>60</v>
      </c>
      <c r="I22" s="122" t="s">
        <v>13</v>
      </c>
      <c r="J22" s="118"/>
      <c r="K22" s="115"/>
      <c r="L22" s="119"/>
      <c r="M22" s="121" t="s">
        <v>7</v>
      </c>
      <c r="N22" s="160">
        <v>-7</v>
      </c>
      <c r="O22" s="122" t="s">
        <v>10</v>
      </c>
      <c r="P22" s="115"/>
      <c r="Q22" s="115"/>
      <c r="R22" s="117"/>
      <c r="S22" s="115"/>
      <c r="T22" s="115"/>
      <c r="U22" s="115"/>
      <c r="V22" s="115"/>
      <c r="W22" s="115"/>
      <c r="X22" s="118"/>
      <c r="Y22" s="115"/>
      <c r="Z22" s="115"/>
      <c r="AA22" s="115"/>
      <c r="AB22" s="115"/>
      <c r="AC22" s="115"/>
      <c r="AD22" s="115"/>
      <c r="AE22" s="115"/>
      <c r="AF22" s="102"/>
    </row>
    <row r="23" spans="1:32" x14ac:dyDescent="0.25">
      <c r="A23" s="123"/>
      <c r="B23" s="118"/>
      <c r="C23" s="118"/>
      <c r="D23" s="118"/>
      <c r="E23" s="118"/>
      <c r="F23" s="118"/>
      <c r="G23" s="124" t="s">
        <v>392</v>
      </c>
      <c r="H23" s="202">
        <f>Variable_Management!B75*(10^6)</f>
        <v>3.7190082644628104</v>
      </c>
      <c r="I23" s="125" t="s">
        <v>73</v>
      </c>
      <c r="J23" s="118"/>
      <c r="K23" s="115"/>
      <c r="L23" s="123"/>
      <c r="M23" s="124" t="s">
        <v>8</v>
      </c>
      <c r="N23" s="161">
        <v>1</v>
      </c>
      <c r="O23" s="125" t="s">
        <v>11</v>
      </c>
      <c r="P23" s="115"/>
      <c r="Q23" s="115"/>
      <c r="R23" s="117"/>
      <c r="S23" s="115"/>
      <c r="T23" s="115"/>
      <c r="U23" s="115"/>
      <c r="V23" s="115"/>
      <c r="W23" s="115"/>
      <c r="X23" s="118"/>
      <c r="Y23" s="115"/>
      <c r="Z23" s="115"/>
      <c r="AA23" s="115"/>
      <c r="AB23" s="115"/>
      <c r="AC23" s="115"/>
      <c r="AD23" s="115"/>
      <c r="AE23" s="115"/>
      <c r="AF23" s="102"/>
    </row>
    <row r="24" spans="1:32" ht="18" x14ac:dyDescent="0.35">
      <c r="A24" s="123"/>
      <c r="B24" s="118"/>
      <c r="C24" s="118"/>
      <c r="D24" s="118"/>
      <c r="E24" s="118"/>
      <c r="F24" s="118"/>
      <c r="G24" s="124" t="s">
        <v>393</v>
      </c>
      <c r="H24" s="161">
        <v>4.7</v>
      </c>
      <c r="I24" s="125" t="s">
        <v>73</v>
      </c>
      <c r="J24" s="118"/>
      <c r="K24" s="115"/>
      <c r="L24" s="123"/>
      <c r="M24" s="132" t="s">
        <v>414</v>
      </c>
      <c r="N24" s="162">
        <f>Variable_Management!B68</f>
        <v>0</v>
      </c>
      <c r="O24" s="125"/>
      <c r="P24" s="115"/>
      <c r="Q24" s="115"/>
      <c r="R24" s="117"/>
      <c r="S24" s="115"/>
      <c r="T24" s="115"/>
      <c r="U24" s="115"/>
      <c r="V24" s="115"/>
      <c r="W24" s="115"/>
      <c r="X24" s="118"/>
      <c r="Y24" s="115"/>
      <c r="Z24" s="115"/>
      <c r="AA24" s="115"/>
      <c r="AB24" s="115"/>
      <c r="AC24" s="115"/>
      <c r="AD24" s="115"/>
      <c r="AE24" s="115"/>
      <c r="AF24" s="102"/>
    </row>
    <row r="25" spans="1:32" ht="18" x14ac:dyDescent="0.35">
      <c r="A25" s="123"/>
      <c r="B25" s="118"/>
      <c r="C25" s="118"/>
      <c r="D25" s="118"/>
      <c r="E25" s="118"/>
      <c r="F25" s="118"/>
      <c r="G25" s="124" t="s">
        <v>646</v>
      </c>
      <c r="H25" s="161">
        <v>16</v>
      </c>
      <c r="I25" s="125" t="s">
        <v>75</v>
      </c>
      <c r="J25" s="118"/>
      <c r="K25" s="115"/>
      <c r="L25" s="123"/>
      <c r="M25" s="132" t="s">
        <v>415</v>
      </c>
      <c r="N25" s="161">
        <v>0.42</v>
      </c>
      <c r="O25" s="125"/>
      <c r="P25" s="115"/>
      <c r="Q25" s="115"/>
      <c r="R25" s="117"/>
      <c r="S25" s="115"/>
      <c r="T25" s="115"/>
      <c r="U25" s="115"/>
      <c r="V25" s="115"/>
      <c r="W25" s="115"/>
      <c r="X25" s="118"/>
      <c r="Y25" s="115"/>
      <c r="Z25" s="115"/>
      <c r="AA25" s="115"/>
      <c r="AB25" s="115"/>
      <c r="AC25" s="115"/>
      <c r="AD25" s="115"/>
      <c r="AE25" s="115"/>
      <c r="AF25" s="102"/>
    </row>
    <row r="26" spans="1:32" ht="15.75" thickBot="1" x14ac:dyDescent="0.3">
      <c r="A26" s="130"/>
      <c r="B26" s="127"/>
      <c r="C26" s="127"/>
      <c r="D26" s="127"/>
      <c r="E26" s="127"/>
      <c r="F26" s="127"/>
      <c r="G26" s="131" t="s">
        <v>621</v>
      </c>
      <c r="H26" s="203">
        <f>ILp_VINmin</f>
        <v>5.9910165484633566</v>
      </c>
      <c r="I26" s="128" t="s">
        <v>11</v>
      </c>
      <c r="J26" s="118"/>
      <c r="K26" s="115"/>
      <c r="L26" s="123"/>
      <c r="M26" s="132" t="s">
        <v>555</v>
      </c>
      <c r="N26" s="161">
        <v>100</v>
      </c>
      <c r="O26" s="125" t="s">
        <v>75</v>
      </c>
      <c r="P26" s="115"/>
      <c r="Q26" s="115"/>
      <c r="R26" s="117"/>
      <c r="S26" s="115"/>
      <c r="T26" s="115"/>
      <c r="U26" s="115"/>
      <c r="V26" s="115"/>
      <c r="W26" s="115"/>
      <c r="X26" s="118"/>
      <c r="Y26" s="115"/>
      <c r="Z26" s="115"/>
      <c r="AA26" s="115"/>
      <c r="AB26" s="115"/>
      <c r="AC26" s="115"/>
      <c r="AD26" s="115"/>
      <c r="AE26" s="115"/>
      <c r="AF26" s="102"/>
    </row>
    <row r="27" spans="1:32" ht="18.75" thickBot="1" x14ac:dyDescent="0.4">
      <c r="A27" s="118"/>
      <c r="B27" s="118"/>
      <c r="C27" s="118"/>
      <c r="D27" s="115"/>
      <c r="E27" s="115"/>
      <c r="F27" s="115"/>
      <c r="G27" s="116"/>
      <c r="H27" s="115"/>
      <c r="I27" s="115"/>
      <c r="J27" s="115"/>
      <c r="K27" s="115"/>
      <c r="L27" s="130"/>
      <c r="M27" s="134" t="s">
        <v>420</v>
      </c>
      <c r="N27" s="165">
        <f>Variable_Management!B70</f>
        <v>0</v>
      </c>
      <c r="O27" s="128" t="s">
        <v>10</v>
      </c>
      <c r="P27" s="115"/>
      <c r="Q27" s="115"/>
      <c r="R27" s="117"/>
      <c r="S27" s="115"/>
      <c r="T27" s="115"/>
      <c r="U27" s="115"/>
      <c r="V27" s="115"/>
      <c r="W27" s="115"/>
      <c r="X27" s="118"/>
      <c r="Y27" s="115"/>
      <c r="Z27" s="115"/>
      <c r="AA27" s="115"/>
      <c r="AB27" s="115"/>
      <c r="AC27" s="115"/>
      <c r="AD27" s="115"/>
      <c r="AE27" s="115"/>
      <c r="AF27" s="102"/>
    </row>
    <row r="28" spans="1:32" x14ac:dyDescent="0.25">
      <c r="A28" s="118"/>
      <c r="B28" s="118"/>
      <c r="C28" s="118"/>
      <c r="D28" s="115"/>
      <c r="E28" s="115"/>
      <c r="F28" s="115"/>
      <c r="G28" s="116"/>
      <c r="H28" s="115"/>
      <c r="I28" s="115"/>
      <c r="J28" s="115"/>
      <c r="K28" s="115"/>
      <c r="L28" s="118"/>
      <c r="M28" s="132"/>
      <c r="N28" s="180"/>
      <c r="O28" s="118"/>
      <c r="P28" s="115"/>
      <c r="Q28" s="115"/>
      <c r="R28" s="117"/>
      <c r="S28" s="115"/>
      <c r="T28" s="115"/>
      <c r="U28" s="115"/>
      <c r="V28" s="115"/>
      <c r="W28" s="115"/>
      <c r="X28" s="118"/>
      <c r="Y28" s="115"/>
      <c r="Z28" s="115"/>
      <c r="AA28" s="115"/>
      <c r="AB28" s="115"/>
      <c r="AC28" s="115"/>
      <c r="AD28" s="115"/>
      <c r="AE28" s="115"/>
      <c r="AF28" s="102"/>
    </row>
    <row r="29" spans="1:32" ht="19.5" thickBot="1" x14ac:dyDescent="0.35">
      <c r="A29" s="257" t="s">
        <v>91</v>
      </c>
      <c r="B29" s="127"/>
      <c r="C29" s="127"/>
      <c r="D29" s="115"/>
      <c r="E29" s="115"/>
      <c r="F29" s="115"/>
      <c r="G29" s="116"/>
      <c r="H29" s="115"/>
      <c r="I29" s="115"/>
      <c r="J29" s="115"/>
      <c r="K29" s="115"/>
      <c r="L29" s="115"/>
      <c r="M29" s="115"/>
      <c r="N29" s="115"/>
      <c r="O29" s="115"/>
      <c r="P29" s="115"/>
      <c r="Q29" s="115"/>
      <c r="R29" s="117"/>
      <c r="S29" s="115"/>
      <c r="T29" s="115"/>
      <c r="U29" s="115"/>
      <c r="V29" s="115"/>
      <c r="W29" s="115"/>
      <c r="X29" s="118"/>
      <c r="Y29" s="115"/>
      <c r="Z29" s="115"/>
      <c r="AA29" s="115"/>
      <c r="AB29" s="115"/>
      <c r="AC29" s="115"/>
      <c r="AD29" s="115"/>
      <c r="AE29" s="115"/>
      <c r="AF29" s="102"/>
    </row>
    <row r="30" spans="1:32" x14ac:dyDescent="0.25">
      <c r="A30" s="119"/>
      <c r="B30" s="120"/>
      <c r="C30" s="120"/>
      <c r="D30" s="120"/>
      <c r="E30" s="120"/>
      <c r="F30" s="120"/>
      <c r="G30" s="253" t="s">
        <v>366</v>
      </c>
      <c r="H30" s="160">
        <v>30</v>
      </c>
      <c r="I30" s="122" t="s">
        <v>13</v>
      </c>
      <c r="J30" s="115"/>
      <c r="K30" s="115"/>
      <c r="L30" s="115"/>
      <c r="M30" s="115"/>
      <c r="N30" s="115"/>
      <c r="O30" s="115"/>
      <c r="P30" s="115"/>
      <c r="Q30" s="115"/>
      <c r="R30" s="115"/>
      <c r="S30" s="115"/>
      <c r="T30" s="115"/>
      <c r="U30" s="115"/>
      <c r="V30" s="115"/>
      <c r="W30" s="115"/>
      <c r="X30" s="118"/>
      <c r="Y30" s="115"/>
      <c r="Z30" s="115"/>
      <c r="AA30" s="115"/>
      <c r="AB30" s="115"/>
      <c r="AC30" s="115"/>
      <c r="AD30" s="115"/>
      <c r="AE30" s="115"/>
      <c r="AF30" s="102"/>
    </row>
    <row r="31" spans="1:32" ht="18" x14ac:dyDescent="0.35">
      <c r="A31" s="118"/>
      <c r="B31" s="118"/>
      <c r="C31" s="118"/>
      <c r="D31" s="118"/>
      <c r="E31" s="118"/>
      <c r="F31" s="118"/>
      <c r="G31" s="132" t="s">
        <v>150</v>
      </c>
      <c r="H31" s="162">
        <f>Ipk_selected</f>
        <v>7.788321513002364</v>
      </c>
      <c r="I31" s="125" t="s">
        <v>11</v>
      </c>
      <c r="J31" s="118"/>
      <c r="K31" s="115"/>
      <c r="L31" s="118"/>
      <c r="M31" s="115"/>
      <c r="N31" s="115"/>
      <c r="O31" s="115"/>
      <c r="P31" s="115"/>
      <c r="Q31" s="115"/>
      <c r="R31" s="115"/>
      <c r="S31" s="115"/>
      <c r="T31" s="115"/>
      <c r="U31" s="115"/>
      <c r="V31" s="115"/>
      <c r="W31" s="115"/>
      <c r="X31" s="115"/>
      <c r="Y31" s="115"/>
      <c r="Z31" s="115"/>
      <c r="AA31" s="115"/>
      <c r="AB31" s="115"/>
      <c r="AC31" s="118"/>
      <c r="AD31" s="115"/>
      <c r="AE31" s="115"/>
      <c r="AF31" s="102"/>
    </row>
    <row r="32" spans="1:32" ht="18" x14ac:dyDescent="0.35">
      <c r="A32" s="123"/>
      <c r="B32" s="118"/>
      <c r="C32" s="118"/>
      <c r="D32" s="118"/>
      <c r="E32" s="118"/>
      <c r="F32" s="118"/>
      <c r="G32" s="132" t="s">
        <v>370</v>
      </c>
      <c r="H32" s="162">
        <f>Variable_Management!B106*1000</f>
        <v>14.779963939462007</v>
      </c>
      <c r="I32" s="125" t="s">
        <v>75</v>
      </c>
      <c r="J32" s="118"/>
      <c r="K32" s="118"/>
      <c r="L32" s="118"/>
      <c r="M32" s="132"/>
      <c r="N32" s="223"/>
      <c r="O32" s="118"/>
      <c r="P32" s="118"/>
      <c r="Q32" s="115"/>
      <c r="R32" s="115"/>
      <c r="S32" s="115"/>
      <c r="T32" s="115"/>
      <c r="U32" s="115"/>
      <c r="V32" s="115"/>
      <c r="W32" s="115"/>
      <c r="X32" s="115"/>
      <c r="Y32" s="115"/>
      <c r="Z32" s="115"/>
      <c r="AA32" s="115"/>
      <c r="AB32" s="115"/>
      <c r="AC32" s="115"/>
      <c r="AD32" s="115"/>
      <c r="AE32" s="115"/>
      <c r="AF32" s="102"/>
    </row>
    <row r="33" spans="1:32" ht="18" x14ac:dyDescent="0.35">
      <c r="A33" s="123"/>
      <c r="B33" s="118"/>
      <c r="C33" s="118"/>
      <c r="D33" s="118"/>
      <c r="E33" s="118"/>
      <c r="F33" s="118"/>
      <c r="G33" s="132" t="s">
        <v>124</v>
      </c>
      <c r="H33" s="164">
        <f>Variable_Management!B107</f>
        <v>0</v>
      </c>
      <c r="I33" s="133" t="s">
        <v>34</v>
      </c>
      <c r="J33" s="118"/>
      <c r="K33" s="118"/>
      <c r="L33" s="118"/>
      <c r="M33" s="115"/>
      <c r="N33" s="115"/>
      <c r="O33" s="115"/>
      <c r="P33" s="115"/>
      <c r="Q33" s="115"/>
      <c r="R33" s="115"/>
      <c r="S33" s="115"/>
      <c r="T33" s="115"/>
      <c r="U33" s="115"/>
      <c r="V33" s="115"/>
      <c r="W33" s="115"/>
      <c r="X33" s="118"/>
      <c r="Y33" s="115"/>
      <c r="Z33" s="115"/>
      <c r="AA33" s="115"/>
      <c r="AB33" s="115"/>
      <c r="AC33" s="115"/>
      <c r="AD33" s="115"/>
      <c r="AE33" s="115"/>
      <c r="AF33" s="102"/>
    </row>
    <row r="34" spans="1:32" ht="18" x14ac:dyDescent="0.35">
      <c r="A34" s="123"/>
      <c r="B34" s="118"/>
      <c r="C34" s="118"/>
      <c r="D34" s="118"/>
      <c r="E34" s="118"/>
      <c r="F34" s="118"/>
      <c r="G34" s="132" t="s">
        <v>371</v>
      </c>
      <c r="H34" s="161">
        <v>15</v>
      </c>
      <c r="I34" s="125" t="s">
        <v>75</v>
      </c>
      <c r="J34" s="118"/>
      <c r="K34" s="118"/>
      <c r="L34" s="118"/>
      <c r="M34" s="115"/>
      <c r="N34" s="115"/>
      <c r="O34" s="115"/>
      <c r="P34" s="115"/>
      <c r="Q34" s="115"/>
      <c r="R34" s="115"/>
      <c r="S34" s="115"/>
      <c r="T34" s="115"/>
      <c r="U34" s="115"/>
      <c r="V34" s="115"/>
      <c r="W34" s="115"/>
      <c r="X34" s="118"/>
      <c r="Y34" s="115"/>
      <c r="Z34" s="115"/>
      <c r="AA34" s="115"/>
      <c r="AB34" s="115"/>
      <c r="AC34" s="115"/>
      <c r="AD34" s="115"/>
      <c r="AE34" s="115"/>
      <c r="AF34" s="102"/>
    </row>
    <row r="35" spans="1:32" ht="18" x14ac:dyDescent="0.35">
      <c r="A35" s="123"/>
      <c r="B35" s="118"/>
      <c r="C35" s="118"/>
      <c r="D35" s="118"/>
      <c r="E35" s="118"/>
      <c r="F35" s="118"/>
      <c r="G35" s="132" t="s">
        <v>127</v>
      </c>
      <c r="H35" s="161">
        <v>0</v>
      </c>
      <c r="I35" s="133" t="s">
        <v>34</v>
      </c>
      <c r="J35" s="118"/>
      <c r="K35" s="118"/>
      <c r="L35" s="118"/>
      <c r="M35" s="115"/>
      <c r="N35" s="115"/>
      <c r="O35" s="115"/>
      <c r="P35" s="115"/>
      <c r="Q35" s="115"/>
      <c r="R35" s="115"/>
      <c r="S35" s="115"/>
      <c r="T35" s="115"/>
      <c r="U35" s="115"/>
      <c r="V35" s="115"/>
      <c r="W35" s="115"/>
      <c r="X35" s="118"/>
      <c r="Y35" s="115"/>
      <c r="Z35" s="115"/>
      <c r="AA35" s="115"/>
      <c r="AB35" s="115"/>
      <c r="AC35" s="115"/>
      <c r="AD35" s="115"/>
      <c r="AE35" s="115"/>
      <c r="AF35" s="102"/>
    </row>
    <row r="36" spans="1:32" ht="15.75" thickBot="1" x14ac:dyDescent="0.3">
      <c r="A36" s="130"/>
      <c r="B36" s="127"/>
      <c r="C36" s="127"/>
      <c r="D36" s="127"/>
      <c r="E36" s="127"/>
      <c r="F36" s="127"/>
      <c r="G36" s="134" t="s">
        <v>131</v>
      </c>
      <c r="H36" s="165">
        <f>IL_pk_max</f>
        <v>9.2848484848484851</v>
      </c>
      <c r="I36" s="135" t="s">
        <v>11</v>
      </c>
      <c r="J36" s="118"/>
      <c r="K36" s="118"/>
      <c r="L36" s="118"/>
      <c r="M36" s="115"/>
      <c r="N36" s="115"/>
      <c r="O36" s="115"/>
      <c r="P36" s="115"/>
      <c r="Q36" s="115"/>
      <c r="R36" s="115"/>
      <c r="S36" s="115"/>
      <c r="T36" s="115"/>
      <c r="U36" s="115"/>
      <c r="V36" s="115"/>
      <c r="W36" s="115"/>
      <c r="X36" s="118"/>
      <c r="Y36" s="115"/>
      <c r="Z36" s="115"/>
      <c r="AA36" s="115"/>
      <c r="AB36" s="115"/>
      <c r="AC36" s="115"/>
      <c r="AD36" s="115"/>
      <c r="AE36" s="115"/>
      <c r="AF36" s="102"/>
    </row>
    <row r="37" spans="1:32" x14ac:dyDescent="0.25">
      <c r="A37" s="118"/>
      <c r="B37" s="118"/>
      <c r="C37" s="118"/>
      <c r="D37" s="118"/>
      <c r="E37" s="118"/>
      <c r="F37" s="118"/>
      <c r="G37" s="132"/>
      <c r="H37" s="180"/>
      <c r="I37" s="224"/>
      <c r="J37" s="224"/>
      <c r="K37" s="115"/>
      <c r="L37" s="115"/>
      <c r="M37" s="115"/>
      <c r="N37" s="115"/>
      <c r="O37" s="115"/>
      <c r="P37" s="115"/>
      <c r="Q37" s="115"/>
      <c r="R37" s="115"/>
      <c r="S37" s="115"/>
      <c r="T37" s="115"/>
      <c r="U37" s="115"/>
      <c r="V37" s="115"/>
      <c r="W37" s="115"/>
      <c r="X37" s="118"/>
      <c r="Y37" s="115"/>
      <c r="Z37" s="115"/>
      <c r="AA37" s="115"/>
      <c r="AB37" s="115"/>
      <c r="AC37" s="115"/>
      <c r="AD37" s="115"/>
      <c r="AE37" s="115"/>
      <c r="AF37" s="102"/>
    </row>
    <row r="38" spans="1:32" ht="18.75" x14ac:dyDescent="0.3">
      <c r="A38" s="246" t="s">
        <v>140</v>
      </c>
      <c r="B38" s="118"/>
      <c r="C38" s="118"/>
      <c r="D38" s="118"/>
      <c r="E38" s="115"/>
      <c r="F38" s="115"/>
      <c r="G38" s="115"/>
      <c r="H38" s="115"/>
      <c r="I38" s="115"/>
      <c r="J38" s="115"/>
      <c r="K38" s="115"/>
      <c r="L38" s="115"/>
      <c r="M38" s="115"/>
      <c r="N38" s="115"/>
      <c r="O38" s="115"/>
      <c r="P38" s="115"/>
      <c r="Q38" s="115"/>
      <c r="R38" s="115"/>
      <c r="S38" s="115"/>
      <c r="T38" s="115"/>
      <c r="U38" s="115"/>
      <c r="V38" s="115"/>
      <c r="W38" s="115"/>
      <c r="X38" s="118"/>
      <c r="Y38" s="115"/>
      <c r="Z38" s="115"/>
      <c r="AA38" s="115"/>
      <c r="AB38" s="115"/>
      <c r="AC38" s="115"/>
      <c r="AD38" s="115"/>
      <c r="AE38" s="115"/>
      <c r="AF38" s="102"/>
    </row>
    <row r="39" spans="1:32" ht="15.75" thickBot="1" x14ac:dyDescent="0.3">
      <c r="A39" s="118"/>
      <c r="B39" s="118"/>
      <c r="C39" s="118"/>
      <c r="D39" s="118"/>
      <c r="E39" s="115"/>
      <c r="F39" s="118"/>
      <c r="G39" s="118"/>
      <c r="H39" s="236" t="s">
        <v>665</v>
      </c>
      <c r="I39" s="118"/>
      <c r="J39" s="115"/>
      <c r="K39" s="115"/>
      <c r="L39" s="228"/>
      <c r="M39" s="228"/>
      <c r="N39" s="236" t="s">
        <v>620</v>
      </c>
      <c r="O39" s="229"/>
      <c r="P39" s="230"/>
      <c r="Q39" s="115"/>
      <c r="R39" s="115"/>
      <c r="S39" s="118"/>
      <c r="T39" s="118"/>
      <c r="U39" s="118"/>
      <c r="V39" s="236" t="s">
        <v>628</v>
      </c>
      <c r="W39" s="118"/>
      <c r="X39" s="118"/>
      <c r="Y39" s="115"/>
      <c r="Z39" s="115"/>
      <c r="AA39" s="115"/>
      <c r="AB39" s="115"/>
      <c r="AC39" s="115"/>
      <c r="AD39" s="115"/>
      <c r="AE39" s="115"/>
      <c r="AF39" s="102"/>
    </row>
    <row r="40" spans="1:32" ht="18" x14ac:dyDescent="0.35">
      <c r="A40" s="119"/>
      <c r="B40" s="120"/>
      <c r="C40" s="120"/>
      <c r="D40" s="120"/>
      <c r="E40" s="120"/>
      <c r="F40" s="120"/>
      <c r="G40" s="136" t="s">
        <v>688</v>
      </c>
      <c r="H40" s="160">
        <v>100</v>
      </c>
      <c r="I40" s="122" t="s">
        <v>141</v>
      </c>
      <c r="J40" s="115"/>
      <c r="K40" s="118"/>
      <c r="L40" s="119"/>
      <c r="M40" s="136" t="s">
        <v>674</v>
      </c>
      <c r="N40" s="160">
        <v>100</v>
      </c>
      <c r="O40" s="122" t="s">
        <v>141</v>
      </c>
      <c r="P40" s="115"/>
      <c r="Q40" s="118"/>
      <c r="R40" s="119"/>
      <c r="S40" s="120"/>
      <c r="T40" s="120"/>
      <c r="U40" s="136" t="s">
        <v>677</v>
      </c>
      <c r="V40" s="160">
        <v>700</v>
      </c>
      <c r="W40" s="122" t="s">
        <v>141</v>
      </c>
      <c r="X40" s="118"/>
      <c r="Y40" s="115"/>
      <c r="Z40" s="115"/>
      <c r="AA40" s="115"/>
      <c r="AB40" s="115"/>
      <c r="AC40" s="115"/>
      <c r="AD40" s="115"/>
      <c r="AE40" s="115"/>
      <c r="AF40" s="102"/>
    </row>
    <row r="41" spans="1:32" x14ac:dyDescent="0.25">
      <c r="A41" s="123"/>
      <c r="B41" s="118"/>
      <c r="C41" s="118"/>
      <c r="D41" s="118"/>
      <c r="E41" s="118"/>
      <c r="F41" s="118"/>
      <c r="G41" s="132" t="s">
        <v>629</v>
      </c>
      <c r="H41" s="164">
        <f>Cout1_min*10^6</f>
        <v>126.90000000000002</v>
      </c>
      <c r="I41" s="125" t="s">
        <v>142</v>
      </c>
      <c r="J41" s="115"/>
      <c r="K41" s="118"/>
      <c r="L41" s="123"/>
      <c r="M41" s="132" t="s">
        <v>630</v>
      </c>
      <c r="N41" s="164">
        <f>Cout2_min*(10^6)</f>
        <v>0</v>
      </c>
      <c r="O41" s="125" t="s">
        <v>142</v>
      </c>
      <c r="P41" s="115"/>
      <c r="Q41" s="118"/>
      <c r="R41" s="123"/>
      <c r="S41" s="118"/>
      <c r="T41" s="118"/>
      <c r="U41" s="132" t="s">
        <v>631</v>
      </c>
      <c r="V41" s="164">
        <f>Cout3_min*(10^6)</f>
        <v>0</v>
      </c>
      <c r="W41" s="125" t="s">
        <v>142</v>
      </c>
      <c r="X41" s="118"/>
      <c r="Y41" s="115"/>
      <c r="Z41" s="115"/>
      <c r="AA41" s="115"/>
      <c r="AB41" s="115"/>
      <c r="AC41" s="115"/>
      <c r="AD41" s="115"/>
      <c r="AE41" s="115"/>
      <c r="AF41" s="102"/>
    </row>
    <row r="42" spans="1:32" ht="18" x14ac:dyDescent="0.35">
      <c r="A42" s="123"/>
      <c r="B42" s="118"/>
      <c r="C42" s="118"/>
      <c r="D42" s="235"/>
      <c r="E42" s="118"/>
      <c r="F42" s="118"/>
      <c r="G42" s="132" t="s">
        <v>672</v>
      </c>
      <c r="H42" s="161">
        <v>540</v>
      </c>
      <c r="I42" s="125" t="s">
        <v>142</v>
      </c>
      <c r="J42" s="115"/>
      <c r="K42" s="118"/>
      <c r="L42" s="123"/>
      <c r="M42" s="132" t="s">
        <v>675</v>
      </c>
      <c r="N42" s="161">
        <v>2</v>
      </c>
      <c r="O42" s="125" t="s">
        <v>142</v>
      </c>
      <c r="P42" s="115"/>
      <c r="Q42" s="118"/>
      <c r="R42" s="123"/>
      <c r="S42" s="118"/>
      <c r="T42" s="118"/>
      <c r="U42" s="132" t="s">
        <v>678</v>
      </c>
      <c r="V42" s="161">
        <v>100</v>
      </c>
      <c r="W42" s="125" t="s">
        <v>142</v>
      </c>
      <c r="X42" s="118"/>
      <c r="Y42" s="115"/>
      <c r="Z42" s="115"/>
      <c r="AA42" s="115"/>
      <c r="AB42" s="115"/>
      <c r="AC42" s="115"/>
      <c r="AD42" s="115"/>
      <c r="AE42" s="115"/>
      <c r="AF42" s="102"/>
    </row>
    <row r="43" spans="1:32" ht="18.75" thickBot="1" x14ac:dyDescent="0.4">
      <c r="A43" s="130"/>
      <c r="B43" s="127"/>
      <c r="C43" s="127"/>
      <c r="D43" s="127"/>
      <c r="E43" s="127"/>
      <c r="F43" s="127"/>
      <c r="G43" s="134" t="s">
        <v>673</v>
      </c>
      <c r="H43" s="166">
        <v>5</v>
      </c>
      <c r="I43" s="128" t="s">
        <v>75</v>
      </c>
      <c r="J43" s="115"/>
      <c r="K43" s="118"/>
      <c r="L43" s="130"/>
      <c r="M43" s="134" t="s">
        <v>676</v>
      </c>
      <c r="N43" s="166">
        <v>1</v>
      </c>
      <c r="O43" s="128" t="s">
        <v>75</v>
      </c>
      <c r="P43" s="115"/>
      <c r="Q43" s="118"/>
      <c r="R43" s="130"/>
      <c r="S43" s="127"/>
      <c r="T43" s="127"/>
      <c r="U43" s="134" t="s">
        <v>679</v>
      </c>
      <c r="V43" s="166">
        <v>2</v>
      </c>
      <c r="W43" s="128" t="s">
        <v>75</v>
      </c>
      <c r="X43" s="118"/>
      <c r="Y43" s="115"/>
      <c r="Z43" s="115"/>
      <c r="AA43" s="115"/>
      <c r="AB43" s="115"/>
      <c r="AC43" s="115"/>
      <c r="AD43" s="115"/>
      <c r="AE43" s="115"/>
      <c r="AF43" s="102"/>
    </row>
    <row r="44" spans="1:32" x14ac:dyDescent="0.25">
      <c r="A44" s="118"/>
      <c r="B44" s="118"/>
      <c r="C44" s="118"/>
      <c r="D44" s="118"/>
      <c r="E44" s="118"/>
      <c r="F44" s="118"/>
      <c r="G44" s="132"/>
      <c r="H44" s="180"/>
      <c r="I44" s="224"/>
      <c r="J44" s="224"/>
      <c r="K44" s="115"/>
      <c r="L44" s="115"/>
      <c r="M44" s="115"/>
      <c r="N44" s="115"/>
      <c r="O44" s="115"/>
      <c r="P44" s="115"/>
      <c r="Q44" s="115"/>
      <c r="R44" s="115"/>
      <c r="S44" s="115"/>
      <c r="T44" s="115"/>
      <c r="U44" s="115"/>
      <c r="V44" s="115"/>
      <c r="W44" s="115"/>
      <c r="X44" s="118"/>
      <c r="Y44" s="115"/>
      <c r="Z44" s="115"/>
      <c r="AA44" s="115"/>
      <c r="AB44" s="115"/>
      <c r="AC44" s="115"/>
      <c r="AD44" s="115"/>
      <c r="AE44" s="115"/>
      <c r="AF44" s="102"/>
    </row>
    <row r="45" spans="1:32" x14ac:dyDescent="0.25">
      <c r="A45" s="115"/>
      <c r="B45" s="115"/>
      <c r="C45" s="115"/>
      <c r="D45" s="115"/>
      <c r="E45" s="115"/>
      <c r="F45" s="115"/>
      <c r="G45" s="115"/>
      <c r="H45" s="115"/>
      <c r="I45" s="115"/>
      <c r="J45" s="224"/>
      <c r="K45" s="115"/>
      <c r="L45" s="115"/>
      <c r="M45" s="115"/>
      <c r="N45" s="115"/>
      <c r="O45" s="115"/>
      <c r="P45" s="115"/>
      <c r="Q45" s="115"/>
      <c r="R45" s="115"/>
      <c r="S45" s="115"/>
      <c r="T45" s="115"/>
      <c r="U45" s="115"/>
      <c r="V45" s="115"/>
      <c r="W45" s="115"/>
      <c r="X45" s="118"/>
      <c r="Y45" s="115"/>
      <c r="Z45" s="115"/>
      <c r="AA45" s="115"/>
      <c r="AB45" s="115"/>
      <c r="AC45" s="115"/>
      <c r="AD45" s="115"/>
      <c r="AE45" s="115"/>
      <c r="AF45" s="102"/>
    </row>
    <row r="46" spans="1:32" ht="18.75" x14ac:dyDescent="0.3">
      <c r="A46" s="246"/>
      <c r="B46" s="118"/>
      <c r="C46" s="118"/>
      <c r="D46" s="118"/>
      <c r="E46" s="118"/>
      <c r="F46" s="118"/>
      <c r="G46" s="132"/>
      <c r="H46" s="118"/>
      <c r="I46" s="118"/>
      <c r="J46" s="118"/>
      <c r="K46" s="118"/>
      <c r="L46" s="115"/>
      <c r="M46" s="115"/>
      <c r="N46" s="115"/>
      <c r="O46" s="115"/>
      <c r="P46" s="115"/>
      <c r="Q46" s="115"/>
      <c r="R46" s="115"/>
      <c r="S46" s="115"/>
      <c r="T46" s="115"/>
      <c r="U46" s="115"/>
      <c r="V46" s="115"/>
      <c r="W46" s="115"/>
      <c r="X46" s="118"/>
      <c r="Y46" s="115"/>
      <c r="Z46" s="115"/>
      <c r="AA46" s="115"/>
      <c r="AB46" s="115"/>
      <c r="AC46" s="115"/>
      <c r="AD46" s="115"/>
      <c r="AE46" s="115"/>
      <c r="AF46" s="102"/>
    </row>
    <row r="47" spans="1:32" x14ac:dyDescent="0.25">
      <c r="A47" s="118"/>
      <c r="B47" s="118"/>
      <c r="C47" s="118"/>
      <c r="D47" s="118"/>
      <c r="E47" s="118"/>
      <c r="F47" s="118"/>
      <c r="G47" s="132"/>
      <c r="H47" s="115"/>
      <c r="I47" s="118"/>
      <c r="J47" s="118"/>
      <c r="K47" s="118"/>
      <c r="L47" s="115"/>
      <c r="M47" s="115"/>
      <c r="N47" s="115"/>
      <c r="O47" s="115"/>
      <c r="P47" s="115"/>
      <c r="Q47" s="115"/>
      <c r="R47" s="115"/>
      <c r="S47" s="115"/>
      <c r="T47" s="115"/>
      <c r="U47" s="115"/>
      <c r="V47" s="115"/>
      <c r="W47" s="115"/>
      <c r="X47" s="118"/>
      <c r="Y47" s="115"/>
      <c r="Z47" s="115"/>
      <c r="AA47" s="115"/>
      <c r="AB47" s="115"/>
      <c r="AC47" s="115"/>
      <c r="AD47" s="115"/>
      <c r="AE47" s="115"/>
      <c r="AF47" s="102"/>
    </row>
    <row r="48" spans="1:32" x14ac:dyDescent="0.25">
      <c r="A48" s="118"/>
      <c r="B48" s="118"/>
      <c r="C48" s="118"/>
      <c r="D48" s="118"/>
      <c r="E48" s="118"/>
      <c r="F48" s="118"/>
      <c r="G48" s="132"/>
      <c r="H48" s="132"/>
      <c r="I48" s="118"/>
      <c r="J48" s="118"/>
      <c r="K48" s="118"/>
      <c r="L48" s="115"/>
      <c r="M48" s="115"/>
      <c r="N48" s="115"/>
      <c r="O48" s="115"/>
      <c r="P48" s="115"/>
      <c r="Q48" s="115"/>
      <c r="R48" s="115"/>
      <c r="S48" s="115"/>
      <c r="T48" s="115"/>
      <c r="U48" s="115"/>
      <c r="V48" s="115"/>
      <c r="W48" s="115"/>
      <c r="X48" s="118"/>
      <c r="Y48" s="115"/>
      <c r="Z48" s="115"/>
      <c r="AA48" s="115"/>
      <c r="AB48" s="115"/>
      <c r="AC48" s="115"/>
      <c r="AD48" s="115"/>
      <c r="AE48" s="115"/>
      <c r="AF48" s="102"/>
    </row>
    <row r="49" spans="1:32" x14ac:dyDescent="0.25">
      <c r="A49" s="118"/>
      <c r="B49" s="118"/>
      <c r="C49" s="118"/>
      <c r="D49" s="118"/>
      <c r="E49" s="118"/>
      <c r="F49" s="118"/>
      <c r="G49" s="132"/>
      <c r="H49" s="132"/>
      <c r="I49" s="118"/>
      <c r="J49" s="118"/>
      <c r="K49" s="118"/>
      <c r="L49" s="115"/>
      <c r="M49" s="115"/>
      <c r="N49" s="115"/>
      <c r="O49" s="115"/>
      <c r="P49" s="115"/>
      <c r="Q49" s="115"/>
      <c r="R49" s="115"/>
      <c r="S49" s="115"/>
      <c r="T49" s="115"/>
      <c r="U49" s="115"/>
      <c r="V49" s="115"/>
      <c r="W49" s="115"/>
      <c r="X49" s="118"/>
      <c r="Y49" s="115"/>
      <c r="Z49" s="115"/>
      <c r="AA49" s="115"/>
      <c r="AB49" s="115"/>
      <c r="AC49" s="115"/>
      <c r="AD49" s="115"/>
      <c r="AE49" s="115"/>
      <c r="AF49" s="102"/>
    </row>
    <row r="50" spans="1:32" x14ac:dyDescent="0.25">
      <c r="A50" s="118"/>
      <c r="B50" s="118"/>
      <c r="C50" s="118"/>
      <c r="D50" s="118"/>
      <c r="E50" s="118"/>
      <c r="F50" s="118"/>
      <c r="G50" s="132"/>
      <c r="H50" s="118"/>
      <c r="I50" s="118"/>
      <c r="J50" s="118"/>
      <c r="K50" s="118"/>
      <c r="L50" s="115"/>
      <c r="M50" s="115"/>
      <c r="N50" s="115"/>
      <c r="O50" s="115"/>
      <c r="P50" s="115"/>
      <c r="Q50" s="115"/>
      <c r="R50" s="115"/>
      <c r="S50" s="115"/>
      <c r="T50" s="115"/>
      <c r="U50" s="115"/>
      <c r="V50" s="115"/>
      <c r="W50" s="115"/>
      <c r="X50" s="118"/>
      <c r="Y50" s="115"/>
      <c r="Z50" s="115"/>
      <c r="AA50" s="115"/>
      <c r="AB50" s="115"/>
      <c r="AC50" s="115"/>
      <c r="AD50" s="115"/>
      <c r="AE50" s="115"/>
      <c r="AF50" s="102"/>
    </row>
    <row r="51" spans="1:32" ht="18.75" x14ac:dyDescent="0.3">
      <c r="A51" s="246"/>
      <c r="B51" s="118"/>
      <c r="C51" s="118"/>
      <c r="D51" s="118"/>
      <c r="E51" s="118"/>
      <c r="F51" s="118"/>
      <c r="G51" s="132"/>
      <c r="H51" s="118"/>
      <c r="I51" s="118"/>
      <c r="J51" s="118"/>
      <c r="K51" s="118"/>
      <c r="L51" s="115"/>
      <c r="M51" s="115"/>
      <c r="N51" s="115"/>
      <c r="O51" s="115"/>
      <c r="P51" s="115"/>
      <c r="Q51" s="115"/>
      <c r="R51" s="115"/>
      <c r="S51" s="115"/>
      <c r="T51" s="115"/>
      <c r="U51" s="115"/>
      <c r="V51" s="115"/>
      <c r="W51" s="115"/>
      <c r="X51" s="118"/>
      <c r="Y51" s="115"/>
      <c r="Z51" s="115"/>
      <c r="AA51" s="115"/>
      <c r="AB51" s="115"/>
      <c r="AC51" s="115"/>
      <c r="AD51" s="115"/>
      <c r="AE51" s="115"/>
      <c r="AF51" s="102"/>
    </row>
    <row r="52" spans="1:32" x14ac:dyDescent="0.25">
      <c r="A52" s="118"/>
      <c r="B52" s="118"/>
      <c r="C52" s="118"/>
      <c r="D52" s="118"/>
      <c r="E52" s="118"/>
      <c r="F52" s="118"/>
      <c r="G52" s="132"/>
      <c r="H52" s="118"/>
      <c r="I52" s="118"/>
      <c r="J52" s="118"/>
      <c r="K52" s="118"/>
      <c r="L52" s="115"/>
      <c r="M52" s="115"/>
      <c r="N52" s="115"/>
      <c r="O52" s="115"/>
      <c r="P52" s="115"/>
      <c r="Q52" s="115"/>
      <c r="R52" s="115"/>
      <c r="S52" s="115"/>
      <c r="T52" s="115"/>
      <c r="U52" s="115"/>
      <c r="V52" s="115"/>
      <c r="W52" s="115"/>
      <c r="X52" s="118"/>
      <c r="Y52" s="115"/>
      <c r="Z52" s="115"/>
      <c r="AA52" s="115"/>
      <c r="AB52" s="115"/>
      <c r="AC52" s="115"/>
      <c r="AD52" s="115"/>
      <c r="AE52" s="115"/>
      <c r="AF52" s="102"/>
    </row>
    <row r="53" spans="1:32" x14ac:dyDescent="0.25">
      <c r="A53" s="118"/>
      <c r="B53" s="118"/>
      <c r="C53" s="118"/>
      <c r="D53" s="118"/>
      <c r="E53" s="118"/>
      <c r="F53" s="118"/>
      <c r="G53" s="132"/>
      <c r="H53" s="118"/>
      <c r="I53" s="118"/>
      <c r="J53" s="118"/>
      <c r="K53" s="118"/>
      <c r="L53" s="115"/>
      <c r="M53" s="115"/>
      <c r="N53" s="115"/>
      <c r="O53" s="115"/>
      <c r="P53" s="115"/>
      <c r="Q53" s="115"/>
      <c r="R53" s="115"/>
      <c r="S53" s="159"/>
      <c r="T53" s="115"/>
      <c r="U53" s="115"/>
      <c r="V53" s="115"/>
      <c r="W53" s="115"/>
      <c r="X53" s="118"/>
      <c r="Y53" s="115"/>
      <c r="Z53" s="115"/>
      <c r="AA53" s="115"/>
      <c r="AB53" s="115"/>
      <c r="AC53" s="115"/>
      <c r="AD53" s="115"/>
      <c r="AE53" s="115"/>
      <c r="AF53" s="102"/>
    </row>
    <row r="54" spans="1:32" x14ac:dyDescent="0.25">
      <c r="A54" s="118"/>
      <c r="B54" s="118"/>
      <c r="C54" s="118"/>
      <c r="D54" s="118"/>
      <c r="E54" s="118"/>
      <c r="F54" s="118"/>
      <c r="G54" s="132"/>
      <c r="H54" s="180"/>
      <c r="I54" s="224"/>
      <c r="J54" s="224"/>
      <c r="K54" s="118"/>
      <c r="L54" s="115"/>
      <c r="M54" s="115"/>
      <c r="N54" s="115"/>
      <c r="O54" s="115"/>
      <c r="P54" s="115"/>
      <c r="Q54" s="115"/>
      <c r="R54" s="115"/>
      <c r="S54" s="115"/>
      <c r="T54" s="115"/>
      <c r="U54" s="115"/>
      <c r="V54" s="115"/>
      <c r="W54" s="115"/>
      <c r="X54" s="118"/>
      <c r="Y54" s="115"/>
      <c r="Z54" s="115"/>
      <c r="AA54" s="115"/>
      <c r="AB54" s="115"/>
      <c r="AC54" s="115"/>
      <c r="AD54" s="115"/>
      <c r="AE54" s="115"/>
      <c r="AF54" s="102"/>
    </row>
    <row r="55" spans="1:32" x14ac:dyDescent="0.25">
      <c r="A55" s="118"/>
      <c r="B55" s="118"/>
      <c r="C55" s="118"/>
      <c r="D55" s="118"/>
      <c r="E55" s="118"/>
      <c r="F55" s="118"/>
      <c r="G55" s="132"/>
      <c r="H55" s="118"/>
      <c r="I55" s="224"/>
      <c r="J55" s="224"/>
      <c r="K55" s="118"/>
      <c r="L55" s="115"/>
      <c r="M55" s="115"/>
      <c r="N55" s="115"/>
      <c r="O55" s="115"/>
      <c r="P55" s="115"/>
      <c r="Q55" s="115"/>
      <c r="R55" s="115"/>
      <c r="S55" s="115"/>
      <c r="T55" s="115"/>
      <c r="U55" s="115"/>
      <c r="V55" s="115"/>
      <c r="W55" s="115"/>
      <c r="X55" s="118"/>
      <c r="Y55" s="115"/>
      <c r="Z55" s="115"/>
      <c r="AA55" s="115"/>
      <c r="AB55" s="115"/>
      <c r="AC55" s="115"/>
      <c r="AD55" s="115"/>
      <c r="AE55" s="115"/>
      <c r="AF55" s="102"/>
    </row>
    <row r="56" spans="1:32" x14ac:dyDescent="0.25">
      <c r="A56" s="118"/>
      <c r="B56" s="118"/>
      <c r="C56" s="118"/>
      <c r="D56" s="118"/>
      <c r="E56" s="118"/>
      <c r="F56" s="118"/>
      <c r="G56" s="132"/>
      <c r="H56" s="272"/>
      <c r="I56" s="224"/>
      <c r="J56" s="224"/>
      <c r="K56" s="118"/>
      <c r="L56" s="115"/>
      <c r="M56" s="115"/>
      <c r="N56" s="115"/>
      <c r="O56" s="115"/>
      <c r="P56" s="115"/>
      <c r="Q56" s="115"/>
      <c r="R56" s="115"/>
      <c r="S56" s="115"/>
      <c r="T56" s="115"/>
      <c r="U56" s="115"/>
      <c r="V56" s="115"/>
      <c r="W56" s="115"/>
      <c r="X56" s="118"/>
      <c r="Y56" s="115"/>
      <c r="Z56" s="115"/>
      <c r="AA56" s="115"/>
      <c r="AB56" s="115"/>
      <c r="AC56" s="115"/>
      <c r="AD56" s="115"/>
      <c r="AE56" s="115"/>
      <c r="AF56" s="102"/>
    </row>
    <row r="57" spans="1:32" x14ac:dyDescent="0.25">
      <c r="A57" s="115"/>
      <c r="B57" s="115"/>
      <c r="C57" s="115"/>
      <c r="D57" s="115"/>
      <c r="E57" s="115"/>
      <c r="F57" s="115"/>
      <c r="G57" s="116"/>
      <c r="H57" s="115"/>
      <c r="I57" s="115"/>
      <c r="J57" s="115"/>
      <c r="K57" s="115"/>
      <c r="L57" s="115"/>
      <c r="M57" s="115"/>
      <c r="N57" s="115"/>
      <c r="O57" s="115"/>
      <c r="P57" s="115"/>
      <c r="Q57" s="115"/>
      <c r="R57" s="115"/>
      <c r="S57" s="115"/>
      <c r="T57" s="115"/>
      <c r="U57" s="115"/>
      <c r="V57" s="115"/>
      <c r="W57" s="115"/>
      <c r="X57" s="118"/>
      <c r="Y57" s="115"/>
      <c r="Z57" s="115"/>
      <c r="AA57" s="115"/>
      <c r="AB57" s="115"/>
      <c r="AC57" s="115"/>
      <c r="AD57" s="115"/>
      <c r="AE57" s="115"/>
      <c r="AF57" s="102"/>
    </row>
    <row r="58" spans="1:32" ht="19.5" thickBot="1" x14ac:dyDescent="0.35">
      <c r="A58" s="246" t="s">
        <v>668</v>
      </c>
      <c r="B58" s="115"/>
      <c r="C58" s="115"/>
      <c r="D58" s="115"/>
      <c r="E58" s="115"/>
      <c r="F58" s="115"/>
      <c r="G58" s="115"/>
      <c r="H58" s="115"/>
      <c r="I58" s="115"/>
      <c r="J58" s="115"/>
      <c r="K58" s="115"/>
      <c r="L58" s="115"/>
      <c r="M58" s="115"/>
      <c r="N58" s="115"/>
      <c r="O58" s="115"/>
      <c r="P58" s="115"/>
      <c r="Q58" s="115"/>
      <c r="R58" s="115"/>
      <c r="S58" s="115"/>
      <c r="T58" s="115"/>
      <c r="U58" s="115"/>
      <c r="V58" s="115"/>
      <c r="W58" s="115"/>
      <c r="X58" s="118"/>
      <c r="Y58" s="115"/>
      <c r="Z58" s="115"/>
      <c r="AA58" s="115"/>
      <c r="AB58" s="115"/>
      <c r="AC58" s="115"/>
      <c r="AD58" s="115"/>
      <c r="AE58" s="115"/>
      <c r="AF58" s="102"/>
    </row>
    <row r="59" spans="1:32" ht="18" x14ac:dyDescent="0.35">
      <c r="A59" s="137"/>
      <c r="B59" s="120"/>
      <c r="C59" s="120"/>
      <c r="D59" s="120"/>
      <c r="E59" s="120"/>
      <c r="F59" s="120"/>
      <c r="G59" s="138" t="s">
        <v>367</v>
      </c>
      <c r="H59" s="197">
        <f>VIN_nom</f>
        <v>12</v>
      </c>
      <c r="I59" s="181"/>
      <c r="J59" s="118"/>
      <c r="K59" s="115"/>
      <c r="L59" s="115"/>
      <c r="M59" s="115"/>
      <c r="N59" s="115"/>
      <c r="O59" s="115"/>
      <c r="P59" s="115"/>
      <c r="Q59" s="115"/>
      <c r="R59" s="115"/>
      <c r="S59" s="115"/>
      <c r="T59" s="115"/>
      <c r="U59" s="115"/>
      <c r="V59" s="115"/>
      <c r="W59" s="115"/>
      <c r="X59" s="118"/>
      <c r="Y59" s="115"/>
      <c r="Z59" s="115"/>
      <c r="AA59" s="115"/>
      <c r="AB59" s="115"/>
      <c r="AC59" s="115"/>
      <c r="AD59" s="115"/>
      <c r="AE59" s="115"/>
      <c r="AF59" s="102"/>
    </row>
    <row r="60" spans="1:32" x14ac:dyDescent="0.25">
      <c r="A60" s="139"/>
      <c r="B60" s="118"/>
      <c r="C60" s="118"/>
      <c r="D60" s="118"/>
      <c r="E60" s="118"/>
      <c r="F60" s="118"/>
      <c r="G60" s="196"/>
      <c r="H60" s="187"/>
      <c r="I60" s="163"/>
      <c r="J60" s="118"/>
      <c r="K60" s="115"/>
      <c r="L60" s="115"/>
      <c r="M60" s="115"/>
      <c r="N60" s="115"/>
      <c r="O60" s="115"/>
      <c r="P60" s="115"/>
      <c r="Q60" s="115"/>
      <c r="R60" s="115"/>
      <c r="S60" s="115"/>
      <c r="T60" s="115"/>
      <c r="U60" s="115"/>
      <c r="V60" s="115"/>
      <c r="W60" s="115"/>
      <c r="X60" s="118"/>
      <c r="Y60" s="115"/>
      <c r="Z60" s="115"/>
      <c r="AA60" s="115"/>
      <c r="AB60" s="115"/>
      <c r="AC60" s="115"/>
      <c r="AD60" s="115"/>
      <c r="AE60" s="115"/>
      <c r="AF60" s="102"/>
    </row>
    <row r="61" spans="1:32" ht="15.75" thickBot="1" x14ac:dyDescent="0.3">
      <c r="A61" s="139"/>
      <c r="B61" s="118"/>
      <c r="C61" s="118"/>
      <c r="D61" s="118"/>
      <c r="E61" s="118"/>
      <c r="F61" s="118"/>
      <c r="G61" s="140" t="s">
        <v>162</v>
      </c>
      <c r="H61" s="163"/>
      <c r="I61" s="163"/>
      <c r="J61" s="118"/>
      <c r="K61" s="115"/>
      <c r="L61" s="115"/>
      <c r="M61" s="115"/>
      <c r="N61" s="115"/>
      <c r="O61" s="115"/>
      <c r="P61" s="115"/>
      <c r="Q61" s="115"/>
      <c r="R61" s="115"/>
      <c r="S61" s="115"/>
      <c r="T61" s="115"/>
      <c r="U61" s="115"/>
      <c r="V61" s="115"/>
      <c r="W61" s="115"/>
      <c r="X61" s="118"/>
      <c r="Y61" s="115"/>
      <c r="Z61" s="115"/>
      <c r="AA61" s="115"/>
      <c r="AB61" s="115"/>
      <c r="AC61" s="115"/>
      <c r="AD61" s="115"/>
      <c r="AE61" s="115"/>
      <c r="AF61" s="102"/>
    </row>
    <row r="62" spans="1:32" ht="18" x14ac:dyDescent="0.35">
      <c r="A62" s="139"/>
      <c r="B62" s="118"/>
      <c r="C62" s="118"/>
      <c r="D62" s="118"/>
      <c r="E62" s="118"/>
      <c r="F62" s="118"/>
      <c r="G62" s="116" t="s">
        <v>461</v>
      </c>
      <c r="H62" s="160">
        <v>1.24</v>
      </c>
      <c r="I62" s="181" t="s">
        <v>10</v>
      </c>
      <c r="J62" s="118"/>
      <c r="K62" s="115"/>
      <c r="L62" s="115"/>
      <c r="M62" s="115"/>
      <c r="N62" s="115"/>
      <c r="O62" s="115"/>
      <c r="P62" s="115"/>
      <c r="Q62" s="115"/>
      <c r="R62" s="115"/>
      <c r="S62" s="115"/>
      <c r="T62" s="115"/>
      <c r="U62" s="115"/>
      <c r="V62" s="115"/>
      <c r="W62" s="115"/>
      <c r="X62" s="118"/>
      <c r="Y62" s="115"/>
      <c r="Z62" s="115"/>
      <c r="AA62" s="115"/>
      <c r="AB62" s="115"/>
      <c r="AC62" s="115"/>
      <c r="AD62" s="115"/>
      <c r="AE62" s="115"/>
      <c r="AF62" s="102"/>
    </row>
    <row r="63" spans="1:32" ht="18" x14ac:dyDescent="0.35">
      <c r="A63" s="139"/>
      <c r="B63" s="118"/>
      <c r="C63" s="118"/>
      <c r="D63" s="118"/>
      <c r="E63" s="118"/>
      <c r="F63" s="118"/>
      <c r="G63" s="132" t="s">
        <v>262</v>
      </c>
      <c r="H63" s="161">
        <v>3.83</v>
      </c>
      <c r="I63" s="195" t="s">
        <v>161</v>
      </c>
      <c r="J63" s="224"/>
      <c r="K63" s="115"/>
      <c r="L63" s="115"/>
      <c r="M63" s="115"/>
      <c r="N63" s="115"/>
      <c r="O63" s="115"/>
      <c r="P63" s="115"/>
      <c r="Q63" s="115"/>
      <c r="R63" s="115"/>
      <c r="S63" s="115"/>
      <c r="T63" s="115"/>
      <c r="U63" s="115"/>
      <c r="V63" s="115"/>
      <c r="W63" s="115"/>
      <c r="X63" s="118"/>
      <c r="Y63" s="115"/>
      <c r="Z63" s="115"/>
      <c r="AA63" s="115"/>
      <c r="AB63" s="115"/>
      <c r="AC63" s="115"/>
      <c r="AD63" s="115"/>
      <c r="AE63" s="115"/>
      <c r="AF63" s="102"/>
    </row>
    <row r="64" spans="1:32" ht="18" x14ac:dyDescent="0.35">
      <c r="A64" s="139"/>
      <c r="B64" s="118"/>
      <c r="C64" s="118"/>
      <c r="D64" s="118"/>
      <c r="E64" s="118"/>
      <c r="F64" s="118"/>
      <c r="G64" s="132" t="s">
        <v>238</v>
      </c>
      <c r="H64" s="167">
        <f>CHOOSE(FB_type,RFBB_iso_calc/1000,RFBB_calc/1000)</f>
        <v>0.44932960893854751</v>
      </c>
      <c r="I64" s="195" t="s">
        <v>161</v>
      </c>
      <c r="J64" s="224"/>
      <c r="K64" s="115"/>
      <c r="L64" s="115"/>
      <c r="M64" s="115"/>
      <c r="N64" s="115"/>
      <c r="O64" s="115"/>
      <c r="P64" s="115"/>
      <c r="Q64" s="115"/>
      <c r="R64" s="115"/>
      <c r="S64" s="115"/>
      <c r="T64" s="115"/>
      <c r="U64" s="115"/>
      <c r="V64" s="115"/>
      <c r="W64" s="115"/>
      <c r="X64" s="118"/>
      <c r="Y64" s="115"/>
      <c r="Z64" s="115"/>
      <c r="AA64" s="115"/>
      <c r="AB64" s="115"/>
      <c r="AC64" s="115"/>
      <c r="AD64" s="115"/>
      <c r="AE64" s="115"/>
      <c r="AF64" s="102"/>
    </row>
    <row r="65" spans="1:32" ht="18.75" thickBot="1" x14ac:dyDescent="0.4">
      <c r="A65" s="139"/>
      <c r="B65" s="118"/>
      <c r="C65" s="118"/>
      <c r="D65" s="118"/>
      <c r="E65" s="118"/>
      <c r="F65" s="118"/>
      <c r="G65" s="132" t="s">
        <v>263</v>
      </c>
      <c r="H65" s="166">
        <v>0.44</v>
      </c>
      <c r="I65" s="250" t="s">
        <v>161</v>
      </c>
      <c r="J65" s="224"/>
      <c r="K65" s="115"/>
      <c r="L65" s="115"/>
      <c r="M65" s="115"/>
      <c r="N65" s="115"/>
      <c r="O65" s="115"/>
      <c r="P65" s="115"/>
      <c r="Q65" s="115"/>
      <c r="R65" s="115"/>
      <c r="S65" s="115"/>
      <c r="T65" s="115"/>
      <c r="U65" s="115"/>
      <c r="V65" s="115"/>
      <c r="W65" s="115"/>
      <c r="X65" s="118"/>
      <c r="Y65" s="115"/>
      <c r="Z65" s="115"/>
      <c r="AA65" s="115"/>
      <c r="AB65" s="115"/>
      <c r="AC65" s="115"/>
      <c r="AD65" s="115"/>
      <c r="AE65" s="115"/>
      <c r="AF65" s="102"/>
    </row>
    <row r="66" spans="1:32" x14ac:dyDescent="0.25">
      <c r="A66" s="123"/>
      <c r="B66" s="118"/>
      <c r="C66" s="118"/>
      <c r="D66" s="118"/>
      <c r="E66" s="118"/>
      <c r="F66" s="118"/>
      <c r="G66" s="132"/>
      <c r="H66" s="163"/>
      <c r="I66" s="163"/>
      <c r="J66" s="118"/>
      <c r="K66" s="115"/>
      <c r="L66" s="115"/>
      <c r="M66" s="115"/>
      <c r="N66" s="115"/>
      <c r="O66" s="115"/>
      <c r="P66" s="115"/>
      <c r="Q66" s="115"/>
      <c r="R66" s="115"/>
      <c r="S66" s="115"/>
      <c r="T66" s="115"/>
      <c r="U66" s="115"/>
      <c r="V66" s="115"/>
      <c r="W66" s="115"/>
      <c r="X66" s="118"/>
      <c r="Y66" s="115"/>
      <c r="Z66" s="115"/>
      <c r="AA66" s="115"/>
      <c r="AB66" s="115"/>
      <c r="AC66" s="115"/>
      <c r="AD66" s="115"/>
      <c r="AE66" s="115"/>
      <c r="AF66" s="102"/>
    </row>
    <row r="67" spans="1:32" ht="15.75" thickBot="1" x14ac:dyDescent="0.3">
      <c r="A67" s="123"/>
      <c r="B67" s="118"/>
      <c r="C67" s="118"/>
      <c r="D67" s="118"/>
      <c r="E67" s="118"/>
      <c r="F67" s="118"/>
      <c r="G67" s="140" t="s">
        <v>462</v>
      </c>
      <c r="H67" s="163"/>
      <c r="I67" s="163"/>
      <c r="J67" s="118"/>
      <c r="K67" s="115"/>
      <c r="L67" s="115"/>
      <c r="M67" s="115"/>
      <c r="N67" s="115"/>
      <c r="O67" s="115"/>
      <c r="P67" s="115"/>
      <c r="Q67" s="115"/>
      <c r="R67" s="115"/>
      <c r="S67" s="115"/>
      <c r="T67" s="115"/>
      <c r="U67" s="115"/>
      <c r="V67" s="115"/>
      <c r="W67" s="115"/>
      <c r="X67" s="118"/>
      <c r="Y67" s="115"/>
      <c r="Z67" s="115"/>
      <c r="AA67" s="115"/>
      <c r="AB67" s="115"/>
      <c r="AC67" s="115"/>
      <c r="AD67" s="115"/>
      <c r="AE67" s="115"/>
      <c r="AF67" s="102"/>
    </row>
    <row r="68" spans="1:32" ht="18" x14ac:dyDescent="0.35">
      <c r="A68" s="123"/>
      <c r="B68" s="118"/>
      <c r="C68" s="118"/>
      <c r="D68" s="118"/>
      <c r="E68" s="118"/>
      <c r="F68" s="118"/>
      <c r="G68" s="132" t="s">
        <v>463</v>
      </c>
      <c r="H68" s="160">
        <v>1</v>
      </c>
      <c r="I68" s="181" t="s">
        <v>481</v>
      </c>
      <c r="J68" s="118"/>
      <c r="K68" s="115"/>
      <c r="L68" s="115"/>
      <c r="M68" s="115"/>
      <c r="N68" s="115"/>
      <c r="O68" s="115"/>
      <c r="P68" s="115"/>
      <c r="Q68" s="115"/>
      <c r="R68" s="115"/>
      <c r="S68" s="115"/>
      <c r="T68" s="115"/>
      <c r="U68" s="115"/>
      <c r="V68" s="115"/>
      <c r="W68" s="115"/>
      <c r="X68" s="118"/>
      <c r="Y68" s="115"/>
      <c r="Z68" s="115"/>
      <c r="AA68" s="115"/>
      <c r="AB68" s="115"/>
      <c r="AC68" s="115"/>
      <c r="AD68" s="115"/>
      <c r="AE68" s="115"/>
      <c r="AF68" s="102"/>
    </row>
    <row r="69" spans="1:32" ht="18" x14ac:dyDescent="0.35">
      <c r="A69" s="123"/>
      <c r="B69" s="118"/>
      <c r="C69" s="118"/>
      <c r="D69" s="118"/>
      <c r="E69" s="118"/>
      <c r="F69" s="118"/>
      <c r="G69" s="132" t="s">
        <v>464</v>
      </c>
      <c r="H69" s="161">
        <v>2</v>
      </c>
      <c r="I69" s="163" t="s">
        <v>481</v>
      </c>
      <c r="J69" s="118"/>
      <c r="K69" s="115"/>
      <c r="L69" s="115"/>
      <c r="M69" s="115"/>
      <c r="N69" s="115"/>
      <c r="O69" s="115"/>
      <c r="P69" s="115"/>
      <c r="Q69" s="115"/>
      <c r="R69" s="115"/>
      <c r="S69" s="115"/>
      <c r="T69" s="115"/>
      <c r="U69" s="115"/>
      <c r="V69" s="115"/>
      <c r="W69" s="115"/>
      <c r="X69" s="118"/>
      <c r="Y69" s="115"/>
      <c r="Z69" s="115"/>
      <c r="AA69" s="115"/>
      <c r="AB69" s="115"/>
      <c r="AC69" s="115"/>
      <c r="AD69" s="115"/>
      <c r="AE69" s="115"/>
      <c r="AF69" s="102"/>
    </row>
    <row r="70" spans="1:32" ht="18" x14ac:dyDescent="0.35">
      <c r="A70" s="123"/>
      <c r="B70" s="118"/>
      <c r="C70" s="118"/>
      <c r="D70" s="118"/>
      <c r="E70" s="118"/>
      <c r="F70" s="118"/>
      <c r="G70" s="132" t="s">
        <v>465</v>
      </c>
      <c r="H70" s="161">
        <v>1.4</v>
      </c>
      <c r="I70" s="163" t="s">
        <v>10</v>
      </c>
      <c r="J70" s="118"/>
      <c r="K70" s="115"/>
      <c r="L70" s="115"/>
      <c r="M70" s="115"/>
      <c r="N70" s="115"/>
      <c r="O70" s="115"/>
      <c r="P70" s="115"/>
      <c r="Q70" s="115"/>
      <c r="R70" s="115"/>
      <c r="S70" s="115"/>
      <c r="T70" s="115"/>
      <c r="U70" s="115"/>
      <c r="V70" s="115"/>
      <c r="W70" s="115"/>
      <c r="X70" s="118"/>
      <c r="Y70" s="115"/>
      <c r="Z70" s="115"/>
      <c r="AA70" s="115"/>
      <c r="AB70" s="115"/>
      <c r="AC70" s="115"/>
      <c r="AD70" s="115"/>
      <c r="AE70" s="115"/>
      <c r="AF70" s="102"/>
    </row>
    <row r="71" spans="1:32" ht="18" x14ac:dyDescent="0.35">
      <c r="A71" s="123"/>
      <c r="B71" s="118"/>
      <c r="C71" s="118"/>
      <c r="D71" s="118"/>
      <c r="E71" s="118"/>
      <c r="F71" s="118"/>
      <c r="G71" s="116" t="s">
        <v>638</v>
      </c>
      <c r="H71" s="161">
        <v>3.3</v>
      </c>
      <c r="I71" s="163" t="s">
        <v>164</v>
      </c>
      <c r="J71" s="118"/>
      <c r="K71" s="115"/>
      <c r="L71" s="115"/>
      <c r="M71" s="115"/>
      <c r="N71" s="115"/>
      <c r="O71" s="115"/>
      <c r="P71" s="115"/>
      <c r="Q71" s="115"/>
      <c r="R71" s="115"/>
      <c r="S71" s="115"/>
      <c r="T71" s="115"/>
      <c r="U71" s="115"/>
      <c r="V71" s="115"/>
      <c r="W71" s="115"/>
      <c r="X71" s="118"/>
      <c r="Y71" s="115"/>
      <c r="Z71" s="115"/>
      <c r="AA71" s="115"/>
      <c r="AB71" s="115"/>
      <c r="AC71" s="115"/>
      <c r="AD71" s="115"/>
      <c r="AE71" s="115"/>
      <c r="AF71" s="102"/>
    </row>
    <row r="72" spans="1:32" ht="18.75" thickBot="1" x14ac:dyDescent="0.4">
      <c r="A72" s="123"/>
      <c r="B72" s="118"/>
      <c r="C72" s="118"/>
      <c r="D72" s="118"/>
      <c r="E72" s="118"/>
      <c r="F72" s="118"/>
      <c r="G72" s="116" t="s">
        <v>639</v>
      </c>
      <c r="H72" s="166">
        <v>200</v>
      </c>
      <c r="I72" s="175" t="s">
        <v>141</v>
      </c>
      <c r="J72" s="118"/>
      <c r="K72" s="115"/>
      <c r="L72" s="115"/>
      <c r="M72" s="115"/>
      <c r="N72" s="115"/>
      <c r="O72" s="115"/>
      <c r="P72" s="115"/>
      <c r="Q72" s="115"/>
      <c r="R72" s="115"/>
      <c r="S72" s="115"/>
      <c r="T72" s="115"/>
      <c r="U72" s="115"/>
      <c r="V72" s="115"/>
      <c r="W72" s="115"/>
      <c r="X72" s="118"/>
      <c r="Y72" s="115"/>
      <c r="Z72" s="115"/>
      <c r="AA72" s="115"/>
      <c r="AB72" s="115"/>
      <c r="AC72" s="115"/>
      <c r="AD72" s="115"/>
      <c r="AE72" s="115"/>
      <c r="AF72" s="102"/>
    </row>
    <row r="73" spans="1:32" x14ac:dyDescent="0.25">
      <c r="A73" s="123"/>
      <c r="B73" s="118"/>
      <c r="C73" s="118"/>
      <c r="D73" s="118"/>
      <c r="E73" s="118"/>
      <c r="F73" s="118"/>
      <c r="G73" s="132"/>
      <c r="H73" s="163"/>
      <c r="I73" s="163"/>
      <c r="J73" s="118"/>
      <c r="K73" s="115"/>
      <c r="L73" s="115"/>
      <c r="M73" s="115"/>
      <c r="N73" s="115"/>
      <c r="O73" s="115"/>
      <c r="P73" s="115"/>
      <c r="Q73" s="115"/>
      <c r="R73" s="115"/>
      <c r="S73" s="115"/>
      <c r="T73" s="115"/>
      <c r="U73" s="115"/>
      <c r="V73" s="115"/>
      <c r="W73" s="115"/>
      <c r="X73" s="118"/>
      <c r="Y73" s="115"/>
      <c r="Z73" s="115"/>
      <c r="AA73" s="115"/>
      <c r="AB73" s="115"/>
      <c r="AC73" s="115"/>
      <c r="AD73" s="115"/>
      <c r="AE73" s="115"/>
      <c r="AF73" s="102"/>
    </row>
    <row r="74" spans="1:32" ht="18.75" thickBot="1" x14ac:dyDescent="0.4">
      <c r="A74" s="123"/>
      <c r="B74" s="118"/>
      <c r="C74" s="118"/>
      <c r="D74" s="118"/>
      <c r="E74" s="118"/>
      <c r="F74" s="118"/>
      <c r="G74" s="140" t="s">
        <v>522</v>
      </c>
      <c r="H74" s="163"/>
      <c r="I74" s="163"/>
      <c r="J74" s="118"/>
      <c r="K74" s="115"/>
      <c r="L74" s="115"/>
      <c r="M74" s="115"/>
      <c r="N74" s="115"/>
      <c r="O74" s="115"/>
      <c r="P74" s="115"/>
      <c r="Q74" s="115"/>
      <c r="R74" s="115"/>
      <c r="S74" s="115"/>
      <c r="T74" s="115"/>
      <c r="U74" s="115"/>
      <c r="V74" s="115"/>
      <c r="W74" s="115"/>
      <c r="X74" s="118"/>
      <c r="Y74" s="115"/>
      <c r="Z74" s="115"/>
      <c r="AA74" s="115"/>
      <c r="AB74" s="115"/>
      <c r="AC74" s="115"/>
      <c r="AD74" s="115"/>
      <c r="AE74" s="115"/>
      <c r="AF74" s="102"/>
    </row>
    <row r="75" spans="1:32" ht="18" x14ac:dyDescent="0.35">
      <c r="A75" s="123"/>
      <c r="B75" s="118"/>
      <c r="C75" s="118"/>
      <c r="D75" s="118"/>
      <c r="E75" s="118"/>
      <c r="F75" s="118"/>
      <c r="G75" s="194" t="s">
        <v>498</v>
      </c>
      <c r="H75" s="160">
        <v>6.8</v>
      </c>
      <c r="I75" s="251" t="s">
        <v>10</v>
      </c>
      <c r="J75" s="225"/>
      <c r="K75" s="115"/>
      <c r="L75" s="115"/>
      <c r="M75" s="115"/>
      <c r="N75" s="115"/>
      <c r="O75" s="115"/>
      <c r="P75" s="115"/>
      <c r="Q75" s="115"/>
      <c r="R75" s="115"/>
      <c r="S75" s="115"/>
      <c r="T75" s="115"/>
      <c r="U75" s="115"/>
      <c r="V75" s="115"/>
      <c r="W75" s="115"/>
      <c r="X75" s="118"/>
      <c r="Y75" s="115"/>
      <c r="Z75" s="115"/>
      <c r="AA75" s="115"/>
      <c r="AB75" s="115"/>
      <c r="AC75" s="115"/>
      <c r="AD75" s="115"/>
      <c r="AE75" s="115"/>
      <c r="AF75" s="102"/>
    </row>
    <row r="76" spans="1:32" ht="18" x14ac:dyDescent="0.35">
      <c r="A76" s="123"/>
      <c r="B76" s="118"/>
      <c r="C76" s="118"/>
      <c r="D76" s="118"/>
      <c r="E76" s="118"/>
      <c r="F76" s="118"/>
      <c r="G76" s="132" t="s">
        <v>482</v>
      </c>
      <c r="H76" s="162">
        <f>Rpullup_min/1000</f>
        <v>5.375</v>
      </c>
      <c r="I76" s="195" t="s">
        <v>161</v>
      </c>
      <c r="J76" s="224"/>
      <c r="K76" s="115"/>
      <c r="L76" s="115"/>
      <c r="M76" s="115"/>
      <c r="N76" s="115"/>
      <c r="O76" s="115"/>
      <c r="P76" s="115"/>
      <c r="Q76" s="115"/>
      <c r="R76" s="115"/>
      <c r="S76" s="115"/>
      <c r="T76" s="115"/>
      <c r="U76" s="115"/>
      <c r="V76" s="115"/>
      <c r="W76" s="115"/>
      <c r="X76" s="118"/>
      <c r="Y76" s="115"/>
      <c r="Z76" s="115"/>
      <c r="AA76" s="115"/>
      <c r="AB76" s="115"/>
      <c r="AC76" s="115"/>
      <c r="AD76" s="115"/>
      <c r="AE76" s="115"/>
      <c r="AF76" s="102"/>
    </row>
    <row r="77" spans="1:32" ht="18" x14ac:dyDescent="0.35">
      <c r="A77" s="123"/>
      <c r="B77" s="118"/>
      <c r="C77" s="118"/>
      <c r="D77" s="118"/>
      <c r="E77" s="118"/>
      <c r="F77" s="118"/>
      <c r="G77" s="132" t="s">
        <v>502</v>
      </c>
      <c r="H77" s="161">
        <v>4.99</v>
      </c>
      <c r="I77" s="195" t="s">
        <v>161</v>
      </c>
      <c r="J77" s="224"/>
      <c r="K77" s="115"/>
      <c r="L77" s="115"/>
      <c r="M77" s="115"/>
      <c r="N77" s="115"/>
      <c r="O77" s="115"/>
      <c r="P77" s="115"/>
      <c r="Q77" s="115"/>
      <c r="R77" s="115"/>
      <c r="S77" s="115"/>
      <c r="T77" s="115"/>
      <c r="U77" s="115"/>
      <c r="V77" s="115"/>
      <c r="W77" s="115"/>
      <c r="X77" s="118"/>
      <c r="Y77" s="115"/>
      <c r="Z77" s="115"/>
      <c r="AA77" s="115"/>
      <c r="AB77" s="115"/>
      <c r="AC77" s="115"/>
      <c r="AD77" s="115"/>
      <c r="AE77" s="115"/>
      <c r="AF77" s="102"/>
    </row>
    <row r="78" spans="1:32" ht="18" x14ac:dyDescent="0.35">
      <c r="A78" s="123"/>
      <c r="B78" s="118"/>
      <c r="C78" s="118"/>
      <c r="D78" s="118"/>
      <c r="E78" s="118"/>
      <c r="F78" s="118"/>
      <c r="G78" s="132" t="s">
        <v>543</v>
      </c>
      <c r="H78" s="162">
        <f>Variable_Management!B219/1000</f>
        <v>7.0767272727272728</v>
      </c>
      <c r="I78" s="195" t="s">
        <v>161</v>
      </c>
      <c r="J78" s="224"/>
      <c r="K78" s="115"/>
      <c r="L78" s="115"/>
      <c r="M78" s="115"/>
      <c r="N78" s="115"/>
      <c r="O78" s="115"/>
      <c r="P78" s="115"/>
      <c r="Q78" s="115"/>
      <c r="R78" s="115"/>
      <c r="S78" s="115"/>
      <c r="T78" s="115"/>
      <c r="U78" s="115"/>
      <c r="V78" s="115"/>
      <c r="W78" s="115"/>
      <c r="X78" s="118"/>
      <c r="Y78" s="115"/>
      <c r="Z78" s="115"/>
      <c r="AA78" s="115"/>
      <c r="AB78" s="115"/>
      <c r="AC78" s="115"/>
      <c r="AD78" s="115"/>
      <c r="AE78" s="115"/>
      <c r="AF78" s="102"/>
    </row>
    <row r="79" spans="1:32" ht="18.75" thickBot="1" x14ac:dyDescent="0.4">
      <c r="A79" s="123"/>
      <c r="B79" s="118"/>
      <c r="C79" s="118"/>
      <c r="D79" s="118"/>
      <c r="E79" s="118"/>
      <c r="F79" s="118"/>
      <c r="G79" s="132" t="s">
        <v>523</v>
      </c>
      <c r="H79" s="166">
        <v>1</v>
      </c>
      <c r="I79" s="250" t="s">
        <v>161</v>
      </c>
      <c r="J79" s="224"/>
      <c r="K79" s="115"/>
      <c r="L79" s="115"/>
      <c r="M79" s="115"/>
      <c r="N79" s="115"/>
      <c r="O79" s="115"/>
      <c r="P79" s="115"/>
      <c r="Q79" s="115"/>
      <c r="R79" s="115"/>
      <c r="S79" s="115"/>
      <c r="T79" s="115"/>
      <c r="U79" s="115"/>
      <c r="V79" s="115"/>
      <c r="W79" s="115"/>
      <c r="X79" s="118"/>
      <c r="Y79" s="115"/>
      <c r="Z79" s="115"/>
      <c r="AA79" s="115"/>
      <c r="AB79" s="115"/>
      <c r="AC79" s="115"/>
      <c r="AD79" s="115"/>
      <c r="AE79" s="115"/>
      <c r="AF79" s="102"/>
    </row>
    <row r="80" spans="1:32" x14ac:dyDescent="0.25">
      <c r="A80" s="123"/>
      <c r="B80" s="118"/>
      <c r="C80" s="118"/>
      <c r="D80" s="118"/>
      <c r="E80" s="118"/>
      <c r="F80" s="118"/>
      <c r="G80" s="132"/>
      <c r="H80" s="163"/>
      <c r="I80" s="163"/>
      <c r="J80" s="118"/>
      <c r="K80" s="115"/>
      <c r="L80" s="115"/>
      <c r="M80" s="115"/>
      <c r="N80" s="115"/>
      <c r="O80" s="115"/>
      <c r="P80" s="115"/>
      <c r="Q80" s="115"/>
      <c r="R80" s="115"/>
      <c r="S80" s="115"/>
      <c r="T80" s="115"/>
      <c r="U80" s="115"/>
      <c r="V80" s="115"/>
      <c r="W80" s="115"/>
      <c r="X80" s="118"/>
      <c r="Y80" s="115"/>
      <c r="Z80" s="115"/>
      <c r="AA80" s="115"/>
      <c r="AB80" s="115"/>
      <c r="AC80" s="115"/>
      <c r="AD80" s="115"/>
      <c r="AE80" s="115"/>
      <c r="AF80" s="102"/>
    </row>
    <row r="81" spans="1:32" ht="15.75" thickBot="1" x14ac:dyDescent="0.3">
      <c r="A81" s="123"/>
      <c r="B81" s="118"/>
      <c r="C81" s="118"/>
      <c r="D81" s="118"/>
      <c r="E81" s="118"/>
      <c r="F81" s="118"/>
      <c r="G81" s="140" t="s">
        <v>506</v>
      </c>
      <c r="H81" s="163"/>
      <c r="I81" s="163"/>
      <c r="J81" s="118"/>
      <c r="K81" s="115"/>
      <c r="L81" s="115"/>
      <c r="M81" s="115"/>
      <c r="N81" s="115"/>
      <c r="O81" s="115"/>
      <c r="P81" s="115"/>
      <c r="Q81" s="115"/>
      <c r="R81" s="115"/>
      <c r="S81" s="115"/>
      <c r="T81" s="115"/>
      <c r="U81" s="115"/>
      <c r="V81" s="115"/>
      <c r="W81" s="115"/>
      <c r="X81" s="118"/>
      <c r="Y81" s="115"/>
      <c r="Z81" s="115"/>
      <c r="AA81" s="115"/>
      <c r="AB81" s="115"/>
      <c r="AC81" s="115"/>
      <c r="AD81" s="115"/>
      <c r="AE81" s="115"/>
      <c r="AF81" s="102"/>
    </row>
    <row r="82" spans="1:32" x14ac:dyDescent="0.25">
      <c r="A82" s="123"/>
      <c r="B82" s="118"/>
      <c r="C82" s="118"/>
      <c r="D82" s="118"/>
      <c r="E82" s="118"/>
      <c r="F82" s="118"/>
      <c r="G82" s="132" t="s">
        <v>542</v>
      </c>
      <c r="H82" s="252">
        <f>CHOOSE(FB_type,Variable_Management!B225,fcross_est)/1000</f>
        <v>6.2708803424702655</v>
      </c>
      <c r="I82" s="181" t="s">
        <v>12</v>
      </c>
      <c r="J82" s="118"/>
      <c r="K82" s="115"/>
      <c r="L82" s="115"/>
      <c r="M82" s="115"/>
      <c r="N82" s="115"/>
      <c r="O82" s="115"/>
      <c r="P82" s="115"/>
      <c r="Q82" s="115"/>
      <c r="R82" s="115"/>
      <c r="S82" s="115"/>
      <c r="T82" s="115"/>
      <c r="U82" s="115"/>
      <c r="V82" s="115"/>
      <c r="W82" s="115"/>
      <c r="X82" s="118"/>
      <c r="Y82" s="115"/>
      <c r="Z82" s="115"/>
      <c r="AA82" s="115"/>
      <c r="AB82" s="115"/>
      <c r="AC82" s="115"/>
      <c r="AD82" s="115"/>
      <c r="AE82" s="115"/>
      <c r="AF82" s="102"/>
    </row>
    <row r="83" spans="1:32" ht="18.75" thickBot="1" x14ac:dyDescent="0.4">
      <c r="A83" s="123"/>
      <c r="B83" s="118"/>
      <c r="C83" s="118"/>
      <c r="D83" s="118"/>
      <c r="E83" s="118"/>
      <c r="F83" s="118"/>
      <c r="G83" s="132" t="s">
        <v>347</v>
      </c>
      <c r="H83" s="166">
        <v>2</v>
      </c>
      <c r="I83" s="175" t="s">
        <v>12</v>
      </c>
      <c r="J83" s="118"/>
      <c r="K83" s="115"/>
      <c r="L83" s="115"/>
      <c r="M83" s="115"/>
      <c r="N83" s="115"/>
      <c r="O83" s="115"/>
      <c r="P83" s="115"/>
      <c r="Q83" s="115"/>
      <c r="R83" s="115"/>
      <c r="S83" s="115"/>
      <c r="T83" s="115"/>
      <c r="U83" s="115"/>
      <c r="V83" s="115"/>
      <c r="W83" s="115"/>
      <c r="X83" s="118"/>
      <c r="Y83" s="115"/>
      <c r="Z83" s="115"/>
      <c r="AA83" s="115"/>
      <c r="AB83" s="115"/>
      <c r="AC83" s="115"/>
      <c r="AD83" s="115"/>
      <c r="AE83" s="115"/>
      <c r="AF83" s="102"/>
    </row>
    <row r="84" spans="1:32" x14ac:dyDescent="0.25">
      <c r="A84" s="123"/>
      <c r="B84" s="118"/>
      <c r="C84" s="118"/>
      <c r="D84" s="118"/>
      <c r="E84" s="118"/>
      <c r="F84" s="118"/>
      <c r="G84" s="132"/>
      <c r="H84" s="163"/>
      <c r="I84" s="163"/>
      <c r="J84" s="118"/>
      <c r="K84" s="115"/>
      <c r="L84" s="115"/>
      <c r="M84" s="115"/>
      <c r="N84" s="115"/>
      <c r="O84" s="115"/>
      <c r="P84" s="115"/>
      <c r="Q84" s="115"/>
      <c r="R84" s="115"/>
      <c r="S84" s="115"/>
      <c r="T84" s="115"/>
      <c r="U84" s="115"/>
      <c r="V84" s="115"/>
      <c r="W84" s="115"/>
      <c r="X84" s="118"/>
      <c r="Y84" s="115"/>
      <c r="Z84" s="115"/>
      <c r="AA84" s="115"/>
      <c r="AB84" s="115"/>
      <c r="AC84" s="115"/>
      <c r="AD84" s="115"/>
      <c r="AE84" s="115"/>
      <c r="AF84" s="102"/>
    </row>
    <row r="85" spans="1:32" ht="15.75" thickBot="1" x14ac:dyDescent="0.3">
      <c r="A85" s="123"/>
      <c r="B85" s="118"/>
      <c r="C85" s="118"/>
      <c r="D85" s="118"/>
      <c r="E85" s="118"/>
      <c r="F85" s="141" t="s">
        <v>266</v>
      </c>
      <c r="G85" s="141"/>
      <c r="H85" s="168" t="s">
        <v>267</v>
      </c>
      <c r="I85" s="168"/>
      <c r="J85" s="141"/>
      <c r="K85" s="115"/>
      <c r="L85" s="115"/>
      <c r="M85" s="115"/>
      <c r="N85" s="115"/>
      <c r="O85" s="115"/>
      <c r="P85" s="115"/>
      <c r="Q85" s="115"/>
      <c r="R85" s="115"/>
      <c r="S85" s="115"/>
      <c r="T85" s="115"/>
      <c r="U85" s="115"/>
      <c r="V85" s="115"/>
      <c r="W85" s="115"/>
      <c r="X85" s="118"/>
      <c r="Y85" s="115"/>
      <c r="Z85" s="115"/>
      <c r="AA85" s="115"/>
      <c r="AB85" s="115"/>
      <c r="AC85" s="115"/>
      <c r="AD85" s="115"/>
      <c r="AE85" s="115"/>
      <c r="AF85" s="102"/>
    </row>
    <row r="86" spans="1:32" ht="18.75" thickBot="1" x14ac:dyDescent="0.4">
      <c r="A86" s="123"/>
      <c r="B86" s="118"/>
      <c r="C86" s="118"/>
      <c r="D86" s="118"/>
      <c r="E86" s="132" t="s">
        <v>265</v>
      </c>
      <c r="F86" s="171">
        <f>CHOOSE(FB_type,Variable_Management!B228,Rcomp_calc)/1000</f>
        <v>16.286016316209487</v>
      </c>
      <c r="G86" s="189" t="s">
        <v>161</v>
      </c>
      <c r="H86" s="170">
        <v>10</v>
      </c>
      <c r="I86" s="254" t="s">
        <v>161</v>
      </c>
      <c r="J86" s="224"/>
      <c r="K86" s="115"/>
      <c r="L86" s="115"/>
      <c r="M86" s="115"/>
      <c r="N86" s="115"/>
      <c r="O86" s="115"/>
      <c r="P86" s="115"/>
      <c r="Q86" s="115"/>
      <c r="R86" s="115"/>
      <c r="S86" s="115"/>
      <c r="T86" s="115"/>
      <c r="U86" s="115"/>
      <c r="V86" s="115"/>
      <c r="W86" s="115"/>
      <c r="X86" s="118"/>
      <c r="Y86" s="115"/>
      <c r="Z86" s="115"/>
      <c r="AA86" s="115"/>
      <c r="AB86" s="115"/>
      <c r="AC86" s="115"/>
      <c r="AD86" s="115"/>
      <c r="AE86" s="115"/>
      <c r="AF86" s="102"/>
    </row>
    <row r="87" spans="1:32" ht="18.75" thickBot="1" x14ac:dyDescent="0.4">
      <c r="A87" s="123"/>
      <c r="B87" s="118"/>
      <c r="C87" s="118"/>
      <c r="D87" s="118"/>
      <c r="E87" s="132" t="s">
        <v>338</v>
      </c>
      <c r="F87" s="171">
        <f>CHOOSE(FB_type,Ccomp_iso_calc,CComp_calc)*10^9</f>
        <v>59.749207529728061</v>
      </c>
      <c r="G87" s="189" t="s">
        <v>164</v>
      </c>
      <c r="H87" s="170">
        <v>60</v>
      </c>
      <c r="I87" s="163" t="s">
        <v>164</v>
      </c>
      <c r="J87" s="118"/>
      <c r="K87" s="115"/>
      <c r="L87" s="115"/>
      <c r="M87" s="115"/>
      <c r="N87" s="115"/>
      <c r="O87" s="115"/>
      <c r="P87" s="115"/>
      <c r="Q87" s="115"/>
      <c r="R87" s="115"/>
      <c r="S87" s="115"/>
      <c r="T87" s="115"/>
      <c r="U87" s="115"/>
      <c r="V87" s="115"/>
      <c r="W87" s="115"/>
      <c r="X87" s="118"/>
      <c r="Y87" s="115"/>
      <c r="Z87" s="115"/>
      <c r="AA87" s="115"/>
      <c r="AB87" s="115"/>
      <c r="AC87" s="115"/>
      <c r="AD87" s="115"/>
      <c r="AE87" s="115"/>
      <c r="AF87" s="102"/>
    </row>
    <row r="88" spans="1:32" ht="18.75" thickBot="1" x14ac:dyDescent="0.4">
      <c r="A88" s="130"/>
      <c r="B88" s="127"/>
      <c r="C88" s="127"/>
      <c r="D88" s="127"/>
      <c r="E88" s="134" t="s">
        <v>339</v>
      </c>
      <c r="F88" s="169">
        <f>CHOOSE(FB_type,0,Variable_Management!B271)*(10^12)</f>
        <v>507.59999999999991</v>
      </c>
      <c r="G88" s="190" t="s">
        <v>163</v>
      </c>
      <c r="H88" s="166">
        <v>1000</v>
      </c>
      <c r="I88" s="175" t="s">
        <v>163</v>
      </c>
      <c r="J88" s="118"/>
      <c r="K88" s="115"/>
      <c r="L88" s="115"/>
      <c r="M88" s="115"/>
      <c r="N88" s="115"/>
      <c r="O88" s="115"/>
      <c r="P88" s="115"/>
      <c r="Q88" s="115"/>
      <c r="R88" s="115"/>
      <c r="S88" s="115"/>
      <c r="T88" s="115"/>
      <c r="U88" s="115"/>
      <c r="V88" s="115"/>
      <c r="W88" s="115"/>
      <c r="X88" s="118"/>
      <c r="Y88" s="115"/>
      <c r="Z88" s="115"/>
      <c r="AA88" s="115"/>
      <c r="AB88" s="115"/>
      <c r="AC88" s="115"/>
      <c r="AD88" s="115"/>
      <c r="AE88" s="115"/>
      <c r="AF88" s="102"/>
    </row>
    <row r="89" spans="1:32" x14ac:dyDescent="0.25">
      <c r="A89" s="115"/>
      <c r="B89" s="115"/>
      <c r="C89" s="115"/>
      <c r="D89" s="115"/>
      <c r="E89" s="116"/>
      <c r="F89" s="142"/>
      <c r="G89" s="116"/>
      <c r="H89" s="143"/>
      <c r="I89" s="115"/>
      <c r="J89" s="115"/>
      <c r="K89" s="115"/>
      <c r="L89" s="115"/>
      <c r="M89" s="115"/>
      <c r="N89" s="115"/>
      <c r="O89" s="115"/>
      <c r="P89" s="115"/>
      <c r="Q89" s="115"/>
      <c r="R89" s="115"/>
      <c r="S89" s="115"/>
      <c r="T89" s="115"/>
      <c r="U89" s="115"/>
      <c r="V89" s="115"/>
      <c r="W89" s="115"/>
      <c r="X89" s="118"/>
      <c r="Y89" s="115"/>
      <c r="Z89" s="115"/>
      <c r="AA89" s="115"/>
      <c r="AB89" s="115"/>
      <c r="AC89" s="115"/>
      <c r="AD89" s="115"/>
      <c r="AE89" s="115"/>
      <c r="AF89" s="102"/>
    </row>
    <row r="90" spans="1:32" ht="23.25" x14ac:dyDescent="0.35">
      <c r="A90" s="144" t="s">
        <v>264</v>
      </c>
      <c r="B90" s="145"/>
      <c r="C90" s="145"/>
      <c r="D90" s="145"/>
      <c r="E90" s="145"/>
      <c r="F90" s="145"/>
      <c r="G90" s="146"/>
      <c r="H90" s="145"/>
      <c r="I90" s="145"/>
      <c r="J90" s="145"/>
      <c r="K90" s="145"/>
      <c r="L90" s="145"/>
      <c r="M90" s="145"/>
      <c r="N90" s="145"/>
      <c r="O90" s="145"/>
      <c r="P90" s="145"/>
      <c r="Q90" s="145"/>
      <c r="R90" s="145"/>
      <c r="S90" s="145"/>
      <c r="T90" s="145"/>
      <c r="U90" s="145"/>
      <c r="V90" s="145"/>
      <c r="W90" s="147"/>
      <c r="X90" s="148"/>
      <c r="Y90" s="147"/>
      <c r="Z90" s="147"/>
      <c r="AA90" s="147"/>
      <c r="AB90" s="147"/>
      <c r="AC90" s="147"/>
      <c r="AD90" s="147"/>
      <c r="AE90" s="147"/>
    </row>
    <row r="91" spans="1:32" x14ac:dyDescent="0.25">
      <c r="A91" s="115"/>
      <c r="B91" s="115"/>
      <c r="C91" s="115"/>
      <c r="D91" s="115"/>
      <c r="E91" s="115"/>
      <c r="F91" s="115"/>
      <c r="G91" s="115"/>
      <c r="H91" s="115"/>
      <c r="I91" s="115"/>
      <c r="J91" s="115"/>
      <c r="K91" s="115"/>
      <c r="L91" s="115"/>
      <c r="M91" s="115"/>
      <c r="N91" s="115"/>
      <c r="O91" s="115"/>
      <c r="P91" s="115"/>
      <c r="Q91" s="115"/>
      <c r="R91" s="115"/>
      <c r="S91" s="115"/>
      <c r="T91" s="115"/>
      <c r="U91" s="115"/>
      <c r="V91" s="115"/>
      <c r="W91" s="115"/>
      <c r="X91" s="118"/>
      <c r="Y91" s="115"/>
      <c r="Z91" s="115"/>
      <c r="AA91" s="115"/>
      <c r="AB91" s="115"/>
      <c r="AC91" s="115"/>
      <c r="AD91" s="115"/>
      <c r="AE91" s="115"/>
      <c r="AF91" s="102"/>
    </row>
    <row r="92" spans="1:32" ht="19.5" thickBot="1" x14ac:dyDescent="0.35">
      <c r="A92" s="249" t="s">
        <v>303</v>
      </c>
      <c r="B92" s="118"/>
      <c r="C92" s="118"/>
      <c r="D92" s="118"/>
      <c r="E92" s="118"/>
      <c r="F92" s="115"/>
      <c r="G92" s="115"/>
      <c r="H92" s="118"/>
      <c r="I92" s="118"/>
      <c r="J92" s="118"/>
      <c r="K92" s="115"/>
      <c r="L92" s="115"/>
      <c r="M92" s="115"/>
      <c r="N92" s="115"/>
      <c r="O92" s="115"/>
      <c r="P92" s="115"/>
      <c r="Q92" s="115"/>
      <c r="R92" s="115"/>
      <c r="S92" s="115"/>
      <c r="T92" s="115"/>
      <c r="U92" s="115"/>
      <c r="V92" s="115"/>
      <c r="W92" s="115"/>
      <c r="X92" s="118"/>
      <c r="Y92" s="115"/>
      <c r="Z92" s="115"/>
      <c r="AA92" s="115"/>
      <c r="AB92" s="115"/>
      <c r="AC92" s="115"/>
      <c r="AD92" s="115"/>
      <c r="AE92" s="115"/>
      <c r="AF92" s="102"/>
    </row>
    <row r="93" spans="1:32" ht="15.75" x14ac:dyDescent="0.3">
      <c r="A93" s="119"/>
      <c r="B93" s="120"/>
      <c r="C93" s="120"/>
      <c r="D93" s="120"/>
      <c r="E93" s="120"/>
      <c r="F93" s="120"/>
      <c r="G93" s="149" t="s">
        <v>292</v>
      </c>
      <c r="H93" s="160">
        <v>8.6999999999999993</v>
      </c>
      <c r="I93" s="150" t="s">
        <v>298</v>
      </c>
      <c r="J93" s="226"/>
      <c r="K93" s="115"/>
      <c r="L93" s="115"/>
      <c r="M93" s="115"/>
      <c r="N93" s="115"/>
      <c r="O93" s="115"/>
      <c r="P93" s="115"/>
      <c r="Q93" s="115"/>
      <c r="R93" s="115"/>
      <c r="S93" s="115"/>
      <c r="T93" s="115"/>
      <c r="U93" s="115"/>
      <c r="V93" s="115"/>
      <c r="W93" s="115"/>
      <c r="X93" s="118"/>
      <c r="Y93" s="115"/>
      <c r="Z93" s="115"/>
      <c r="AA93" s="115"/>
      <c r="AB93" s="115"/>
      <c r="AC93" s="115"/>
      <c r="AD93" s="115"/>
      <c r="AE93" s="115"/>
      <c r="AF93" s="102"/>
    </row>
    <row r="94" spans="1:32" ht="15.75" x14ac:dyDescent="0.3">
      <c r="A94" s="139"/>
      <c r="B94" s="118"/>
      <c r="C94" s="118"/>
      <c r="D94" s="118"/>
      <c r="E94" s="118"/>
      <c r="F94" s="118"/>
      <c r="G94" s="151" t="s">
        <v>293</v>
      </c>
      <c r="H94" s="161">
        <v>35</v>
      </c>
      <c r="I94" s="152" t="s">
        <v>299</v>
      </c>
      <c r="J94" s="226"/>
      <c r="K94" s="115"/>
      <c r="L94" s="115"/>
      <c r="M94" s="115"/>
      <c r="N94" s="115"/>
      <c r="O94" s="115"/>
      <c r="P94" s="115"/>
      <c r="Q94" s="115"/>
      <c r="R94" s="115"/>
      <c r="S94" s="115"/>
      <c r="T94" s="115"/>
      <c r="U94" s="115"/>
      <c r="V94" s="115"/>
      <c r="W94" s="115"/>
      <c r="X94" s="118"/>
      <c r="Y94" s="115"/>
      <c r="Z94" s="115"/>
      <c r="AA94" s="115"/>
      <c r="AB94" s="115"/>
      <c r="AC94" s="115"/>
      <c r="AD94" s="115"/>
      <c r="AE94" s="115"/>
      <c r="AF94" s="102"/>
    </row>
    <row r="95" spans="1:32" ht="15.75" x14ac:dyDescent="0.3">
      <c r="A95" s="139"/>
      <c r="B95" s="118"/>
      <c r="C95" s="118"/>
      <c r="D95" s="118"/>
      <c r="E95" s="118"/>
      <c r="F95" s="118"/>
      <c r="G95" s="151" t="s">
        <v>294</v>
      </c>
      <c r="H95" s="161">
        <v>4.9000000000000004</v>
      </c>
      <c r="I95" s="152" t="s">
        <v>299</v>
      </c>
      <c r="J95" s="226"/>
      <c r="K95" s="115"/>
      <c r="L95" s="115"/>
      <c r="M95" s="115"/>
      <c r="N95" s="115"/>
      <c r="O95" s="115"/>
      <c r="P95" s="115"/>
      <c r="Q95" s="115"/>
      <c r="R95" s="115"/>
      <c r="S95" s="115"/>
      <c r="T95" s="115"/>
      <c r="U95" s="115"/>
      <c r="V95" s="115"/>
      <c r="W95" s="115"/>
      <c r="X95" s="118"/>
      <c r="Y95" s="115"/>
      <c r="Z95" s="115"/>
      <c r="AA95" s="115"/>
      <c r="AB95" s="115"/>
      <c r="AC95" s="115"/>
      <c r="AD95" s="115"/>
      <c r="AE95" s="115"/>
      <c r="AF95" s="102"/>
    </row>
    <row r="96" spans="1:32" ht="15.75" x14ac:dyDescent="0.3">
      <c r="A96" s="123"/>
      <c r="B96" s="118"/>
      <c r="C96" s="118"/>
      <c r="D96" s="118"/>
      <c r="E96" s="118"/>
      <c r="F96" s="118"/>
      <c r="G96" s="151" t="s">
        <v>295</v>
      </c>
      <c r="H96" s="161">
        <v>7.9</v>
      </c>
      <c r="I96" s="152" t="s">
        <v>299</v>
      </c>
      <c r="J96" s="226"/>
      <c r="K96" s="115"/>
      <c r="L96" s="115"/>
      <c r="M96" s="115"/>
      <c r="N96" s="115"/>
      <c r="O96" s="115"/>
      <c r="P96" s="115"/>
      <c r="Q96" s="115"/>
      <c r="R96" s="115"/>
      <c r="S96" s="115"/>
      <c r="T96" s="115"/>
      <c r="U96" s="115"/>
      <c r="V96" s="115"/>
      <c r="W96" s="115"/>
      <c r="X96" s="118"/>
      <c r="Y96" s="115"/>
      <c r="Z96" s="115"/>
      <c r="AA96" s="115"/>
      <c r="AB96" s="115"/>
      <c r="AC96" s="115"/>
      <c r="AD96" s="115"/>
      <c r="AE96" s="115"/>
      <c r="AF96" s="102"/>
    </row>
    <row r="97" spans="1:32" ht="15.75" x14ac:dyDescent="0.3">
      <c r="A97" s="123"/>
      <c r="B97" s="118"/>
      <c r="C97" s="118"/>
      <c r="D97" s="118"/>
      <c r="E97" s="118"/>
      <c r="F97" s="118"/>
      <c r="G97" s="151" t="s">
        <v>296</v>
      </c>
      <c r="H97" s="161">
        <v>1.5</v>
      </c>
      <c r="I97" s="152" t="s">
        <v>300</v>
      </c>
      <c r="J97" s="226"/>
      <c r="K97" s="115"/>
      <c r="L97" s="115"/>
      <c r="M97" s="115"/>
      <c r="N97" s="115"/>
      <c r="O97" s="115"/>
      <c r="P97" s="115"/>
      <c r="Q97" s="115"/>
      <c r="R97" s="115"/>
      <c r="S97" s="115"/>
      <c r="T97" s="115"/>
      <c r="U97" s="115"/>
      <c r="V97" s="115"/>
      <c r="W97" s="115"/>
      <c r="X97" s="118"/>
      <c r="Y97" s="115"/>
      <c r="Z97" s="115"/>
      <c r="AA97" s="115"/>
      <c r="AB97" s="115"/>
      <c r="AC97" s="115"/>
      <c r="AD97" s="115"/>
      <c r="AE97" s="115"/>
      <c r="AF97" s="102"/>
    </row>
    <row r="98" spans="1:32" ht="16.5" thickBot="1" x14ac:dyDescent="0.35">
      <c r="A98" s="130"/>
      <c r="B98" s="127"/>
      <c r="C98" s="127"/>
      <c r="D98" s="127"/>
      <c r="E98" s="127"/>
      <c r="F98" s="127"/>
      <c r="G98" s="153" t="s">
        <v>297</v>
      </c>
      <c r="H98" s="166">
        <v>1.7</v>
      </c>
      <c r="I98" s="154" t="s">
        <v>10</v>
      </c>
      <c r="J98" s="226"/>
      <c r="K98" s="115"/>
      <c r="L98" s="115"/>
      <c r="M98" s="115"/>
      <c r="N98" s="115"/>
      <c r="O98" s="115"/>
      <c r="P98" s="115"/>
      <c r="Q98" s="115"/>
      <c r="R98" s="115"/>
      <c r="S98" s="115"/>
      <c r="T98" s="115"/>
      <c r="U98" s="115"/>
      <c r="V98" s="115"/>
      <c r="W98" s="115"/>
      <c r="X98" s="118"/>
      <c r="Y98" s="115"/>
      <c r="Z98" s="115"/>
      <c r="AA98" s="115"/>
      <c r="AB98" s="115"/>
      <c r="AC98" s="115"/>
      <c r="AD98" s="115"/>
      <c r="AE98" s="115"/>
      <c r="AF98" s="102"/>
    </row>
    <row r="99" spans="1:32" x14ac:dyDescent="0.25">
      <c r="A99" s="115"/>
      <c r="B99" s="115"/>
      <c r="C99" s="115"/>
      <c r="D99" s="115"/>
      <c r="E99" s="115"/>
      <c r="F99" s="115"/>
      <c r="G99" s="116"/>
      <c r="H99" s="115"/>
      <c r="I99" s="118"/>
      <c r="J99" s="118"/>
      <c r="K99" s="115"/>
      <c r="L99" s="115"/>
      <c r="M99" s="115"/>
      <c r="N99" s="115"/>
      <c r="O99" s="115"/>
      <c r="P99" s="115"/>
      <c r="Q99" s="115"/>
      <c r="R99" s="115"/>
      <c r="S99" s="115"/>
      <c r="T99" s="115"/>
      <c r="U99" s="115"/>
      <c r="V99" s="115"/>
      <c r="W99" s="115"/>
      <c r="X99" s="118"/>
      <c r="Y99" s="115"/>
      <c r="Z99" s="115"/>
      <c r="AA99" s="115"/>
      <c r="AB99" s="115"/>
      <c r="AC99" s="115"/>
      <c r="AD99" s="115"/>
      <c r="AE99" s="115"/>
      <c r="AF99" s="102"/>
    </row>
    <row r="100" spans="1:32" ht="18.75" x14ac:dyDescent="0.3">
      <c r="A100" s="249" t="s">
        <v>302</v>
      </c>
      <c r="B100" s="118"/>
      <c r="C100" s="118"/>
      <c r="D100" s="118"/>
      <c r="E100" s="118"/>
      <c r="F100" s="118"/>
      <c r="G100" s="132"/>
      <c r="H100" s="115"/>
      <c r="I100" s="115"/>
      <c r="J100" s="115"/>
      <c r="K100" s="115"/>
      <c r="L100" s="115"/>
      <c r="M100" s="115"/>
      <c r="N100" s="115"/>
      <c r="O100" s="115"/>
      <c r="P100" s="115"/>
      <c r="Q100" s="115"/>
      <c r="R100" s="115"/>
      <c r="S100" s="115"/>
      <c r="T100" s="115"/>
      <c r="U100" s="115"/>
      <c r="V100" s="115"/>
      <c r="W100" s="115"/>
      <c r="X100" s="118"/>
      <c r="Y100" s="115"/>
      <c r="Z100" s="115"/>
      <c r="AA100" s="115"/>
      <c r="AB100" s="115"/>
      <c r="AC100" s="115"/>
      <c r="AD100" s="115"/>
      <c r="AE100" s="115"/>
      <c r="AF100" s="102"/>
    </row>
    <row r="101" spans="1:32" ht="16.5" thickBot="1" x14ac:dyDescent="0.3">
      <c r="A101" s="123"/>
      <c r="B101" s="118"/>
      <c r="C101" s="118"/>
      <c r="D101" s="118"/>
      <c r="E101" s="118"/>
      <c r="F101" s="118"/>
      <c r="G101" s="232" t="s">
        <v>622</v>
      </c>
      <c r="H101" s="248"/>
      <c r="I101" s="118"/>
      <c r="J101" s="118"/>
      <c r="K101" s="115"/>
      <c r="L101" s="115"/>
      <c r="M101" s="115"/>
      <c r="N101" s="115"/>
      <c r="O101" s="115"/>
      <c r="P101" s="115"/>
      <c r="Q101" s="115"/>
      <c r="R101" s="115"/>
      <c r="S101" s="115"/>
      <c r="T101" s="115"/>
      <c r="U101" s="115"/>
      <c r="V101" s="115"/>
      <c r="W101" s="115"/>
      <c r="X101" s="118"/>
      <c r="Y101" s="115"/>
      <c r="Z101" s="115"/>
      <c r="AA101" s="115"/>
      <c r="AB101" s="115"/>
      <c r="AC101" s="115"/>
      <c r="AD101" s="115"/>
      <c r="AE101" s="115"/>
      <c r="AF101" s="102"/>
    </row>
    <row r="102" spans="1:32" ht="18" x14ac:dyDescent="0.35">
      <c r="A102" s="119"/>
      <c r="B102" s="120"/>
      <c r="C102" s="120"/>
      <c r="D102" s="120"/>
      <c r="E102" s="120"/>
      <c r="F102" s="120"/>
      <c r="G102" s="136" t="s">
        <v>643</v>
      </c>
      <c r="H102" s="160">
        <v>300</v>
      </c>
      <c r="I102" s="122" t="s">
        <v>141</v>
      </c>
      <c r="J102" s="118"/>
      <c r="K102" s="115"/>
      <c r="L102" s="115"/>
      <c r="M102" s="115"/>
      <c r="N102" s="115"/>
      <c r="O102" s="115"/>
      <c r="P102" s="115"/>
      <c r="Q102" s="115"/>
      <c r="R102" s="115"/>
      <c r="S102" s="115"/>
      <c r="T102" s="115"/>
      <c r="U102" s="115"/>
      <c r="V102" s="115"/>
      <c r="W102" s="115"/>
      <c r="X102" s="118"/>
      <c r="Y102" s="115"/>
      <c r="Z102" s="115"/>
      <c r="AA102" s="115"/>
      <c r="AB102" s="115"/>
      <c r="AC102" s="115"/>
      <c r="AD102" s="115"/>
      <c r="AE102" s="115"/>
      <c r="AF102" s="102"/>
    </row>
    <row r="103" spans="1:32" ht="18.75" thickBot="1" x14ac:dyDescent="0.4">
      <c r="A103" s="130"/>
      <c r="B103" s="127"/>
      <c r="C103" s="127"/>
      <c r="D103" s="127"/>
      <c r="E103" s="127"/>
      <c r="F103" s="127"/>
      <c r="G103" s="134" t="s">
        <v>641</v>
      </c>
      <c r="H103" s="166">
        <v>10</v>
      </c>
      <c r="I103" s="128" t="s">
        <v>299</v>
      </c>
      <c r="J103" s="118"/>
      <c r="K103" s="115"/>
      <c r="L103" s="115"/>
      <c r="M103" s="115"/>
      <c r="N103" s="115"/>
      <c r="O103" s="115"/>
      <c r="P103" s="115"/>
      <c r="Q103" s="115"/>
      <c r="R103" s="115"/>
      <c r="S103" s="115"/>
      <c r="T103" s="115"/>
      <c r="U103" s="115"/>
      <c r="V103" s="115"/>
      <c r="W103" s="115"/>
      <c r="X103" s="118"/>
      <c r="Y103" s="115"/>
      <c r="Z103" s="115"/>
      <c r="AA103" s="115"/>
      <c r="AB103" s="115"/>
      <c r="AC103" s="115"/>
      <c r="AD103" s="115"/>
      <c r="AE103" s="115"/>
      <c r="AF103" s="102"/>
    </row>
    <row r="104" spans="1:32" x14ac:dyDescent="0.25">
      <c r="A104" s="123"/>
      <c r="B104" s="118"/>
      <c r="C104" s="118"/>
      <c r="D104" s="118"/>
      <c r="E104" s="118"/>
      <c r="F104" s="115"/>
      <c r="G104" s="116"/>
      <c r="H104" s="115"/>
      <c r="I104" s="115"/>
      <c r="J104" s="118"/>
      <c r="K104" s="115"/>
      <c r="L104" s="115"/>
      <c r="M104" s="115"/>
      <c r="N104" s="115"/>
      <c r="O104" s="115"/>
      <c r="P104" s="115"/>
      <c r="Q104" s="115"/>
      <c r="R104" s="115"/>
      <c r="S104" s="115"/>
      <c r="T104" s="115"/>
      <c r="U104" s="115"/>
      <c r="V104" s="115"/>
      <c r="W104" s="115"/>
      <c r="X104" s="118"/>
      <c r="Y104" s="115"/>
      <c r="Z104" s="115"/>
      <c r="AA104" s="115"/>
      <c r="AB104" s="115"/>
      <c r="AC104" s="115"/>
      <c r="AD104" s="115"/>
      <c r="AE104" s="115"/>
      <c r="AF104" s="102"/>
    </row>
    <row r="105" spans="1:32" ht="16.5" thickBot="1" x14ac:dyDescent="0.3">
      <c r="A105" s="123"/>
      <c r="B105" s="118"/>
      <c r="C105" s="118"/>
      <c r="D105" s="118"/>
      <c r="E105" s="118"/>
      <c r="F105" s="118"/>
      <c r="G105" s="232" t="s">
        <v>623</v>
      </c>
      <c r="H105" s="118"/>
      <c r="I105" s="118"/>
      <c r="J105" s="118"/>
      <c r="K105" s="115"/>
      <c r="L105" s="115"/>
      <c r="M105" s="115"/>
      <c r="N105" s="115"/>
      <c r="O105" s="115"/>
      <c r="P105" s="115"/>
      <c r="Q105" s="115"/>
      <c r="R105" s="115"/>
      <c r="S105" s="115"/>
      <c r="T105" s="115"/>
      <c r="U105" s="115"/>
      <c r="V105" s="115"/>
      <c r="W105" s="115"/>
      <c r="X105" s="118"/>
      <c r="Y105" s="115"/>
      <c r="Z105" s="115"/>
      <c r="AA105" s="115"/>
      <c r="AB105" s="115"/>
      <c r="AC105" s="115"/>
      <c r="AD105" s="115"/>
      <c r="AE105" s="115"/>
      <c r="AF105" s="102"/>
    </row>
    <row r="106" spans="1:32" ht="18" x14ac:dyDescent="0.35">
      <c r="A106" s="119"/>
      <c r="B106" s="120"/>
      <c r="C106" s="120"/>
      <c r="D106" s="120"/>
      <c r="E106" s="120"/>
      <c r="F106" s="120"/>
      <c r="G106" s="136" t="s">
        <v>644</v>
      </c>
      <c r="H106" s="160">
        <v>300</v>
      </c>
      <c r="I106" s="122" t="s">
        <v>141</v>
      </c>
      <c r="J106" s="118"/>
      <c r="K106" s="115"/>
      <c r="L106" s="115"/>
      <c r="M106" s="115"/>
      <c r="N106" s="115"/>
      <c r="O106" s="115"/>
      <c r="P106" s="115"/>
      <c r="Q106" s="115"/>
      <c r="R106" s="115"/>
      <c r="S106" s="115"/>
      <c r="T106" s="115"/>
      <c r="U106" s="115"/>
      <c r="V106" s="115"/>
      <c r="W106" s="115"/>
      <c r="X106" s="118"/>
      <c r="Y106" s="115"/>
      <c r="Z106" s="115"/>
      <c r="AA106" s="115"/>
      <c r="AB106" s="115"/>
      <c r="AC106" s="115"/>
      <c r="AD106" s="115"/>
      <c r="AE106" s="115"/>
      <c r="AF106" s="102"/>
    </row>
    <row r="107" spans="1:32" ht="18.75" thickBot="1" x14ac:dyDescent="0.4">
      <c r="A107" s="130"/>
      <c r="B107" s="127"/>
      <c r="C107" s="127"/>
      <c r="D107" s="127"/>
      <c r="E107" s="127"/>
      <c r="F107" s="127"/>
      <c r="G107" s="134" t="s">
        <v>642</v>
      </c>
      <c r="H107" s="166">
        <v>10</v>
      </c>
      <c r="I107" s="128" t="s">
        <v>299</v>
      </c>
      <c r="J107" s="118"/>
      <c r="K107" s="115"/>
      <c r="L107" s="115"/>
      <c r="M107" s="115"/>
      <c r="N107" s="115"/>
      <c r="O107" s="115"/>
      <c r="P107" s="115"/>
      <c r="Q107" s="115"/>
      <c r="R107" s="115"/>
      <c r="S107" s="115"/>
      <c r="T107" s="115"/>
      <c r="U107" s="115"/>
      <c r="V107" s="115"/>
      <c r="W107" s="115"/>
      <c r="X107" s="118"/>
      <c r="Y107" s="115"/>
      <c r="Z107" s="115"/>
      <c r="AA107" s="115"/>
      <c r="AB107" s="115"/>
      <c r="AC107" s="115"/>
      <c r="AD107" s="115"/>
      <c r="AE107" s="115"/>
      <c r="AF107" s="102"/>
    </row>
    <row r="108" spans="1:32" x14ac:dyDescent="0.25">
      <c r="A108" s="118"/>
      <c r="B108" s="118"/>
      <c r="C108" s="118"/>
      <c r="D108" s="118"/>
      <c r="E108" s="118"/>
      <c r="F108" s="115"/>
      <c r="G108" s="116"/>
      <c r="H108" s="115"/>
      <c r="I108" s="115"/>
      <c r="J108" s="118"/>
      <c r="K108" s="115"/>
      <c r="L108" s="115"/>
      <c r="M108" s="115"/>
      <c r="N108" s="115"/>
      <c r="O108" s="115"/>
      <c r="P108" s="115"/>
      <c r="Q108" s="115"/>
      <c r="R108" s="115"/>
      <c r="S108" s="115"/>
      <c r="T108" s="115"/>
      <c r="U108" s="115"/>
      <c r="V108" s="115"/>
      <c r="W108" s="115"/>
      <c r="X108" s="118"/>
      <c r="Y108" s="115"/>
      <c r="Z108" s="115"/>
      <c r="AA108" s="115"/>
      <c r="AB108" s="115"/>
      <c r="AC108" s="115"/>
      <c r="AD108" s="115"/>
      <c r="AE108" s="115"/>
      <c r="AF108" s="102"/>
    </row>
    <row r="109" spans="1:32" ht="16.5" thickBot="1" x14ac:dyDescent="0.3">
      <c r="A109" s="118"/>
      <c r="B109" s="118"/>
      <c r="C109" s="118"/>
      <c r="D109" s="118"/>
      <c r="E109" s="118"/>
      <c r="F109" s="118"/>
      <c r="G109" s="232" t="s">
        <v>624</v>
      </c>
      <c r="H109" s="118"/>
      <c r="I109" s="118"/>
      <c r="J109" s="118"/>
      <c r="K109" s="115"/>
      <c r="L109" s="115"/>
      <c r="M109" s="115"/>
      <c r="N109" s="115"/>
      <c r="O109" s="115"/>
      <c r="P109" s="115"/>
      <c r="Q109" s="115"/>
      <c r="R109" s="115"/>
      <c r="S109" s="115"/>
      <c r="T109" s="115"/>
      <c r="U109" s="115"/>
      <c r="V109" s="115"/>
      <c r="W109" s="115"/>
      <c r="X109" s="118"/>
      <c r="Y109" s="115"/>
      <c r="Z109" s="115"/>
      <c r="AA109" s="115"/>
      <c r="AB109" s="115"/>
      <c r="AC109" s="115"/>
      <c r="AD109" s="115"/>
      <c r="AE109" s="115"/>
      <c r="AF109" s="102"/>
    </row>
    <row r="110" spans="1:32" ht="18" x14ac:dyDescent="0.35">
      <c r="A110" s="119"/>
      <c r="B110" s="120"/>
      <c r="C110" s="120"/>
      <c r="D110" s="120"/>
      <c r="E110" s="120"/>
      <c r="F110" s="120"/>
      <c r="G110" s="136" t="s">
        <v>645</v>
      </c>
      <c r="H110" s="160">
        <v>500</v>
      </c>
      <c r="I110" s="122" t="s">
        <v>141</v>
      </c>
      <c r="J110" s="115"/>
      <c r="K110" s="115"/>
      <c r="L110" s="115"/>
      <c r="M110" s="115"/>
      <c r="N110" s="115"/>
      <c r="O110" s="115"/>
      <c r="P110" s="115"/>
      <c r="Q110" s="115"/>
      <c r="R110" s="115"/>
      <c r="S110" s="115"/>
      <c r="T110" s="115"/>
      <c r="U110" s="115"/>
      <c r="V110" s="115"/>
      <c r="W110" s="115"/>
      <c r="X110" s="118"/>
      <c r="Y110" s="115"/>
      <c r="Z110" s="115"/>
      <c r="AA110" s="115"/>
      <c r="AB110" s="115"/>
      <c r="AC110" s="115"/>
      <c r="AD110" s="115"/>
      <c r="AE110" s="115"/>
      <c r="AF110" s="102"/>
    </row>
    <row r="111" spans="1:32" ht="18.75" thickBot="1" x14ac:dyDescent="0.4">
      <c r="A111" s="130"/>
      <c r="B111" s="127"/>
      <c r="C111" s="127"/>
      <c r="D111" s="127"/>
      <c r="E111" s="127"/>
      <c r="F111" s="127"/>
      <c r="G111" s="134" t="s">
        <v>640</v>
      </c>
      <c r="H111" s="166">
        <v>10</v>
      </c>
      <c r="I111" s="128" t="s">
        <v>299</v>
      </c>
      <c r="J111" s="115"/>
      <c r="K111" s="115"/>
      <c r="L111" s="115"/>
      <c r="M111" s="115"/>
      <c r="N111" s="115"/>
      <c r="O111" s="115"/>
      <c r="P111" s="115"/>
      <c r="Q111" s="115"/>
      <c r="R111" s="115"/>
      <c r="S111" s="115"/>
      <c r="T111" s="115"/>
      <c r="U111" s="115"/>
      <c r="V111" s="115"/>
      <c r="W111" s="115"/>
      <c r="X111" s="118"/>
      <c r="Y111" s="115"/>
      <c r="Z111" s="115"/>
      <c r="AA111" s="115"/>
      <c r="AB111" s="115"/>
      <c r="AC111" s="115"/>
      <c r="AD111" s="115"/>
      <c r="AE111" s="115"/>
      <c r="AF111" s="102"/>
    </row>
    <row r="112" spans="1:32" x14ac:dyDescent="0.25">
      <c r="A112" s="115"/>
      <c r="B112" s="115"/>
      <c r="C112" s="115"/>
      <c r="D112" s="115"/>
      <c r="E112" s="115"/>
      <c r="F112" s="115"/>
      <c r="G112" s="116"/>
      <c r="H112" s="115"/>
      <c r="I112" s="115"/>
      <c r="J112" s="115"/>
      <c r="K112" s="115"/>
      <c r="L112" s="115"/>
      <c r="M112" s="115"/>
      <c r="N112" s="115"/>
      <c r="O112" s="115"/>
      <c r="P112" s="115"/>
      <c r="Q112" s="115"/>
      <c r="R112" s="115"/>
      <c r="S112" s="115"/>
      <c r="T112" s="115"/>
      <c r="U112" s="115"/>
      <c r="V112" s="115"/>
      <c r="W112" s="115"/>
      <c r="X112" s="118"/>
      <c r="Y112" s="115"/>
      <c r="Z112" s="115"/>
      <c r="AA112" s="115"/>
      <c r="AB112" s="115"/>
      <c r="AC112" s="115"/>
      <c r="AD112" s="115"/>
      <c r="AE112" s="115"/>
      <c r="AF112" s="102"/>
    </row>
    <row r="113" spans="1:32" x14ac:dyDescent="0.25">
      <c r="A113" s="115"/>
      <c r="B113" s="115"/>
      <c r="C113" s="115"/>
      <c r="D113" s="115"/>
      <c r="E113" s="115"/>
      <c r="F113" s="115"/>
      <c r="G113" s="115"/>
      <c r="H113" s="115"/>
      <c r="I113" s="115"/>
      <c r="J113" s="115"/>
      <c r="K113" s="115"/>
      <c r="L113" s="115"/>
      <c r="M113" s="115"/>
      <c r="N113" s="115"/>
      <c r="O113" s="115"/>
      <c r="P113" s="115"/>
      <c r="Q113" s="115"/>
      <c r="R113" s="115"/>
      <c r="S113" s="115"/>
      <c r="T113" s="115"/>
      <c r="U113" s="115"/>
      <c r="V113" s="115"/>
      <c r="W113" s="115"/>
      <c r="X113" s="118"/>
      <c r="Y113" s="115"/>
      <c r="Z113" s="115"/>
      <c r="AA113" s="115"/>
      <c r="AB113" s="115"/>
      <c r="AC113" s="115"/>
      <c r="AD113" s="115"/>
      <c r="AE113" s="115"/>
      <c r="AF113" s="102"/>
    </row>
    <row r="114" spans="1:32" x14ac:dyDescent="0.25">
      <c r="A114" s="115"/>
      <c r="B114" s="115"/>
      <c r="C114" s="115"/>
      <c r="D114" s="115"/>
      <c r="E114" s="115"/>
      <c r="F114" s="115"/>
      <c r="G114" s="115"/>
      <c r="H114" s="115"/>
      <c r="I114" s="115"/>
      <c r="J114" s="115"/>
      <c r="K114" s="115"/>
      <c r="L114" s="115"/>
      <c r="M114" s="115"/>
      <c r="N114" s="115"/>
      <c r="O114" s="115"/>
      <c r="P114" s="115"/>
      <c r="Q114" s="115"/>
      <c r="R114" s="115"/>
      <c r="S114" s="115"/>
      <c r="T114" s="115"/>
      <c r="U114" s="115"/>
      <c r="V114" s="115"/>
      <c r="W114" s="115"/>
      <c r="X114" s="118"/>
      <c r="Y114" s="115"/>
      <c r="Z114" s="115"/>
      <c r="AA114" s="115"/>
      <c r="AB114" s="115"/>
      <c r="AC114" s="115"/>
      <c r="AD114" s="115"/>
      <c r="AE114" s="115"/>
      <c r="AF114" s="102"/>
    </row>
    <row r="115" spans="1:32" x14ac:dyDescent="0.25">
      <c r="A115" s="115"/>
      <c r="B115" s="115"/>
      <c r="C115" s="115"/>
      <c r="D115" s="115"/>
      <c r="E115" s="115"/>
      <c r="F115" s="115"/>
      <c r="G115" s="116"/>
      <c r="H115" s="115"/>
      <c r="I115" s="115"/>
      <c r="J115" s="115"/>
      <c r="K115" s="115"/>
      <c r="L115" s="115"/>
      <c r="M115" s="115"/>
      <c r="N115" s="115"/>
      <c r="O115" s="115"/>
      <c r="P115" s="115"/>
      <c r="Q115" s="115"/>
      <c r="R115" s="115"/>
      <c r="S115" s="115"/>
      <c r="T115" s="115"/>
      <c r="U115" s="115"/>
      <c r="V115" s="115"/>
      <c r="W115" s="115"/>
      <c r="X115" s="118"/>
      <c r="Y115" s="115"/>
      <c r="Z115" s="115"/>
      <c r="AA115" s="115"/>
      <c r="AB115" s="115"/>
      <c r="AC115" s="115"/>
      <c r="AD115" s="115"/>
      <c r="AE115" s="115"/>
      <c r="AF115" s="102"/>
    </row>
    <row r="116" spans="1:32" x14ac:dyDescent="0.25">
      <c r="A116" s="115"/>
      <c r="B116" s="115"/>
      <c r="C116" s="115"/>
      <c r="D116" s="115"/>
      <c r="E116" s="115"/>
      <c r="F116" s="115"/>
      <c r="G116" s="116"/>
      <c r="H116" s="115"/>
      <c r="I116" s="115"/>
      <c r="J116" s="115"/>
      <c r="K116" s="115"/>
      <c r="L116" s="115"/>
      <c r="M116" s="115"/>
      <c r="N116" s="115"/>
      <c r="O116" s="115"/>
      <c r="P116" s="115"/>
      <c r="Q116" s="115"/>
      <c r="R116" s="115"/>
      <c r="S116" s="115"/>
      <c r="T116" s="115"/>
      <c r="U116" s="115"/>
      <c r="V116" s="115"/>
      <c r="W116" s="115"/>
      <c r="X116" s="118"/>
      <c r="Y116" s="115"/>
      <c r="Z116" s="115"/>
      <c r="AA116" s="115"/>
      <c r="AB116" s="115"/>
      <c r="AC116" s="115"/>
      <c r="AD116" s="115"/>
      <c r="AE116" s="115"/>
      <c r="AF116" s="102"/>
    </row>
    <row r="117" spans="1:32" x14ac:dyDescent="0.25">
      <c r="A117" s="115"/>
      <c r="B117" s="115"/>
      <c r="C117" s="115"/>
      <c r="D117" s="115"/>
      <c r="E117" s="115"/>
      <c r="F117" s="115"/>
      <c r="G117" s="115"/>
      <c r="H117" s="115"/>
      <c r="I117" s="115"/>
      <c r="J117" s="115"/>
      <c r="K117" s="115"/>
      <c r="L117" s="115"/>
      <c r="M117" s="115"/>
      <c r="N117" s="115"/>
      <c r="O117" s="115"/>
      <c r="P117" s="115"/>
      <c r="Q117" s="115"/>
      <c r="R117" s="115"/>
      <c r="S117" s="115"/>
      <c r="T117" s="115"/>
      <c r="U117" s="115"/>
      <c r="V117" s="115"/>
      <c r="W117" s="115"/>
      <c r="X117" s="118"/>
      <c r="Y117" s="115"/>
      <c r="Z117" s="115"/>
      <c r="AA117" s="115"/>
      <c r="AB117" s="115"/>
      <c r="AC117" s="115"/>
      <c r="AD117" s="115"/>
      <c r="AE117" s="115"/>
      <c r="AF117" s="102"/>
    </row>
    <row r="118" spans="1:32" x14ac:dyDescent="0.25">
      <c r="A118" s="115"/>
      <c r="B118" s="115"/>
      <c r="C118" s="115"/>
      <c r="D118" s="115"/>
      <c r="E118" s="115"/>
      <c r="F118" s="115"/>
      <c r="G118" s="115"/>
      <c r="H118" s="115"/>
      <c r="I118" s="115"/>
      <c r="J118" s="115"/>
      <c r="K118" s="115"/>
      <c r="L118" s="115"/>
      <c r="M118" s="115"/>
      <c r="N118" s="115"/>
      <c r="O118" s="115"/>
      <c r="P118" s="115"/>
      <c r="Q118" s="115"/>
      <c r="R118" s="115"/>
      <c r="S118" s="115"/>
      <c r="T118" s="115"/>
      <c r="U118" s="115"/>
      <c r="V118" s="115"/>
      <c r="W118" s="115"/>
      <c r="X118" s="118"/>
      <c r="Y118" s="115"/>
      <c r="Z118" s="115"/>
      <c r="AA118" s="115"/>
      <c r="AB118" s="115"/>
      <c r="AC118" s="115"/>
      <c r="AD118" s="115"/>
      <c r="AE118" s="115"/>
      <c r="AF118" s="102"/>
    </row>
    <row r="119" spans="1:32" x14ac:dyDescent="0.25">
      <c r="A119" s="115"/>
      <c r="B119" s="115"/>
      <c r="C119" s="115"/>
      <c r="D119" s="115"/>
      <c r="E119" s="115"/>
      <c r="F119" s="115"/>
      <c r="G119" s="116"/>
      <c r="H119" s="115"/>
      <c r="I119" s="115"/>
      <c r="J119" s="115"/>
      <c r="K119" s="115"/>
      <c r="L119" s="115"/>
      <c r="M119" s="115"/>
      <c r="N119" s="115"/>
      <c r="O119" s="115"/>
      <c r="P119" s="115"/>
      <c r="Q119" s="115"/>
      <c r="R119" s="115"/>
      <c r="S119" s="115"/>
      <c r="T119" s="115"/>
      <c r="U119" s="115"/>
      <c r="V119" s="115"/>
      <c r="W119" s="115"/>
      <c r="X119" s="118"/>
      <c r="Y119" s="115"/>
      <c r="Z119" s="115"/>
      <c r="AA119" s="115"/>
      <c r="AB119" s="115"/>
      <c r="AC119" s="115"/>
      <c r="AD119" s="115"/>
      <c r="AE119" s="115"/>
      <c r="AF119" s="102"/>
    </row>
    <row r="120" spans="1:32" x14ac:dyDescent="0.25">
      <c r="A120" s="115"/>
      <c r="B120" s="115"/>
      <c r="C120" s="115"/>
      <c r="D120" s="115"/>
      <c r="E120" s="115"/>
      <c r="F120" s="115"/>
      <c r="G120" s="116"/>
      <c r="H120" s="115"/>
      <c r="I120" s="115"/>
      <c r="J120" s="115"/>
      <c r="K120" s="115"/>
      <c r="L120" s="115"/>
      <c r="M120" s="115"/>
      <c r="N120" s="115"/>
      <c r="O120" s="115"/>
      <c r="P120" s="115"/>
      <c r="Q120" s="115"/>
      <c r="R120" s="115"/>
      <c r="S120" s="115"/>
      <c r="T120" s="115"/>
      <c r="U120" s="115"/>
      <c r="V120" s="115"/>
      <c r="W120" s="115"/>
      <c r="X120" s="118"/>
      <c r="Y120" s="115"/>
      <c r="Z120" s="115"/>
      <c r="AA120" s="115"/>
      <c r="AB120" s="115"/>
      <c r="AC120" s="115"/>
      <c r="AD120" s="115"/>
      <c r="AE120" s="115"/>
      <c r="AF120" s="102"/>
    </row>
    <row r="121" spans="1:32" x14ac:dyDescent="0.25">
      <c r="A121" s="115"/>
      <c r="B121" s="115"/>
      <c r="C121" s="115"/>
      <c r="D121" s="115"/>
      <c r="E121" s="115"/>
      <c r="F121" s="115"/>
      <c r="G121" s="116"/>
      <c r="H121" s="115"/>
      <c r="I121" s="115"/>
      <c r="J121" s="115"/>
      <c r="K121" s="115"/>
      <c r="L121" s="115"/>
      <c r="M121" s="115"/>
      <c r="N121" s="115"/>
      <c r="O121" s="115"/>
      <c r="P121" s="115"/>
      <c r="Q121" s="115"/>
      <c r="R121" s="115"/>
      <c r="S121" s="115"/>
      <c r="T121" s="115"/>
      <c r="U121" s="115"/>
      <c r="V121" s="115"/>
      <c r="W121" s="115"/>
      <c r="X121" s="118"/>
      <c r="Y121" s="115"/>
      <c r="Z121" s="115"/>
      <c r="AA121" s="115"/>
      <c r="AB121" s="115"/>
      <c r="AC121" s="115"/>
      <c r="AD121" s="115"/>
      <c r="AE121" s="115"/>
      <c r="AF121" s="102"/>
    </row>
    <row r="122" spans="1:32" x14ac:dyDescent="0.25">
      <c r="A122" s="115"/>
      <c r="B122" s="115"/>
      <c r="C122" s="115"/>
      <c r="D122" s="115"/>
      <c r="E122" s="115"/>
      <c r="F122" s="115"/>
      <c r="G122" s="116"/>
      <c r="H122" s="115"/>
      <c r="I122" s="115"/>
      <c r="J122" s="115"/>
      <c r="K122" s="115"/>
      <c r="L122" s="115"/>
      <c r="M122" s="115"/>
      <c r="N122" s="115"/>
      <c r="O122" s="115"/>
      <c r="P122" s="115"/>
      <c r="Q122" s="115"/>
      <c r="R122" s="115"/>
      <c r="S122" s="115"/>
      <c r="T122" s="115"/>
      <c r="U122" s="115"/>
      <c r="V122" s="115"/>
      <c r="W122" s="115"/>
      <c r="X122" s="118"/>
      <c r="Y122" s="115"/>
      <c r="Z122" s="115"/>
      <c r="AA122" s="115"/>
      <c r="AB122" s="115"/>
      <c r="AC122" s="115"/>
      <c r="AD122" s="115"/>
      <c r="AE122" s="115"/>
      <c r="AF122" s="102"/>
    </row>
    <row r="123" spans="1:32" x14ac:dyDescent="0.25">
      <c r="A123" s="155"/>
      <c r="B123" s="155"/>
      <c r="C123" s="155"/>
      <c r="D123" s="155"/>
      <c r="E123" s="155"/>
      <c r="F123" s="155"/>
      <c r="G123" s="156"/>
      <c r="H123" s="155"/>
      <c r="I123" s="155"/>
      <c r="J123" s="155"/>
      <c r="K123" s="155"/>
      <c r="L123" s="155"/>
      <c r="M123" s="155"/>
      <c r="N123" s="155"/>
      <c r="O123" s="155"/>
      <c r="P123" s="155"/>
      <c r="Q123" s="155"/>
      <c r="R123" s="155"/>
      <c r="S123" s="155"/>
      <c r="T123" s="155"/>
      <c r="U123" s="155"/>
      <c r="V123" s="155"/>
      <c r="W123" s="155"/>
      <c r="X123" s="104"/>
      <c r="Y123" s="155"/>
      <c r="Z123" s="155"/>
      <c r="AA123" s="155"/>
      <c r="AB123" s="155"/>
      <c r="AC123" s="155"/>
      <c r="AD123" s="155"/>
      <c r="AE123" s="155"/>
      <c r="AF123" s="102"/>
    </row>
  </sheetData>
  <sheetProtection algorithmName="SHA-512" hashValue="sFWtCXtBkIs/isOY+t/Ktb6IOOV18la70Z2vgg8bdpwBStRwdZgLBHWntEH8ZjBKRQr6lRmHxn6nf37bNRQUog==" saltValue="ecmgXEBL182qm2py+cdEPA==" spinCount="100000" sheet="1" objects="1" scenarios="1" selectLockedCells="1"/>
  <mergeCells count="1">
    <mergeCell ref="P3:R3"/>
  </mergeCells>
  <conditionalFormatting sqref="H59">
    <cfRule type="expression" dxfId="23" priority="41">
      <formula>$H$8&gt;$H$9</formula>
    </cfRule>
    <cfRule type="expression" dxfId="22" priority="42">
      <formula>$H$8&lt;$H$7</formula>
    </cfRule>
  </conditionalFormatting>
  <conditionalFormatting sqref="H14">
    <cfRule type="cellIs" dxfId="21" priority="10" operator="greaterThan">
      <formula>1000</formula>
    </cfRule>
    <cfRule type="cellIs" dxfId="20" priority="11" operator="lessThan">
      <formula>100</formula>
    </cfRule>
  </conditionalFormatting>
  <conditionalFormatting sqref="H7">
    <cfRule type="cellIs" dxfId="19" priority="5" operator="greaterThan">
      <formula>VIN_op_max_56</formula>
    </cfRule>
    <cfRule type="cellIs" dxfId="18" priority="6" operator="greaterThan">
      <formula>VIN_op_max</formula>
    </cfRule>
    <cfRule type="cellIs" dxfId="17" priority="7" operator="lessThan">
      <formula>VIN_op_min</formula>
    </cfRule>
  </conditionalFormatting>
  <conditionalFormatting sqref="H8">
    <cfRule type="cellIs" dxfId="16" priority="43" operator="notBetween">
      <formula>$H$7</formula>
      <formula>$H$9</formula>
    </cfRule>
  </conditionalFormatting>
  <conditionalFormatting sqref="H9">
    <cfRule type="cellIs" dxfId="15" priority="1" operator="greaterThan">
      <formula>VIN_op_max_56</formula>
    </cfRule>
    <cfRule type="cellIs" dxfId="14" priority="3" operator="greaterThan">
      <formula>VIN_op_max</formula>
    </cfRule>
    <cfRule type="cellIs" dxfId="13" priority="4" operator="lessThan">
      <formula>VIN_op_min</formula>
    </cfRule>
  </conditionalFormatting>
  <hyperlinks>
    <hyperlink ref="P3" location="Licenses!A1" display="TERMS OF USE" xr:uid="{520B36B2-99BB-4BBD-B6B0-9F4C403615A4}"/>
  </hyperlinks>
  <pageMargins left="0.2" right="0.2" top="0.25" bottom="0.25" header="0" footer="0"/>
  <pageSetup paperSize="9" scale="44"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52" r:id="rId4" name="Drop Down 628">
              <controlPr defaultSize="0" autoLine="0" autoPict="0">
                <anchor moveWithCells="1">
                  <from>
                    <xdr:col>20</xdr:col>
                    <xdr:colOff>114300</xdr:colOff>
                    <xdr:row>17</xdr:row>
                    <xdr:rowOff>19050</xdr:rowOff>
                  </from>
                  <to>
                    <xdr:col>25</xdr:col>
                    <xdr:colOff>409575</xdr:colOff>
                    <xdr:row>18</xdr:row>
                    <xdr:rowOff>171450</xdr:rowOff>
                  </to>
                </anchor>
              </controlPr>
            </control>
          </mc:Choice>
        </mc:AlternateContent>
        <mc:AlternateContent xmlns:mc="http://schemas.openxmlformats.org/markup-compatibility/2006">
          <mc:Choice Requires="x14">
            <control shapeId="1060" r:id="rId5" name="Spinner 36">
              <controlPr defaultSize="0" autoPict="0">
                <anchor moveWithCells="1" sizeWithCells="1">
                  <from>
                    <xdr:col>8</xdr:col>
                    <xdr:colOff>9525</xdr:colOff>
                    <xdr:row>58</xdr:row>
                    <xdr:rowOff>9525</xdr:rowOff>
                  </from>
                  <to>
                    <xdr:col>9</xdr:col>
                    <xdr:colOff>0</xdr:colOff>
                    <xdr:row>59</xdr:row>
                    <xdr:rowOff>95250</xdr:rowOff>
                  </to>
                </anchor>
              </controlPr>
            </control>
          </mc:Choice>
        </mc:AlternateContent>
        <mc:AlternateContent xmlns:mc="http://schemas.openxmlformats.org/markup-compatibility/2006">
          <mc:Choice Requires="x14">
            <control shapeId="1064" r:id="rId6" name="Drop Down 40">
              <controlPr defaultSize="0" autoLine="0" autoPict="0">
                <anchor moveWithCells="1">
                  <from>
                    <xdr:col>7</xdr:col>
                    <xdr:colOff>9525</xdr:colOff>
                    <xdr:row>11</xdr:row>
                    <xdr:rowOff>0</xdr:rowOff>
                  </from>
                  <to>
                    <xdr:col>9</xdr:col>
                    <xdr:colOff>9525</xdr:colOff>
                    <xdr:row>12</xdr:row>
                    <xdr:rowOff>104775</xdr:rowOff>
                  </to>
                </anchor>
              </controlPr>
            </control>
          </mc:Choice>
        </mc:AlternateContent>
        <mc:AlternateContent xmlns:mc="http://schemas.openxmlformats.org/markup-compatibility/2006">
          <mc:Choice Requires="x14">
            <control shapeId="1157" r:id="rId7" name="Drop Down 133">
              <controlPr defaultSize="0" autoLine="0" autoPict="0">
                <anchor moveWithCells="1">
                  <from>
                    <xdr:col>7</xdr:col>
                    <xdr:colOff>9525</xdr:colOff>
                    <xdr:row>9</xdr:row>
                    <xdr:rowOff>28575</xdr:rowOff>
                  </from>
                  <to>
                    <xdr:col>9</xdr:col>
                    <xdr:colOff>0</xdr:colOff>
                    <xdr:row>10</xdr:row>
                    <xdr:rowOff>66675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32" id="{AC968A9C-58F4-4EB9-B20E-EEB4BEC63EEA}">
            <xm:f>Variable_Management!$B$175=2</xm:f>
            <x14:dxf>
              <font>
                <strike/>
              </font>
              <fill>
                <patternFill>
                  <bgColor theme="0" tint="-0.24994659260841701"/>
                </patternFill>
              </fill>
            </x14:dxf>
          </x14:cfRule>
          <xm:sqref>H62</xm:sqref>
        </x14:conditionalFormatting>
        <x14:conditionalFormatting xmlns:xm="http://schemas.microsoft.com/office/excel/2006/main">
          <x14:cfRule type="expression" priority="31" id="{6AEF7AEB-8233-47F6-AF37-19EB8376E645}">
            <xm:f>Variable_Management!$B$175=2</xm:f>
            <x14:dxf>
              <font>
                <strike/>
              </font>
              <fill>
                <patternFill>
                  <bgColor theme="0" tint="-0.24994659260841701"/>
                </patternFill>
              </fill>
            </x14:dxf>
          </x14:cfRule>
          <xm:sqref>H68:H72</xm:sqref>
        </x14:conditionalFormatting>
        <x14:conditionalFormatting xmlns:xm="http://schemas.microsoft.com/office/excel/2006/main">
          <x14:cfRule type="expression" priority="30" id="{81FE1FA5-D030-47BB-8660-B00C315F14DB}">
            <xm:f>Variable_Management!$B$175=2</xm:f>
            <x14:dxf>
              <font>
                <strike/>
              </font>
              <fill>
                <patternFill>
                  <bgColor theme="0" tint="-0.24994659260841701"/>
                </patternFill>
              </fill>
            </x14:dxf>
          </x14:cfRule>
          <xm:sqref>H75:H77</xm:sqref>
        </x14:conditionalFormatting>
        <x14:conditionalFormatting xmlns:xm="http://schemas.microsoft.com/office/excel/2006/main">
          <x14:cfRule type="expression" priority="29" id="{E6F4B62A-2486-4776-951C-54AB970AD7E6}">
            <xm:f>Variable_Management!$B$175=1</xm:f>
            <x14:dxf>
              <font>
                <strike/>
              </font>
              <fill>
                <patternFill>
                  <bgColor theme="0" tint="-0.24994659260841701"/>
                </patternFill>
              </fill>
            </x14:dxf>
          </x14:cfRule>
          <xm:sqref>H88</xm:sqref>
        </x14:conditionalFormatting>
        <x14:conditionalFormatting xmlns:xm="http://schemas.microsoft.com/office/excel/2006/main">
          <x14:cfRule type="expression" priority="28" id="{E825D698-3E97-4429-BCA3-4B674CCA2086}">
            <xm:f>Variable_Management!$B$175=2</xm:f>
            <x14:dxf>
              <font>
                <strike/>
              </font>
              <fill>
                <patternFill>
                  <bgColor theme="0" tint="-0.24994659260841701"/>
                </patternFill>
              </fill>
            </x14:dxf>
          </x14:cfRule>
          <xm:sqref>H78:H79</xm:sqref>
        </x14:conditionalFormatting>
        <x14:conditionalFormatting xmlns:xm="http://schemas.microsoft.com/office/excel/2006/main">
          <x14:cfRule type="expression" priority="27" id="{26B2D2DD-EEF0-4676-9BB3-C4CF725A354D}">
            <xm:f>Variable_Management!$B$23=0</xm:f>
            <x14:dxf>
              <font>
                <strike val="0"/>
                <color theme="0"/>
              </font>
              <fill>
                <patternFill>
                  <bgColor theme="0"/>
                </patternFill>
              </fill>
              <border>
                <left/>
                <right/>
                <top/>
                <bottom/>
                <vertical/>
                <horizontal/>
              </border>
            </x14:dxf>
          </x14:cfRule>
          <xm:sqref>L13:O19 L39:N39</xm:sqref>
        </x14:conditionalFormatting>
        <x14:conditionalFormatting xmlns:xm="http://schemas.microsoft.com/office/excel/2006/main">
          <x14:cfRule type="expression" priority="26" id="{D8EED069-6203-4DCF-8C46-3C5EE8B9DF10}">
            <xm:f>Variable_Management!$B$32=0</xm:f>
            <x14:dxf>
              <font>
                <strike val="0"/>
                <color theme="0"/>
              </font>
              <fill>
                <patternFill>
                  <bgColor theme="0"/>
                </patternFill>
              </fill>
              <border>
                <left/>
                <right/>
                <top/>
                <bottom/>
                <vertical/>
                <horizontal/>
              </border>
            </x14:dxf>
          </x14:cfRule>
          <xm:sqref>L21:O28 R39:V39</xm:sqref>
        </x14:conditionalFormatting>
        <x14:conditionalFormatting xmlns:xm="http://schemas.microsoft.com/office/excel/2006/main">
          <x14:cfRule type="expression" priority="24" id="{A1636F6A-F43A-4AFB-95AC-F82BAB3F9F89}">
            <xm:f>Variable_Management!$B$23=0</xm:f>
            <x14:dxf>
              <font>
                <strike val="0"/>
                <color theme="0"/>
              </font>
              <fill>
                <patternFill>
                  <bgColor theme="0"/>
                </patternFill>
              </fill>
              <border>
                <left/>
                <right/>
                <top/>
                <bottom/>
                <vertical/>
                <horizontal/>
              </border>
            </x14:dxf>
          </x14:cfRule>
          <xm:sqref>N39</xm:sqref>
        </x14:conditionalFormatting>
        <x14:conditionalFormatting xmlns:xm="http://schemas.microsoft.com/office/excel/2006/main">
          <x14:cfRule type="expression" priority="23" id="{BDFF76D6-2BAE-460D-B594-665CE6C8F926}">
            <xm:f>Variable_Management!$B$23=0</xm:f>
            <x14:dxf>
              <font>
                <strike val="0"/>
                <color theme="0"/>
              </font>
              <fill>
                <patternFill>
                  <bgColor theme="0"/>
                </patternFill>
              </fill>
              <border>
                <left/>
                <right/>
                <top/>
                <bottom/>
                <vertical/>
                <horizontal/>
              </border>
            </x14:dxf>
          </x14:cfRule>
          <xm:sqref>K38:O38 K40:O43 O39</xm:sqref>
        </x14:conditionalFormatting>
        <x14:conditionalFormatting xmlns:xm="http://schemas.microsoft.com/office/excel/2006/main">
          <x14:cfRule type="expression" priority="22" id="{0A150974-020D-4E5A-BC65-8908D4CB4565}">
            <xm:f>Variable_Management!$B$32=0</xm:f>
            <x14:dxf>
              <font>
                <strike val="0"/>
                <color theme="0"/>
              </font>
              <fill>
                <patternFill>
                  <bgColor theme="0"/>
                </patternFill>
              </fill>
              <border>
                <left/>
                <right/>
                <top/>
                <bottom/>
                <vertical/>
                <horizontal/>
              </border>
            </x14:dxf>
          </x14:cfRule>
          <xm:sqref>Q38:W38 Q40:W43 W39</xm:sqref>
        </x14:conditionalFormatting>
        <x14:conditionalFormatting xmlns:xm="http://schemas.microsoft.com/office/excel/2006/main">
          <x14:cfRule type="expression" priority="19" id="{345BC91B-B706-4467-BDC9-AA2F120BCEF3}">
            <xm:f>Variable_Management!$B$23=0</xm:f>
            <x14:dxf>
              <border>
                <left/>
                <right/>
                <top/>
                <bottom/>
                <vertical/>
                <horizontal/>
              </border>
            </x14:dxf>
          </x14:cfRule>
          <xm:sqref>A32:C35</xm:sqref>
        </x14:conditionalFormatting>
        <x14:conditionalFormatting xmlns:xm="http://schemas.microsoft.com/office/excel/2006/main">
          <x14:cfRule type="expression" priority="9" id="{CF5C59F3-9578-4F3D-8CFA-89B0A81DA010}">
            <xm:f>Variable_Management!$B$23=0</xm:f>
            <x14:dxf>
              <font>
                <color theme="0"/>
              </font>
              <fill>
                <patternFill>
                  <bgColor theme="0"/>
                </patternFill>
              </fill>
              <border>
                <left style="thin">
                  <color theme="0"/>
                </left>
                <right style="thin">
                  <color theme="0"/>
                </right>
                <top style="thin">
                  <color theme="0"/>
                </top>
                <bottom style="thin">
                  <color theme="0"/>
                </bottom>
                <vertical/>
                <horizontal/>
              </border>
            </x14:dxf>
          </x14:cfRule>
          <xm:sqref>A105:I107</xm:sqref>
        </x14:conditionalFormatting>
        <x14:conditionalFormatting xmlns:xm="http://schemas.microsoft.com/office/excel/2006/main">
          <x14:cfRule type="expression" priority="8" id="{A0AC3576-B134-405E-A248-7E1B49921D90}">
            <xm:f>Variable_Management!$B$32=0</xm:f>
            <x14:dxf>
              <font>
                <color theme="0"/>
              </font>
              <fill>
                <patternFill>
                  <bgColor theme="0"/>
                </patternFill>
              </fill>
              <border>
                <left style="hair">
                  <color theme="0"/>
                </left>
                <right style="hair">
                  <color theme="0"/>
                </right>
                <top style="hair">
                  <color theme="0"/>
                </top>
                <bottom style="hair">
                  <color theme="0"/>
                </bottom>
                <vertical/>
                <horizontal/>
              </border>
            </x14:dxf>
          </x14:cfRule>
          <xm:sqref>A109:I111</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EDD9D-BD85-44F4-BFAD-FB85DFAB2BF5}">
  <dimension ref="A1:AM47"/>
  <sheetViews>
    <sheetView topLeftCell="A7" workbookViewId="0">
      <selection activeCell="A78" sqref="A78"/>
    </sheetView>
  </sheetViews>
  <sheetFormatPr defaultColWidth="9.140625" defaultRowHeight="14.25" x14ac:dyDescent="0.2"/>
  <cols>
    <col min="1" max="1" width="25.7109375" style="263" bestFit="1" customWidth="1"/>
    <col min="2" max="2" width="56.5703125" style="264" customWidth="1"/>
    <col min="3" max="11" width="9.140625" style="259"/>
    <col min="12" max="12" width="20.42578125" style="259" customWidth="1"/>
    <col min="13" max="16384" width="9.140625" style="259"/>
  </cols>
  <sheetData>
    <row r="1" spans="1:12" x14ac:dyDescent="0.2">
      <c r="A1" s="276"/>
      <c r="B1" s="276"/>
      <c r="C1" s="276"/>
      <c r="D1" s="276"/>
      <c r="E1" s="276"/>
      <c r="F1" s="276"/>
      <c r="G1" s="276"/>
      <c r="H1" s="276"/>
      <c r="I1" s="276"/>
      <c r="J1" s="276"/>
      <c r="K1" s="276"/>
      <c r="L1" s="276"/>
    </row>
    <row r="2" spans="1:12" x14ac:dyDescent="0.2">
      <c r="A2" s="276"/>
      <c r="B2" s="276"/>
      <c r="C2" s="276"/>
      <c r="D2" s="276"/>
      <c r="E2" s="276"/>
      <c r="F2" s="276"/>
      <c r="G2" s="276"/>
      <c r="H2" s="276"/>
      <c r="I2" s="276"/>
      <c r="J2" s="276"/>
      <c r="K2" s="276"/>
      <c r="L2" s="276"/>
    </row>
    <row r="3" spans="1:12" x14ac:dyDescent="0.2">
      <c r="A3" s="276"/>
      <c r="B3" s="276"/>
      <c r="C3" s="276"/>
      <c r="D3" s="276"/>
      <c r="E3" s="276"/>
      <c r="F3" s="276"/>
      <c r="G3" s="276"/>
      <c r="H3" s="276"/>
      <c r="I3" s="276"/>
      <c r="J3" s="276"/>
      <c r="K3" s="276"/>
      <c r="L3" s="276"/>
    </row>
    <row r="4" spans="1:12" x14ac:dyDescent="0.2">
      <c r="A4" s="277"/>
      <c r="B4" s="277"/>
      <c r="C4" s="277"/>
      <c r="D4" s="277"/>
      <c r="E4" s="277"/>
      <c r="F4" s="277"/>
      <c r="G4" s="277"/>
      <c r="H4" s="277"/>
      <c r="I4" s="277"/>
      <c r="J4" s="277"/>
      <c r="K4" s="277"/>
      <c r="L4" s="277"/>
    </row>
    <row r="5" spans="1:12" x14ac:dyDescent="0.2">
      <c r="A5" s="265" t="s">
        <v>647</v>
      </c>
      <c r="B5" s="266" t="s">
        <v>651</v>
      </c>
      <c r="C5" s="267"/>
      <c r="D5" s="267"/>
      <c r="E5" s="267"/>
      <c r="F5" s="267"/>
      <c r="G5" s="267"/>
      <c r="H5" s="267"/>
      <c r="I5" s="267"/>
      <c r="J5" s="267"/>
      <c r="K5" s="268"/>
      <c r="L5" s="269"/>
    </row>
    <row r="6" spans="1:12" x14ac:dyDescent="0.2">
      <c r="A6" s="265"/>
      <c r="B6" s="270"/>
      <c r="C6" s="267"/>
      <c r="D6" s="267"/>
      <c r="E6" s="267"/>
      <c r="F6" s="267"/>
      <c r="G6" s="267"/>
      <c r="H6" s="267"/>
      <c r="I6" s="267"/>
      <c r="J6" s="269"/>
      <c r="K6" s="269"/>
      <c r="L6" s="269"/>
    </row>
    <row r="35" spans="1:39" x14ac:dyDescent="0.2">
      <c r="A35" s="258" t="s">
        <v>648</v>
      </c>
      <c r="B35" s="271"/>
      <c r="C35" s="267"/>
      <c r="D35" s="267"/>
      <c r="E35" s="267"/>
      <c r="F35" s="267"/>
      <c r="G35" s="267"/>
      <c r="H35" s="267"/>
      <c r="I35" s="267"/>
      <c r="J35" s="267"/>
      <c r="K35" s="267"/>
    </row>
    <row r="36" spans="1:39" x14ac:dyDescent="0.2">
      <c r="A36" s="255" t="s">
        <v>649</v>
      </c>
      <c r="B36" s="278" t="s">
        <v>650</v>
      </c>
      <c r="C36" s="278"/>
      <c r="D36" s="278"/>
      <c r="E36" s="278"/>
      <c r="F36" s="278"/>
      <c r="G36" s="278"/>
      <c r="H36" s="278"/>
      <c r="I36" s="278"/>
      <c r="J36" s="278"/>
      <c r="K36" s="278"/>
    </row>
    <row r="37" spans="1:39" x14ac:dyDescent="0.2">
      <c r="A37" s="258" t="s">
        <v>651</v>
      </c>
      <c r="B37" s="279" t="s">
        <v>652</v>
      </c>
      <c r="C37" s="279"/>
      <c r="D37" s="279"/>
      <c r="E37" s="279"/>
      <c r="F37" s="279"/>
      <c r="G37" s="279"/>
      <c r="H37" s="279"/>
      <c r="I37" s="279"/>
      <c r="J37" s="279"/>
      <c r="K37" s="279"/>
    </row>
    <row r="38" spans="1:39" ht="14.25" customHeight="1" x14ac:dyDescent="0.2">
      <c r="A38" s="260" t="s">
        <v>683</v>
      </c>
      <c r="B38" s="280" t="s">
        <v>684</v>
      </c>
      <c r="C38" s="280"/>
      <c r="D38" s="280"/>
      <c r="E38" s="280"/>
      <c r="F38" s="280"/>
      <c r="G38" s="280"/>
      <c r="H38" s="280"/>
      <c r="I38" s="280"/>
      <c r="J38" s="280"/>
      <c r="K38" s="280"/>
    </row>
    <row r="39" spans="1:39" ht="14.25" customHeight="1" x14ac:dyDescent="0.2">
      <c r="A39" s="260"/>
      <c r="B39" s="261"/>
      <c r="C39" s="261"/>
      <c r="D39" s="261"/>
      <c r="E39" s="261"/>
      <c r="F39" s="261"/>
      <c r="G39" s="261"/>
      <c r="H39" s="261"/>
      <c r="I39" s="261"/>
      <c r="J39" s="261"/>
      <c r="K39" s="261"/>
    </row>
    <row r="40" spans="1:39" ht="14.25" customHeight="1" x14ac:dyDescent="0.2">
      <c r="A40" s="260"/>
      <c r="B40" s="261"/>
      <c r="C40" s="261"/>
      <c r="D40" s="261"/>
      <c r="E40" s="261"/>
      <c r="F40" s="261"/>
      <c r="G40" s="261"/>
      <c r="H40" s="261"/>
      <c r="I40" s="261"/>
      <c r="J40" s="261"/>
      <c r="K40" s="261"/>
    </row>
    <row r="41" spans="1:39" ht="14.25" customHeight="1" x14ac:dyDescent="0.2">
      <c r="A41" s="260"/>
      <c r="B41" s="261"/>
      <c r="C41" s="261"/>
      <c r="D41" s="261"/>
      <c r="E41" s="261"/>
      <c r="F41" s="261"/>
      <c r="G41" s="261"/>
      <c r="H41" s="261"/>
      <c r="I41" s="261"/>
      <c r="J41" s="261"/>
      <c r="K41" s="261"/>
    </row>
    <row r="42" spans="1:39" x14ac:dyDescent="0.2">
      <c r="A42" s="260"/>
      <c r="B42" s="261"/>
      <c r="C42" s="261"/>
      <c r="D42" s="261"/>
      <c r="E42" s="261"/>
      <c r="F42" s="261"/>
      <c r="G42" s="261"/>
      <c r="H42" s="261"/>
      <c r="I42" s="261"/>
      <c r="J42" s="261"/>
      <c r="K42" s="261"/>
    </row>
    <row r="43" spans="1:39" x14ac:dyDescent="0.2">
      <c r="A43" s="260"/>
      <c r="B43" s="261"/>
      <c r="C43" s="261"/>
      <c r="D43" s="261"/>
      <c r="E43" s="261"/>
      <c r="F43" s="261"/>
      <c r="G43" s="261"/>
      <c r="H43" s="261"/>
      <c r="I43" s="261"/>
      <c r="J43" s="261"/>
      <c r="K43" s="261"/>
    </row>
    <row r="44" spans="1:39" ht="15" x14ac:dyDescent="0.2">
      <c r="A44" s="260"/>
      <c r="B44" s="261"/>
      <c r="C44" s="261"/>
      <c r="D44" s="261"/>
      <c r="E44" s="261"/>
      <c r="F44" s="261"/>
      <c r="G44" s="261"/>
      <c r="H44" s="261"/>
      <c r="I44" s="261"/>
      <c r="J44" s="261"/>
      <c r="K44" s="261"/>
      <c r="L44" s="262"/>
      <c r="M44" s="262"/>
      <c r="N44" s="262"/>
      <c r="O44" s="262"/>
      <c r="P44" s="262"/>
      <c r="Q44" s="262"/>
      <c r="R44" s="262"/>
      <c r="S44" s="262"/>
      <c r="T44" s="262"/>
      <c r="U44" s="262"/>
      <c r="V44" s="262"/>
      <c r="W44" s="262"/>
      <c r="X44" s="262"/>
      <c r="Y44" s="262"/>
      <c r="Z44" s="262"/>
      <c r="AA44" s="262"/>
      <c r="AB44" s="262"/>
      <c r="AC44" s="262"/>
      <c r="AD44" s="262"/>
      <c r="AE44" s="262"/>
      <c r="AF44" s="262"/>
      <c r="AG44" s="262"/>
      <c r="AH44" s="262"/>
      <c r="AI44" s="262"/>
      <c r="AJ44" s="262"/>
      <c r="AK44" s="262"/>
      <c r="AL44" s="262"/>
      <c r="AM44" s="262"/>
    </row>
    <row r="45" spans="1:39" x14ac:dyDescent="0.2">
      <c r="A45" s="260"/>
      <c r="B45" s="261"/>
      <c r="C45" s="261"/>
      <c r="D45" s="261"/>
      <c r="E45" s="261"/>
      <c r="F45" s="261"/>
      <c r="G45" s="261"/>
      <c r="H45" s="261"/>
      <c r="I45" s="261"/>
      <c r="J45" s="261"/>
      <c r="K45" s="261"/>
    </row>
    <row r="46" spans="1:39" x14ac:dyDescent="0.2">
      <c r="A46" s="260"/>
      <c r="B46" s="261"/>
      <c r="C46" s="261"/>
      <c r="D46" s="261"/>
      <c r="E46" s="261"/>
      <c r="F46" s="261"/>
      <c r="G46" s="261"/>
      <c r="H46" s="261"/>
      <c r="I46" s="261"/>
      <c r="J46" s="261"/>
      <c r="K46" s="261"/>
    </row>
    <row r="47" spans="1:39" x14ac:dyDescent="0.2">
      <c r="A47" s="260"/>
      <c r="B47" s="261"/>
    </row>
  </sheetData>
  <sheetProtection algorithmName="SHA-512" hashValue="Ez2DvatCLSMk0hRaVsBvvBXfoQRXiWgk/2Ys7BQ13yYD3+C735YBGqWjHNFN9OXdF1laqkGhfEpW1MPq30pGgQ==" saltValue="QYeF7DbaMRNtU/tImUEmlA==" spinCount="100000" sheet="1" objects="1" scenarios="1" selectLockedCells="1"/>
  <mergeCells count="5">
    <mergeCell ref="A1:L3"/>
    <mergeCell ref="A4:L4"/>
    <mergeCell ref="B36:K36"/>
    <mergeCell ref="B37:K37"/>
    <mergeCell ref="B38:K3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291"/>
  <sheetViews>
    <sheetView zoomScale="85" zoomScaleNormal="85" workbookViewId="0">
      <pane ySplit="5" topLeftCell="A6" activePane="bottomLeft" state="frozen"/>
      <selection pane="bottomLeft" activeCell="O125" sqref="O125"/>
    </sheetView>
  </sheetViews>
  <sheetFormatPr defaultRowHeight="15" x14ac:dyDescent="0.25"/>
  <cols>
    <col min="1" max="1" width="28.85546875" customWidth="1"/>
    <col min="2" max="2" width="19.5703125" customWidth="1"/>
    <col min="3" max="3" width="10.85546875" customWidth="1"/>
    <col min="4" max="4" width="10" bestFit="1" customWidth="1"/>
    <col min="5" max="5" width="18.7109375" customWidth="1"/>
    <col min="6" max="6" width="14.7109375" customWidth="1"/>
    <col min="7" max="7" width="15.140625" customWidth="1"/>
    <col min="8" max="8" width="12.5703125" customWidth="1"/>
    <col min="9" max="9" width="12.5703125" style="4" customWidth="1"/>
    <col min="12" max="12" width="10.28515625" bestFit="1" customWidth="1"/>
  </cols>
  <sheetData>
    <row r="1" spans="1:17" ht="27.75" x14ac:dyDescent="0.4">
      <c r="A1" s="281" t="s">
        <v>15</v>
      </c>
      <c r="B1" s="281"/>
      <c r="C1" s="281"/>
      <c r="D1" s="281"/>
      <c r="E1" s="281"/>
      <c r="F1" s="281"/>
      <c r="G1" s="281"/>
      <c r="H1" s="281"/>
      <c r="I1" s="281"/>
      <c r="J1" s="281"/>
    </row>
    <row r="2" spans="1:17" x14ac:dyDescent="0.25">
      <c r="A2" s="6"/>
      <c r="B2" s="6" t="s">
        <v>16</v>
      </c>
      <c r="C2" s="7"/>
      <c r="D2" s="5"/>
      <c r="E2" s="6"/>
      <c r="F2" s="6"/>
      <c r="G2" s="6"/>
      <c r="H2" s="6"/>
      <c r="I2" s="11"/>
      <c r="J2" s="6"/>
    </row>
    <row r="3" spans="1:17" x14ac:dyDescent="0.25">
      <c r="A3" s="6"/>
      <c r="B3" s="6" t="s">
        <v>17</v>
      </c>
      <c r="C3" s="179"/>
      <c r="D3" s="5"/>
      <c r="E3" s="6"/>
      <c r="F3" s="23" t="s">
        <v>608</v>
      </c>
      <c r="G3" s="24" t="s">
        <v>51</v>
      </c>
      <c r="H3" s="38" t="s">
        <v>54</v>
      </c>
      <c r="I3" s="11"/>
      <c r="J3" s="6"/>
    </row>
    <row r="4" spans="1:17" x14ac:dyDescent="0.25">
      <c r="A4" s="6"/>
      <c r="B4" s="6" t="s">
        <v>18</v>
      </c>
      <c r="C4" s="8"/>
      <c r="D4" s="5"/>
      <c r="E4" s="6"/>
      <c r="F4" s="23" t="s">
        <v>606</v>
      </c>
      <c r="G4" s="6" t="s">
        <v>607</v>
      </c>
      <c r="H4" s="6"/>
      <c r="I4" s="11"/>
      <c r="J4" s="6"/>
      <c r="O4" t="s">
        <v>605</v>
      </c>
    </row>
    <row r="5" spans="1:17" x14ac:dyDescent="0.25">
      <c r="A5" s="10" t="s">
        <v>19</v>
      </c>
      <c r="B5" s="10" t="s">
        <v>20</v>
      </c>
      <c r="C5" s="10" t="s">
        <v>21</v>
      </c>
      <c r="D5" s="9"/>
      <c r="E5" s="282" t="s">
        <v>22</v>
      </c>
      <c r="F5" s="282"/>
      <c r="G5" s="282"/>
      <c r="H5" s="282"/>
      <c r="I5" s="19"/>
      <c r="J5" s="25" t="s">
        <v>23</v>
      </c>
      <c r="K5" s="10" t="s">
        <v>58</v>
      </c>
      <c r="L5" s="9"/>
      <c r="M5" s="9"/>
      <c r="N5" s="9"/>
      <c r="O5" s="9">
        <v>20200226</v>
      </c>
      <c r="P5" s="9"/>
      <c r="Q5" s="9"/>
    </row>
    <row r="6" spans="1:17" ht="15.75" x14ac:dyDescent="0.25">
      <c r="A6" s="18" t="s">
        <v>24</v>
      </c>
      <c r="B6" s="15"/>
      <c r="C6" s="15"/>
      <c r="D6" s="15"/>
      <c r="E6" s="16"/>
      <c r="F6" s="16"/>
      <c r="G6" s="16"/>
      <c r="H6" s="16"/>
      <c r="I6" s="16"/>
      <c r="J6" s="15"/>
      <c r="K6" s="9"/>
      <c r="L6" s="9"/>
      <c r="M6" s="9"/>
      <c r="N6" s="9"/>
      <c r="O6" s="9"/>
      <c r="P6" s="9"/>
      <c r="Q6" s="9"/>
    </row>
    <row r="7" spans="1:17" x14ac:dyDescent="0.25">
      <c r="A7" t="s">
        <v>25</v>
      </c>
      <c r="B7" s="3">
        <f>'Design Converter'!H7</f>
        <v>5</v>
      </c>
      <c r="C7" t="s">
        <v>10</v>
      </c>
      <c r="E7" t="s">
        <v>28</v>
      </c>
    </row>
    <row r="8" spans="1:17" x14ac:dyDescent="0.25">
      <c r="A8" t="s">
        <v>26</v>
      </c>
      <c r="B8" s="3">
        <f>'Design Converter'!H8</f>
        <v>12</v>
      </c>
      <c r="C8" t="s">
        <v>10</v>
      </c>
      <c r="E8" t="s">
        <v>29</v>
      </c>
      <c r="K8">
        <f>IF(VIN_min&lt;VIN_min,1,IF(VIN_nom&gt;VIN_max,1,0))</f>
        <v>0</v>
      </c>
    </row>
    <row r="9" spans="1:17" x14ac:dyDescent="0.25">
      <c r="A9" t="s">
        <v>27</v>
      </c>
      <c r="B9" s="3">
        <f>'Design Converter'!H9</f>
        <v>18</v>
      </c>
      <c r="C9" t="s">
        <v>10</v>
      </c>
      <c r="E9" t="s">
        <v>30</v>
      </c>
    </row>
    <row r="10" spans="1:17" s="4" customFormat="1" x14ac:dyDescent="0.25">
      <c r="A10" s="4" t="s">
        <v>55</v>
      </c>
      <c r="B10" s="3">
        <f>'Design Converter'!H14*1000</f>
        <v>400000</v>
      </c>
      <c r="C10" s="4" t="s">
        <v>56</v>
      </c>
      <c r="E10" s="4" t="s">
        <v>57</v>
      </c>
    </row>
    <row r="11" spans="1:17" s="4" customFormat="1" x14ac:dyDescent="0.25">
      <c r="A11" s="4" t="s">
        <v>60</v>
      </c>
      <c r="B11" s="29">
        <f>(4.503*10^11)*Fsw^-1.26</f>
        <v>39346.522775840087</v>
      </c>
      <c r="C11" s="2" t="s">
        <v>34</v>
      </c>
      <c r="E11" s="4" t="s">
        <v>61</v>
      </c>
      <c r="L11" s="46" t="s">
        <v>686</v>
      </c>
    </row>
    <row r="13" spans="1:17" s="31" customFormat="1" x14ac:dyDescent="0.25">
      <c r="A13" s="31" t="s">
        <v>586</v>
      </c>
      <c r="B13" s="31">
        <v>1</v>
      </c>
    </row>
    <row r="14" spans="1:17" s="31" customFormat="1" x14ac:dyDescent="0.25"/>
    <row r="15" spans="1:17" x14ac:dyDescent="0.25">
      <c r="A15" t="s">
        <v>372</v>
      </c>
      <c r="B15" s="3">
        <f>ABS('Design Converter'!N7)</f>
        <v>12</v>
      </c>
      <c r="C15" t="s">
        <v>10</v>
      </c>
      <c r="E15" t="s">
        <v>390</v>
      </c>
    </row>
    <row r="16" spans="1:17" x14ac:dyDescent="0.25">
      <c r="A16" t="s">
        <v>373</v>
      </c>
      <c r="B16" s="3">
        <f>ABS('Design Converter'!N8)</f>
        <v>1</v>
      </c>
      <c r="C16" t="s">
        <v>11</v>
      </c>
      <c r="E16" t="s">
        <v>33</v>
      </c>
    </row>
    <row r="17" spans="1:5" x14ac:dyDescent="0.25">
      <c r="A17" t="s">
        <v>374</v>
      </c>
      <c r="B17" s="1">
        <f>VOUT1/IOUT1</f>
        <v>12</v>
      </c>
      <c r="C17" s="2" t="s">
        <v>34</v>
      </c>
      <c r="E17" t="s">
        <v>38</v>
      </c>
    </row>
    <row r="18" spans="1:5" x14ac:dyDescent="0.25">
      <c r="A18" t="s">
        <v>375</v>
      </c>
      <c r="B18" s="1">
        <f>VOUT1*IOUT1</f>
        <v>12</v>
      </c>
      <c r="C18" s="2" t="s">
        <v>35</v>
      </c>
      <c r="E18" t="s">
        <v>37</v>
      </c>
    </row>
    <row r="19" spans="1:5" x14ac:dyDescent="0.25">
      <c r="A19" t="s">
        <v>572</v>
      </c>
      <c r="B19" s="3">
        <f>'Design Converter'!H102/1000</f>
        <v>0.3</v>
      </c>
      <c r="C19" s="2" t="s">
        <v>10</v>
      </c>
    </row>
    <row r="20" spans="1:5" s="31" customFormat="1" x14ac:dyDescent="0.25">
      <c r="A20" s="31" t="s">
        <v>573</v>
      </c>
      <c r="B20" s="3">
        <f>'Design Converter'!H103/(10^9)</f>
        <v>1E-8</v>
      </c>
      <c r="C20" s="2" t="s">
        <v>311</v>
      </c>
    </row>
    <row r="21" spans="1:5" s="31" customFormat="1" x14ac:dyDescent="0.25"/>
    <row r="22" spans="1:5" s="31" customFormat="1" x14ac:dyDescent="0.25">
      <c r="B22" s="31" t="b">
        <v>0</v>
      </c>
    </row>
    <row r="23" spans="1:5" s="31" customFormat="1" x14ac:dyDescent="0.25">
      <c r="A23" s="31" t="s">
        <v>387</v>
      </c>
      <c r="B23" s="31">
        <f>CHOOSE(B13,0,1,1)</f>
        <v>0</v>
      </c>
      <c r="E23" s="31" t="s">
        <v>388</v>
      </c>
    </row>
    <row r="24" spans="1:5" s="31" customFormat="1" x14ac:dyDescent="0.25">
      <c r="A24" s="31" t="s">
        <v>376</v>
      </c>
      <c r="B24" s="3">
        <f>IF($B$23=1,ABS('Design Converter'!N14),0)</f>
        <v>0</v>
      </c>
      <c r="C24" s="31" t="s">
        <v>10</v>
      </c>
      <c r="E24" s="31" t="s">
        <v>412</v>
      </c>
    </row>
    <row r="25" spans="1:5" s="31" customFormat="1" x14ac:dyDescent="0.25">
      <c r="A25" s="31" t="s">
        <v>377</v>
      </c>
      <c r="B25" s="3">
        <f>IF($B$23=1,ABS('Design Converter'!N15),0)</f>
        <v>0</v>
      </c>
      <c r="C25" s="31" t="s">
        <v>11</v>
      </c>
      <c r="E25" s="31" t="s">
        <v>33</v>
      </c>
    </row>
    <row r="26" spans="1:5" s="31" customFormat="1" x14ac:dyDescent="0.25">
      <c r="A26" s="31" t="s">
        <v>378</v>
      </c>
      <c r="B26" s="1">
        <f>IF($B$23=1,VOUT2/IOUT2,0)</f>
        <v>0</v>
      </c>
      <c r="C26" s="2" t="s">
        <v>34</v>
      </c>
      <c r="E26" s="31" t="s">
        <v>38</v>
      </c>
    </row>
    <row r="27" spans="1:5" s="31" customFormat="1" x14ac:dyDescent="0.25">
      <c r="A27" s="31" t="s">
        <v>379</v>
      </c>
      <c r="B27" s="1">
        <f>VOUT2*IOUT2</f>
        <v>0</v>
      </c>
      <c r="C27" s="2" t="s">
        <v>35</v>
      </c>
      <c r="E27" s="31" t="s">
        <v>37</v>
      </c>
    </row>
    <row r="28" spans="1:5" s="31" customFormat="1" x14ac:dyDescent="0.25">
      <c r="A28" s="31" t="s">
        <v>576</v>
      </c>
      <c r="B28" s="20">
        <f>IF($B$23=1,ABS('Design Converter'!H106/1000),0)</f>
        <v>0</v>
      </c>
      <c r="C28" s="2" t="s">
        <v>10</v>
      </c>
    </row>
    <row r="29" spans="1:5" s="31" customFormat="1" x14ac:dyDescent="0.25">
      <c r="A29" s="31" t="s">
        <v>577</v>
      </c>
      <c r="B29" s="198">
        <f>IF($B$23=1,ABS('Design Converter'!H107*10^-9),0)</f>
        <v>0</v>
      </c>
      <c r="C29" s="31" t="s">
        <v>311</v>
      </c>
    </row>
    <row r="30" spans="1:5" s="31" customFormat="1" x14ac:dyDescent="0.25">
      <c r="B30" s="172"/>
    </row>
    <row r="31" spans="1:5" s="31" customFormat="1" x14ac:dyDescent="0.25">
      <c r="B31" s="172" t="b">
        <v>1</v>
      </c>
    </row>
    <row r="32" spans="1:5" s="31" customFormat="1" x14ac:dyDescent="0.25">
      <c r="A32" s="31" t="s">
        <v>386</v>
      </c>
      <c r="B32" s="174">
        <f>CHOOSE(B13,0,0,1)</f>
        <v>0</v>
      </c>
      <c r="E32" s="31" t="s">
        <v>389</v>
      </c>
    </row>
    <row r="33" spans="1:5" s="31" customFormat="1" x14ac:dyDescent="0.25">
      <c r="A33" s="31" t="s">
        <v>380</v>
      </c>
      <c r="B33" s="3">
        <f>IF($B$32=1,ABS('Design Converter'!N22),0)</f>
        <v>0</v>
      </c>
      <c r="C33" s="31" t="s">
        <v>10</v>
      </c>
      <c r="E33" s="31" t="s">
        <v>413</v>
      </c>
    </row>
    <row r="34" spans="1:5" s="31" customFormat="1" x14ac:dyDescent="0.25">
      <c r="A34" s="31" t="s">
        <v>381</v>
      </c>
      <c r="B34" s="3">
        <f>IF($B$32=1,ABS('Design Converter'!N23),0)</f>
        <v>0</v>
      </c>
      <c r="C34" s="31" t="s">
        <v>11</v>
      </c>
      <c r="E34" s="31" t="s">
        <v>33</v>
      </c>
    </row>
    <row r="35" spans="1:5" s="31" customFormat="1" x14ac:dyDescent="0.25">
      <c r="A35" s="31" t="s">
        <v>382</v>
      </c>
      <c r="B35" s="1">
        <f>IF(B32=1,VOUT3/IOUT3,0)</f>
        <v>0</v>
      </c>
      <c r="C35" s="2" t="s">
        <v>34</v>
      </c>
      <c r="E35" s="31" t="s">
        <v>38</v>
      </c>
    </row>
    <row r="36" spans="1:5" s="31" customFormat="1" x14ac:dyDescent="0.25">
      <c r="A36" s="31" t="s">
        <v>383</v>
      </c>
      <c r="B36" s="1">
        <f>VOUT3*IOUT3</f>
        <v>0</v>
      </c>
      <c r="C36" s="2" t="s">
        <v>35</v>
      </c>
      <c r="E36" s="31" t="s">
        <v>37</v>
      </c>
    </row>
    <row r="37" spans="1:5" s="31" customFormat="1" x14ac:dyDescent="0.25">
      <c r="A37" s="31" t="s">
        <v>574</v>
      </c>
      <c r="B37" s="3">
        <f>IF($B$32=1,ABS('Design Converter'!H110/1000),0)</f>
        <v>0</v>
      </c>
      <c r="C37" s="2" t="s">
        <v>10</v>
      </c>
    </row>
    <row r="38" spans="1:5" s="31" customFormat="1" x14ac:dyDescent="0.25">
      <c r="A38" s="31" t="s">
        <v>575</v>
      </c>
      <c r="B38" s="209">
        <f>IF($B$32=1,ABS('Design Converter'!H111*10^-9),0)</f>
        <v>0</v>
      </c>
      <c r="C38" s="2" t="s">
        <v>311</v>
      </c>
    </row>
    <row r="39" spans="1:5" s="31" customFormat="1" x14ac:dyDescent="0.25">
      <c r="B39" s="172"/>
    </row>
    <row r="40" spans="1:5" s="31" customFormat="1" x14ac:dyDescent="0.25">
      <c r="A40" s="31" t="s">
        <v>384</v>
      </c>
      <c r="B40" s="172">
        <f>SUM(POUT1,POUT2,POUT3)</f>
        <v>12</v>
      </c>
    </row>
    <row r="41" spans="1:5" s="31" customFormat="1" x14ac:dyDescent="0.25">
      <c r="A41" t="s">
        <v>36</v>
      </c>
      <c r="B41" s="176">
        <v>1</v>
      </c>
      <c r="E41" s="31" t="s">
        <v>429</v>
      </c>
    </row>
    <row r="42" spans="1:5" s="31" customFormat="1" x14ac:dyDescent="0.25">
      <c r="B42" s="172"/>
    </row>
    <row r="43" spans="1:5" s="31" customFormat="1" x14ac:dyDescent="0.25">
      <c r="A43" s="31" t="s">
        <v>632</v>
      </c>
      <c r="B43" s="172"/>
      <c r="E43" s="31" t="s">
        <v>633</v>
      </c>
    </row>
    <row r="44" spans="1:5" s="31" customFormat="1" x14ac:dyDescent="0.25">
      <c r="A44" s="31" t="s">
        <v>634</v>
      </c>
      <c r="B44" s="172"/>
      <c r="E44" s="31" t="s">
        <v>636</v>
      </c>
    </row>
    <row r="45" spans="1:5" s="31" customFormat="1" x14ac:dyDescent="0.25">
      <c r="A45" s="31" t="s">
        <v>635</v>
      </c>
      <c r="B45" s="172"/>
      <c r="E45" s="31" t="s">
        <v>637</v>
      </c>
    </row>
    <row r="46" spans="1:5" s="31" customFormat="1" x14ac:dyDescent="0.25">
      <c r="B46" s="172"/>
    </row>
    <row r="47" spans="1:5" s="31" customFormat="1" x14ac:dyDescent="0.25">
      <c r="B47" s="172"/>
    </row>
    <row r="48" spans="1:5" s="31" customFormat="1" x14ac:dyDescent="0.25">
      <c r="B48" s="172"/>
    </row>
    <row r="49" spans="1:15" s="31" customFormat="1" ht="15.75" x14ac:dyDescent="0.25">
      <c r="A49" s="18" t="s">
        <v>395</v>
      </c>
      <c r="B49" s="172"/>
    </row>
    <row r="50" spans="1:15" s="31" customFormat="1" x14ac:dyDescent="0.25">
      <c r="B50" s="172"/>
    </row>
    <row r="51" spans="1:15" s="31" customFormat="1" x14ac:dyDescent="0.25">
      <c r="A51" s="31" t="s">
        <v>394</v>
      </c>
      <c r="B51" s="176">
        <v>1</v>
      </c>
      <c r="E51" s="31" t="s">
        <v>396</v>
      </c>
    </row>
    <row r="52" spans="1:15" s="31" customFormat="1" x14ac:dyDescent="0.25">
      <c r="A52" s="31" t="s">
        <v>402</v>
      </c>
      <c r="B52" s="20">
        <f>'Design Converter'!H17/100</f>
        <v>0.4</v>
      </c>
      <c r="E52" s="31" t="s">
        <v>397</v>
      </c>
    </row>
    <row r="53" spans="1:15" s="31" customFormat="1" x14ac:dyDescent="0.25">
      <c r="A53" s="31" t="s">
        <v>409</v>
      </c>
      <c r="B53" s="28">
        <f>((VOUT1+VD1_)*(1-Dmax_limit)*Np)/(Dmax_limit*VIN_min)</f>
        <v>3.69</v>
      </c>
      <c r="C53" s="31" t="s">
        <v>411</v>
      </c>
      <c r="E53" s="31" t="s">
        <v>403</v>
      </c>
      <c r="O53" s="46" t="s">
        <v>685</v>
      </c>
    </row>
    <row r="54" spans="1:15" s="31" customFormat="1" x14ac:dyDescent="0.25">
      <c r="A54" s="31" t="s">
        <v>410</v>
      </c>
      <c r="B54" s="20">
        <f>'Design Converter'!N10</f>
        <v>3</v>
      </c>
      <c r="C54" s="31" t="s">
        <v>411</v>
      </c>
      <c r="E54" s="31" t="s">
        <v>404</v>
      </c>
    </row>
    <row r="55" spans="1:15" s="31" customFormat="1" x14ac:dyDescent="0.25">
      <c r="A55" s="31" t="s">
        <v>556</v>
      </c>
      <c r="B55" s="28">
        <f>'Design Converter'!N11/1000</f>
        <v>1.2E-2</v>
      </c>
      <c r="C55" s="2" t="s">
        <v>34</v>
      </c>
      <c r="E55" s="31" t="s">
        <v>557</v>
      </c>
    </row>
    <row r="56" spans="1:15" s="31" customFormat="1" x14ac:dyDescent="0.25">
      <c r="B56" s="172"/>
      <c r="C56" s="2"/>
    </row>
    <row r="57" spans="1:15" s="31" customFormat="1" ht="15" customHeight="1" x14ac:dyDescent="0.25">
      <c r="A57" s="31" t="s">
        <v>424</v>
      </c>
      <c r="B57" s="27">
        <f>((Np/NS1_)*(VOUT1+VD))/((VIN_min+(Np/NS1_)*(VOUT1+VD)))</f>
        <v>0.44444444444444442</v>
      </c>
      <c r="E57" s="31" t="s">
        <v>426</v>
      </c>
    </row>
    <row r="58" spans="1:15" s="31" customFormat="1" ht="15" customHeight="1" x14ac:dyDescent="0.25">
      <c r="B58" s="39">
        <f>((Np/NS1_)*(VOUT1+VD))/((VIN_nom+(Np/NS1_)*(VOUT1+VD)))</f>
        <v>0.25</v>
      </c>
      <c r="E58" s="31" t="s">
        <v>427</v>
      </c>
    </row>
    <row r="59" spans="1:15" s="31" customFormat="1" ht="15" customHeight="1" x14ac:dyDescent="0.25">
      <c r="B59" s="28">
        <f>((Np/NS1_)*(VOUT1+VD))/((VIN_max+(Np/NS1_)*(VOUT1+VD)))</f>
        <v>0.18181818181818182</v>
      </c>
      <c r="E59" s="31" t="s">
        <v>428</v>
      </c>
    </row>
    <row r="60" spans="1:15" s="31" customFormat="1" ht="15" customHeight="1" x14ac:dyDescent="0.25">
      <c r="A60" s="31" t="s">
        <v>430</v>
      </c>
      <c r="B60" s="28">
        <f>(Np/NS1_)*VOUT1+VD</f>
        <v>4</v>
      </c>
      <c r="E60" s="31" t="s">
        <v>614</v>
      </c>
    </row>
    <row r="61" spans="1:15" s="31" customFormat="1" ht="15" customHeight="1" x14ac:dyDescent="0.25">
      <c r="B61" s="172"/>
    </row>
    <row r="62" spans="1:15" s="31" customFormat="1" ht="15" customHeight="1" x14ac:dyDescent="0.25">
      <c r="B62" s="172"/>
    </row>
    <row r="63" spans="1:15" s="31" customFormat="1" ht="15" customHeight="1" x14ac:dyDescent="0.25">
      <c r="A63" s="31" t="s">
        <v>405</v>
      </c>
      <c r="B63" s="28">
        <f>IF(EN_OUT_2=1,(NS1_*((VOUT2+VD)/(VOUT1+VD))),0)</f>
        <v>0</v>
      </c>
      <c r="C63" s="31" t="s">
        <v>411</v>
      </c>
      <c r="E63" s="31" t="s">
        <v>407</v>
      </c>
    </row>
    <row r="64" spans="1:15" s="31" customFormat="1" ht="15" customHeight="1" x14ac:dyDescent="0.25">
      <c r="A64" s="31" t="s">
        <v>406</v>
      </c>
      <c r="B64" s="20">
        <f>IF(EN_OUT_2=1,'Design Converter'!N17,0)</f>
        <v>0</v>
      </c>
      <c r="C64" s="31" t="s">
        <v>411</v>
      </c>
      <c r="E64" s="31" t="s">
        <v>408</v>
      </c>
    </row>
    <row r="65" spans="1:5" s="31" customFormat="1" ht="15" customHeight="1" x14ac:dyDescent="0.25">
      <c r="A65" s="31" t="s">
        <v>421</v>
      </c>
      <c r="B65" s="28">
        <f>IF(EN_OUT_2=1,((NS2_*VD)-(NS1_*VD)+(NS2_*VOUT1))/NS1_,0)</f>
        <v>0</v>
      </c>
      <c r="C65" s="31" t="s">
        <v>10</v>
      </c>
      <c r="E65" s="31" t="s">
        <v>422</v>
      </c>
    </row>
    <row r="66" spans="1:5" s="31" customFormat="1" ht="15" customHeight="1" x14ac:dyDescent="0.25">
      <c r="A66" s="31" t="s">
        <v>558</v>
      </c>
      <c r="B66" s="28">
        <f>IF(EN_OUT_2=1,'Design Converter'!N18/1000,0)</f>
        <v>0</v>
      </c>
    </row>
    <row r="67" spans="1:5" s="31" customFormat="1" ht="15" customHeight="1" x14ac:dyDescent="0.25"/>
    <row r="68" spans="1:5" s="31" customFormat="1" ht="15" customHeight="1" x14ac:dyDescent="0.25">
      <c r="A68" s="31" t="s">
        <v>416</v>
      </c>
      <c r="B68" s="28">
        <f>IF(EN_OUT_3=1,(NS1_*((VOUT3+VD)/(VOUT1+VD))),0)</f>
        <v>0</v>
      </c>
      <c r="C68" s="31" t="s">
        <v>411</v>
      </c>
      <c r="E68" s="31" t="s">
        <v>418</v>
      </c>
    </row>
    <row r="69" spans="1:5" s="31" customFormat="1" ht="15" customHeight="1" x14ac:dyDescent="0.25">
      <c r="A69" s="31" t="s">
        <v>417</v>
      </c>
      <c r="B69" s="20">
        <f>'Design Converter'!N25</f>
        <v>0.42</v>
      </c>
      <c r="C69" s="31" t="s">
        <v>411</v>
      </c>
      <c r="E69" s="31" t="s">
        <v>419</v>
      </c>
    </row>
    <row r="70" spans="1:5" s="31" customFormat="1" ht="15" customHeight="1" x14ac:dyDescent="0.25">
      <c r="A70" s="31" t="s">
        <v>423</v>
      </c>
      <c r="B70" s="28">
        <f>IF(EN_OUT_3=1,((NS3_*VD)-(NS1_*VD)+(NS3_*VOUT1))/NS1_,0)</f>
        <v>0</v>
      </c>
      <c r="C70" s="31" t="s">
        <v>10</v>
      </c>
      <c r="E70" s="31" t="s">
        <v>422</v>
      </c>
    </row>
    <row r="71" spans="1:5" s="31" customFormat="1" ht="15" customHeight="1" x14ac:dyDescent="0.25">
      <c r="A71" s="31" t="s">
        <v>559</v>
      </c>
      <c r="B71" s="28">
        <f>IF(EN_OUT_3=1,'Design Converter'!N26/1000,0)</f>
        <v>0</v>
      </c>
    </row>
    <row r="72" spans="1:5" s="31" customFormat="1" ht="15" customHeight="1" x14ac:dyDescent="0.25"/>
    <row r="74" spans="1:5" x14ac:dyDescent="0.25">
      <c r="A74" t="s">
        <v>70</v>
      </c>
      <c r="B74" s="3">
        <f>'Design Converter'!H22/100</f>
        <v>0.6</v>
      </c>
      <c r="E74" t="s">
        <v>86</v>
      </c>
    </row>
    <row r="75" spans="1:5" x14ac:dyDescent="0.25">
      <c r="A75" t="s">
        <v>68</v>
      </c>
      <c r="B75" s="37">
        <f>((Np^2)*(VIN_max^2)*((VOUT1+VD)^2))/(ILrip*POUT_Total*Fsw*((Np*VD)+(NS1_*VIN_max)+(Np*VOUT1))^2)</f>
        <v>3.7190082644628105E-6</v>
      </c>
      <c r="C75" t="s">
        <v>69</v>
      </c>
      <c r="E75" t="s">
        <v>431</v>
      </c>
    </row>
    <row r="76" spans="1:5" x14ac:dyDescent="0.25">
      <c r="A76" t="s">
        <v>71</v>
      </c>
      <c r="B76" s="33">
        <f>'Design Converter'!H24*10^-6</f>
        <v>4.6999999999999999E-6</v>
      </c>
      <c r="C76" t="s">
        <v>69</v>
      </c>
      <c r="E76" t="s">
        <v>72</v>
      </c>
    </row>
    <row r="77" spans="1:5" x14ac:dyDescent="0.25">
      <c r="A77" t="s">
        <v>74</v>
      </c>
      <c r="B77" s="3">
        <f>'Design Converter'!H25*(10^-3)</f>
        <v>1.6E-2</v>
      </c>
      <c r="C77" s="2" t="s">
        <v>34</v>
      </c>
      <c r="E77" t="s">
        <v>96</v>
      </c>
    </row>
    <row r="78" spans="1:5" s="31" customFormat="1" x14ac:dyDescent="0.25">
      <c r="A78" s="31" t="s">
        <v>97</v>
      </c>
      <c r="B78" s="21">
        <v>0.2</v>
      </c>
      <c r="C78" s="2"/>
      <c r="E78" s="31" t="s">
        <v>98</v>
      </c>
    </row>
    <row r="79" spans="1:5" x14ac:dyDescent="0.25">
      <c r="B79" t="s">
        <v>76</v>
      </c>
    </row>
    <row r="80" spans="1:5" s="31" customFormat="1" x14ac:dyDescent="0.25">
      <c r="A80" s="31" t="s">
        <v>432</v>
      </c>
      <c r="B80" s="27">
        <f>POUT_Total/(VIN_min*EFF_est*Dc_VIN_min)</f>
        <v>5.3999999999999995</v>
      </c>
      <c r="C80" s="31" t="s">
        <v>11</v>
      </c>
    </row>
    <row r="81" spans="1:5" s="31" customFormat="1" x14ac:dyDescent="0.25">
      <c r="A81" s="31" t="s">
        <v>79</v>
      </c>
      <c r="B81" s="27">
        <f>(VIN_min*Dc_VIN_min)/(Lm*Fsw)</f>
        <v>1.1820330969267141</v>
      </c>
      <c r="C81" s="31" t="s">
        <v>11</v>
      </c>
      <c r="E81" s="31" t="s">
        <v>80</v>
      </c>
    </row>
    <row r="82" spans="1:5" x14ac:dyDescent="0.25">
      <c r="A82" t="s">
        <v>77</v>
      </c>
      <c r="B82" s="27">
        <f>(IL_avg_VIN_min/EFF_est)+(ILrip_VINmin/2)</f>
        <v>5.9910165484633566</v>
      </c>
      <c r="C82" t="s">
        <v>11</v>
      </c>
      <c r="E82" t="s">
        <v>78</v>
      </c>
    </row>
    <row r="84" spans="1:5" s="31" customFormat="1" x14ac:dyDescent="0.25">
      <c r="A84" s="31" t="s">
        <v>432</v>
      </c>
      <c r="B84" s="27">
        <f>POUT_Total/(VIN_nom*EFF_est*Dc_VIN_nom)</f>
        <v>4</v>
      </c>
    </row>
    <row r="85" spans="1:5" x14ac:dyDescent="0.25">
      <c r="A85" s="31" t="s">
        <v>81</v>
      </c>
      <c r="B85" s="27">
        <f>(VIN_nom*Dc_VIN_nom)/(Lm*Fsw)</f>
        <v>1.595744680851064</v>
      </c>
      <c r="C85" s="31" t="s">
        <v>11</v>
      </c>
      <c r="E85" s="31" t="s">
        <v>87</v>
      </c>
    </row>
    <row r="86" spans="1:5" x14ac:dyDescent="0.25">
      <c r="A86" s="31" t="s">
        <v>82</v>
      </c>
      <c r="B86" s="27">
        <f>(IL_avg_VIN_nom/EFF_est)+(ILrip_VINnom/2)</f>
        <v>4.7978723404255321</v>
      </c>
      <c r="C86" s="31" t="s">
        <v>11</v>
      </c>
      <c r="E86" s="31" t="s">
        <v>88</v>
      </c>
    </row>
    <row r="88" spans="1:5" s="31" customFormat="1" x14ac:dyDescent="0.25">
      <c r="A88" s="31" t="s">
        <v>432</v>
      </c>
      <c r="B88" s="27">
        <f>POUT_Total/(VIN_max*EFF_est*Dc_VIN_max)</f>
        <v>3.6666666666666665</v>
      </c>
      <c r="E88" s="31" t="s">
        <v>433</v>
      </c>
    </row>
    <row r="89" spans="1:5" x14ac:dyDescent="0.25">
      <c r="A89" s="31" t="s">
        <v>83</v>
      </c>
      <c r="B89" s="27">
        <f>(VIN_max*Dc_VIN_max)/(Lm*Fsw)</f>
        <v>1.7408123791102517</v>
      </c>
      <c r="C89" s="31" t="s">
        <v>11</v>
      </c>
      <c r="E89" s="31" t="s">
        <v>89</v>
      </c>
    </row>
    <row r="90" spans="1:5" x14ac:dyDescent="0.25">
      <c r="A90" s="31" t="s">
        <v>84</v>
      </c>
      <c r="B90" s="27">
        <f>(IL_avg_VIN_max/EFF_est)+(ILrip_VINmax/2)</f>
        <v>4.5370728562217923</v>
      </c>
      <c r="C90" s="31" t="s">
        <v>11</v>
      </c>
      <c r="E90" s="31" t="s">
        <v>90</v>
      </c>
    </row>
    <row r="92" spans="1:5" x14ac:dyDescent="0.25">
      <c r="A92" s="30" t="s">
        <v>85</v>
      </c>
    </row>
    <row r="93" spans="1:5" x14ac:dyDescent="0.25">
      <c r="A93" t="s">
        <v>92</v>
      </c>
      <c r="B93" s="3">
        <f>'Design Converter'!H30/100</f>
        <v>0.3</v>
      </c>
      <c r="E93" t="s">
        <v>93</v>
      </c>
    </row>
    <row r="94" spans="1:5" x14ac:dyDescent="0.25">
      <c r="A94" t="s">
        <v>94</v>
      </c>
      <c r="B94" s="28">
        <f>(1+Ipk_margin)*ILp_VINmin</f>
        <v>7.788321513002364</v>
      </c>
      <c r="C94" t="s">
        <v>11</v>
      </c>
      <c r="E94" t="s">
        <v>95</v>
      </c>
    </row>
    <row r="95" spans="1:5" s="31" customFormat="1" x14ac:dyDescent="0.25">
      <c r="B95" s="182"/>
    </row>
    <row r="96" spans="1:5" s="31" customFormat="1" x14ac:dyDescent="0.25">
      <c r="A96" s="31" t="s">
        <v>101</v>
      </c>
      <c r="B96" s="21">
        <v>0.6</v>
      </c>
      <c r="E96" s="31" t="s">
        <v>102</v>
      </c>
    </row>
    <row r="97" spans="1:11" s="31" customFormat="1" x14ac:dyDescent="0.25">
      <c r="B97" s="26"/>
    </row>
    <row r="98" spans="1:11" x14ac:dyDescent="0.25">
      <c r="A98" t="s">
        <v>99</v>
      </c>
      <c r="B98" s="183">
        <f>(1/B96)*((Fsw*Isl*Rsl_int*Lm)/((Np/NS1_)*ABS(VOUT1)))</f>
        <v>7.2066666666666668E-2</v>
      </c>
      <c r="C98" s="2" t="s">
        <v>34</v>
      </c>
      <c r="E98" t="s">
        <v>100</v>
      </c>
    </row>
    <row r="99" spans="1:11" x14ac:dyDescent="0.25">
      <c r="A99" t="s">
        <v>107</v>
      </c>
      <c r="B99" s="37">
        <f>(Vcl-Isl*Rsl_int*Dc_VIN_min)/Ipk_selected</f>
        <v>1.4779963939462007E-2</v>
      </c>
      <c r="C99" s="2" t="s">
        <v>34</v>
      </c>
      <c r="E99" t="s">
        <v>108</v>
      </c>
      <c r="K99" s="46" t="s">
        <v>682</v>
      </c>
    </row>
    <row r="100" spans="1:11" s="31" customFormat="1" x14ac:dyDescent="0.25">
      <c r="B100" s="26"/>
    </row>
    <row r="101" spans="1:11" s="31" customFormat="1" x14ac:dyDescent="0.25">
      <c r="A101" s="31" t="s">
        <v>113</v>
      </c>
      <c r="B101" s="21">
        <v>0.83299999999999996</v>
      </c>
      <c r="E101" s="31" t="s">
        <v>114</v>
      </c>
    </row>
    <row r="102" spans="1:11" x14ac:dyDescent="0.25">
      <c r="A102" t="s">
        <v>112</v>
      </c>
      <c r="B102" s="36">
        <f>(Lm*NS1_*Fsw*(Vcl+(Dc_VIN_min*Isl*Rsl_int)))/((Dc_VIN_min*Kslope*VOUT1*Np)+(Ipk_selected*Lm*NS1_*Fsw))</f>
        <v>2.2958050092897354E-2</v>
      </c>
      <c r="C102" s="2" t="s">
        <v>34</v>
      </c>
      <c r="E102" t="s">
        <v>123</v>
      </c>
    </row>
    <row r="103" spans="1:11" x14ac:dyDescent="0.25">
      <c r="A103" t="s">
        <v>115</v>
      </c>
      <c r="B103" s="27">
        <f>(Vcl-(Ipk_selected*Rcs_w_sl))/(Isl*Dc_VIN_min)</f>
        <v>-1115.4460810645944</v>
      </c>
      <c r="C103" s="2" t="s">
        <v>34</v>
      </c>
      <c r="E103" s="31" t="s">
        <v>122</v>
      </c>
    </row>
    <row r="105" spans="1:11" x14ac:dyDescent="0.25">
      <c r="A105" t="s">
        <v>111</v>
      </c>
      <c r="B105" s="1">
        <f>IF(Rcs_wo_sl&gt;Rcs_max,1,0)</f>
        <v>0</v>
      </c>
      <c r="E105" t="s">
        <v>615</v>
      </c>
    </row>
    <row r="106" spans="1:11" x14ac:dyDescent="0.25">
      <c r="A106" t="s">
        <v>116</v>
      </c>
      <c r="B106" s="39">
        <f>IF(B105=0,Rcs_wo_sl,Rcs_w_sl)</f>
        <v>1.4779963939462007E-2</v>
      </c>
      <c r="C106" s="2" t="s">
        <v>34</v>
      </c>
      <c r="E106" t="s">
        <v>120</v>
      </c>
    </row>
    <row r="107" spans="1:11" x14ac:dyDescent="0.25">
      <c r="A107" t="s">
        <v>117</v>
      </c>
      <c r="B107" s="1">
        <f>IF(B105=0,0,B103)</f>
        <v>0</v>
      </c>
      <c r="C107" s="2" t="s">
        <v>34</v>
      </c>
      <c r="E107" t="s">
        <v>121</v>
      </c>
    </row>
    <row r="109" spans="1:11" x14ac:dyDescent="0.25">
      <c r="A109" t="s">
        <v>118</v>
      </c>
      <c r="B109" s="40">
        <f>'Design Converter'!H34/1000</f>
        <v>1.4999999999999999E-2</v>
      </c>
      <c r="C109" s="2" t="s">
        <v>34</v>
      </c>
      <c r="E109" t="s">
        <v>125</v>
      </c>
    </row>
    <row r="110" spans="1:11" x14ac:dyDescent="0.25">
      <c r="A110" t="s">
        <v>119</v>
      </c>
      <c r="B110" s="3">
        <f>'Design Converter'!H35</f>
        <v>0</v>
      </c>
      <c r="C110" s="2" t="s">
        <v>34</v>
      </c>
      <c r="E110" t="s">
        <v>126</v>
      </c>
    </row>
    <row r="112" spans="1:11" x14ac:dyDescent="0.25">
      <c r="A112" t="s">
        <v>130</v>
      </c>
      <c r="B112" s="28">
        <f>(Isl*(Rsl_int+R_sl)*Fsw)/(((VOUT1*(Np/NS1_))/Lm)*R_cs)</f>
        <v>2.8826666666666667</v>
      </c>
      <c r="C112" t="s">
        <v>138</v>
      </c>
      <c r="E112" t="s">
        <v>128</v>
      </c>
      <c r="K112">
        <f>IF(B112&lt;0.5,1,0)</f>
        <v>0</v>
      </c>
    </row>
    <row r="113" spans="1:16" s="31" customFormat="1" x14ac:dyDescent="0.25">
      <c r="A113" s="31" t="s">
        <v>132</v>
      </c>
      <c r="B113" s="28">
        <f>(Vcl-(Isl*(R_sl+Rsl_int)*Dc_VIN_min))/R_cs</f>
        <v>7.674074074074074</v>
      </c>
      <c r="C113" s="31" t="s">
        <v>11</v>
      </c>
      <c r="E113" s="31" t="s">
        <v>134</v>
      </c>
      <c r="K113">
        <f>IF(IL_pk&lt;Ipk_selected,1,0)</f>
        <v>1</v>
      </c>
    </row>
    <row r="114" spans="1:16" x14ac:dyDescent="0.25">
      <c r="A114" t="s">
        <v>133</v>
      </c>
      <c r="B114" s="28">
        <f>(Vcl-(Isl*(R_sl+Rsl_int)*Dc_VIN_max))/R_cs</f>
        <v>9.2848484848484851</v>
      </c>
      <c r="C114" t="s">
        <v>11</v>
      </c>
      <c r="E114" t="s">
        <v>135</v>
      </c>
    </row>
    <row r="115" spans="1:16" x14ac:dyDescent="0.25">
      <c r="A115" t="s">
        <v>136</v>
      </c>
      <c r="B115" s="1">
        <f>0.15</f>
        <v>0.15</v>
      </c>
      <c r="E115" t="s">
        <v>137</v>
      </c>
    </row>
    <row r="117" spans="1:16" x14ac:dyDescent="0.25">
      <c r="A117" s="34" t="s">
        <v>139</v>
      </c>
    </row>
    <row r="118" spans="1:16" x14ac:dyDescent="0.25">
      <c r="A118" t="s">
        <v>604</v>
      </c>
    </row>
    <row r="120" spans="1:16" x14ac:dyDescent="0.25">
      <c r="A120" s="42" t="s">
        <v>140</v>
      </c>
      <c r="E120">
        <f>VIN_min</f>
        <v>5</v>
      </c>
    </row>
    <row r="121" spans="1:16" s="31" customFormat="1" x14ac:dyDescent="0.25">
      <c r="A121" s="42"/>
    </row>
    <row r="122" spans="1:16" s="31" customFormat="1" x14ac:dyDescent="0.25">
      <c r="A122" s="192" t="s">
        <v>597</v>
      </c>
      <c r="B122" s="1">
        <f>fz_rhp/5</f>
        <v>6270.8803424702655</v>
      </c>
      <c r="C122" s="31" t="s">
        <v>56</v>
      </c>
      <c r="E122" s="31" t="s">
        <v>598</v>
      </c>
      <c r="O122" s="184"/>
      <c r="P122" s="31" t="s">
        <v>611</v>
      </c>
    </row>
    <row r="123" spans="1:16" s="31" customFormat="1" x14ac:dyDescent="0.25">
      <c r="A123" s="42"/>
    </row>
    <row r="124" spans="1:16" s="31" customFormat="1" x14ac:dyDescent="0.25">
      <c r="A124" s="42"/>
    </row>
    <row r="125" spans="1:16" x14ac:dyDescent="0.25">
      <c r="B125" s="46" t="s">
        <v>442</v>
      </c>
    </row>
    <row r="126" spans="1:16" x14ac:dyDescent="0.25">
      <c r="A126" t="s">
        <v>434</v>
      </c>
      <c r="B126" s="43">
        <f>'Design Converter'!H40/1000</f>
        <v>0.1</v>
      </c>
      <c r="C126" t="s">
        <v>10</v>
      </c>
      <c r="E126" t="s">
        <v>143</v>
      </c>
    </row>
    <row r="127" spans="1:16" s="31" customFormat="1" x14ac:dyDescent="0.25">
      <c r="A127" s="31" t="s">
        <v>599</v>
      </c>
      <c r="B127" s="43">
        <f>IOUT1-(IOUT1/2)</f>
        <v>0.5</v>
      </c>
      <c r="C127" s="31" t="s">
        <v>11</v>
      </c>
      <c r="E127" s="31" t="s">
        <v>600</v>
      </c>
      <c r="O127" s="46" t="s">
        <v>687</v>
      </c>
    </row>
    <row r="128" spans="1:16" x14ac:dyDescent="0.25">
      <c r="A128" t="s">
        <v>435</v>
      </c>
      <c r="B128" s="1">
        <f>B127/(2*PI()*Vout1_rip_sel*B122)</f>
        <v>1.2690000000000002E-4</v>
      </c>
      <c r="C128" t="s">
        <v>144</v>
      </c>
      <c r="E128" t="s">
        <v>145</v>
      </c>
    </row>
    <row r="129" spans="1:16" x14ac:dyDescent="0.25">
      <c r="A129" t="s">
        <v>146</v>
      </c>
      <c r="B129" s="27"/>
      <c r="C129" t="s">
        <v>11</v>
      </c>
      <c r="D129" s="184"/>
      <c r="E129" t="s">
        <v>147</v>
      </c>
    </row>
    <row r="130" spans="1:16" x14ac:dyDescent="0.25">
      <c r="A130" t="s">
        <v>435</v>
      </c>
      <c r="B130" s="3">
        <f>'Design Converter'!H42*(10^-6)</f>
        <v>5.4000000000000001E-4</v>
      </c>
      <c r="C130" t="s">
        <v>144</v>
      </c>
      <c r="E130" t="s">
        <v>148</v>
      </c>
    </row>
    <row r="131" spans="1:16" x14ac:dyDescent="0.25">
      <c r="A131" t="s">
        <v>436</v>
      </c>
      <c r="B131" s="3">
        <f>'Design Converter'!H43/1000</f>
        <v>5.0000000000000001E-3</v>
      </c>
      <c r="C131" s="2" t="s">
        <v>34</v>
      </c>
      <c r="E131" t="s">
        <v>149</v>
      </c>
    </row>
    <row r="132" spans="1:16" x14ac:dyDescent="0.25">
      <c r="A132" t="s">
        <v>274</v>
      </c>
      <c r="D132" s="184"/>
      <c r="E132" s="94" t="s">
        <v>275</v>
      </c>
    </row>
    <row r="133" spans="1:16" s="31" customFormat="1" x14ac:dyDescent="0.25">
      <c r="B133" s="46" t="s">
        <v>440</v>
      </c>
    </row>
    <row r="134" spans="1:16" s="31" customFormat="1" x14ac:dyDescent="0.25">
      <c r="A134" s="31" t="s">
        <v>445</v>
      </c>
      <c r="B134" s="43">
        <f>'Design Converter'!N40*(10^-3)</f>
        <v>0.1</v>
      </c>
      <c r="C134" s="31" t="s">
        <v>10</v>
      </c>
      <c r="E134" s="31" t="s">
        <v>143</v>
      </c>
    </row>
    <row r="135" spans="1:16" s="31" customFormat="1" x14ac:dyDescent="0.25">
      <c r="B135" s="43">
        <f>IOUT2-(IOUT2/2)</f>
        <v>0</v>
      </c>
      <c r="E135" s="31" t="s">
        <v>612</v>
      </c>
    </row>
    <row r="136" spans="1:16" s="31" customFormat="1" x14ac:dyDescent="0.25">
      <c r="A136" s="31" t="s">
        <v>446</v>
      </c>
      <c r="B136" s="1">
        <f>IF(EN_OUT_2=1,B135/(2*PI()*Vout2_rip_sel*B122),0)</f>
        <v>0</v>
      </c>
      <c r="C136" s="31" t="s">
        <v>144</v>
      </c>
      <c r="E136" s="31" t="s">
        <v>145</v>
      </c>
      <c r="O136" s="184"/>
      <c r="P136" s="31" t="s">
        <v>609</v>
      </c>
    </row>
    <row r="137" spans="1:16" s="31" customFormat="1" x14ac:dyDescent="0.25">
      <c r="A137" s="31" t="s">
        <v>146</v>
      </c>
      <c r="B137" s="27"/>
      <c r="C137" s="31" t="s">
        <v>11</v>
      </c>
      <c r="E137" s="31" t="s">
        <v>147</v>
      </c>
    </row>
    <row r="138" spans="1:16" s="31" customFormat="1" x14ac:dyDescent="0.25">
      <c r="A138" s="31" t="s">
        <v>447</v>
      </c>
      <c r="B138" s="3">
        <f>IF(EN_OUT_2=1,'Design Converter'!N42*(10^-6),0)</f>
        <v>0</v>
      </c>
      <c r="C138" s="31" t="s">
        <v>144</v>
      </c>
      <c r="E138" s="31" t="s">
        <v>148</v>
      </c>
    </row>
    <row r="139" spans="1:16" s="31" customFormat="1" x14ac:dyDescent="0.25">
      <c r="A139" s="31" t="s">
        <v>448</v>
      </c>
      <c r="B139" s="3">
        <f>IF(EN_OUT_2=1,'Design Converter'!N43*(10^-3),0)</f>
        <v>0</v>
      </c>
      <c r="C139" s="2" t="s">
        <v>34</v>
      </c>
      <c r="E139" s="31" t="s">
        <v>149</v>
      </c>
    </row>
    <row r="140" spans="1:16" s="31" customFormat="1" x14ac:dyDescent="0.25">
      <c r="A140" s="31" t="s">
        <v>449</v>
      </c>
      <c r="B140" s="3">
        <f>IF(EN_OUT_2=1,1/(((Np^2)/(NS2_^2))*Resr2),0)</f>
        <v>0</v>
      </c>
      <c r="C140" s="2" t="s">
        <v>34</v>
      </c>
      <c r="E140" s="31" t="s">
        <v>450</v>
      </c>
      <c r="O140" s="31" t="s">
        <v>613</v>
      </c>
    </row>
    <row r="141" spans="1:16" s="31" customFormat="1" x14ac:dyDescent="0.25">
      <c r="B141" s="46" t="s">
        <v>441</v>
      </c>
      <c r="E141" s="185"/>
    </row>
    <row r="142" spans="1:16" s="31" customFormat="1" x14ac:dyDescent="0.25">
      <c r="A142" s="31" t="s">
        <v>437</v>
      </c>
      <c r="B142" s="43">
        <f>'Design Converter'!V40*(10^-3)</f>
        <v>0.70000000000000007</v>
      </c>
      <c r="C142" s="31" t="s">
        <v>10</v>
      </c>
      <c r="E142" s="31" t="s">
        <v>143</v>
      </c>
    </row>
    <row r="143" spans="1:16" s="31" customFormat="1" x14ac:dyDescent="0.25">
      <c r="B143" s="43">
        <f>IOUT3-(IOUT3/2)</f>
        <v>0</v>
      </c>
    </row>
    <row r="144" spans="1:16" s="31" customFormat="1" x14ac:dyDescent="0.25">
      <c r="A144" s="31" t="s">
        <v>438</v>
      </c>
      <c r="B144" s="1">
        <f>IF(EN_OUT_3=1,B143/(2*PI()*Vout3_rip_sel*B122),0)</f>
        <v>0</v>
      </c>
      <c r="C144" s="31" t="s">
        <v>144</v>
      </c>
      <c r="E144" s="31" t="s">
        <v>145</v>
      </c>
      <c r="O144" s="184"/>
      <c r="P144" s="31" t="s">
        <v>610</v>
      </c>
    </row>
    <row r="145" spans="1:11" s="31" customFormat="1" x14ac:dyDescent="0.25">
      <c r="A145" s="31" t="s">
        <v>146</v>
      </c>
      <c r="B145" s="27"/>
      <c r="C145" s="31" t="s">
        <v>11</v>
      </c>
      <c r="E145" s="31" t="s">
        <v>147</v>
      </c>
    </row>
    <row r="146" spans="1:11" s="31" customFormat="1" x14ac:dyDescent="0.25">
      <c r="A146" s="31" t="s">
        <v>438</v>
      </c>
      <c r="B146" s="3">
        <f>IF(EN_OUT_3=1,'Design Converter'!V42*(10^-6),0)</f>
        <v>0</v>
      </c>
      <c r="C146" s="31" t="s">
        <v>144</v>
      </c>
      <c r="E146" s="31" t="s">
        <v>148</v>
      </c>
    </row>
    <row r="147" spans="1:11" s="31" customFormat="1" x14ac:dyDescent="0.25">
      <c r="A147" s="31" t="s">
        <v>439</v>
      </c>
      <c r="B147" s="3">
        <f>IF(EN_OUT_3=1,'Design Converter'!V43*(10^-3),0)</f>
        <v>0</v>
      </c>
      <c r="C147" s="2" t="s">
        <v>34</v>
      </c>
      <c r="E147" s="31" t="s">
        <v>149</v>
      </c>
    </row>
    <row r="148" spans="1:11" s="31" customFormat="1" x14ac:dyDescent="0.25">
      <c r="B148" s="3">
        <f>IF(EN_OUT_3=1,1/(((Np^2)/(NS3_^2))*Resr3),0)</f>
        <v>0</v>
      </c>
      <c r="C148" s="2" t="s">
        <v>34</v>
      </c>
      <c r="E148" s="31" t="s">
        <v>450</v>
      </c>
    </row>
    <row r="149" spans="1:11" s="31" customFormat="1" x14ac:dyDescent="0.25"/>
    <row r="150" spans="1:11" s="31" customFormat="1" x14ac:dyDescent="0.25">
      <c r="A150" s="31" t="s">
        <v>443</v>
      </c>
      <c r="B150" s="198">
        <f>Cout1+(((NS2_^2)/(NS1_^2))*Cout2)+(((NS3_^2)/(NS1_^2))*Cout3)</f>
        <v>5.4000000000000001E-4</v>
      </c>
      <c r="C150" s="31" t="s">
        <v>144</v>
      </c>
      <c r="E150" s="31" t="s">
        <v>452</v>
      </c>
      <c r="K150" s="31">
        <f>(((NS2_^2)/(NS1_^2))*Cout2)</f>
        <v>0</v>
      </c>
    </row>
    <row r="151" spans="1:11" s="31" customFormat="1" x14ac:dyDescent="0.25">
      <c r="A151" s="31" t="s">
        <v>444</v>
      </c>
      <c r="B151" s="3">
        <f>1/((1/Resr1)+Resr2_Trans+Resr3_Trans)</f>
        <v>5.0000000000000001E-3</v>
      </c>
      <c r="C151" s="2" t="s">
        <v>34</v>
      </c>
      <c r="E151" s="31" t="s">
        <v>451</v>
      </c>
    </row>
    <row r="152" spans="1:11" s="31" customFormat="1" x14ac:dyDescent="0.25"/>
    <row r="153" spans="1:11" s="26" customFormat="1" x14ac:dyDescent="0.25">
      <c r="E153" s="26" t="s">
        <v>453</v>
      </c>
    </row>
    <row r="154" spans="1:11" s="31" customFormat="1" x14ac:dyDescent="0.25">
      <c r="A154" s="42" t="s">
        <v>279</v>
      </c>
    </row>
    <row r="155" spans="1:11" s="31" customFormat="1" x14ac:dyDescent="0.25">
      <c r="A155" s="26" t="s">
        <v>666</v>
      </c>
      <c r="B155" s="26"/>
      <c r="C155" s="26"/>
      <c r="D155" s="26"/>
      <c r="E155" s="26"/>
      <c r="F155" s="26"/>
      <c r="G155" s="26"/>
      <c r="H155" s="26"/>
      <c r="I155" s="26"/>
      <c r="J155" s="26"/>
      <c r="K155" s="26"/>
    </row>
    <row r="156" spans="1:11" s="31" customFormat="1" x14ac:dyDescent="0.25">
      <c r="A156" s="26"/>
      <c r="B156" s="26"/>
      <c r="C156" s="26"/>
      <c r="D156" s="26"/>
      <c r="E156" s="26"/>
      <c r="F156" s="26"/>
      <c r="G156" s="26"/>
      <c r="H156" s="26"/>
      <c r="I156" s="26"/>
      <c r="J156" s="26"/>
      <c r="K156" s="26"/>
    </row>
    <row r="157" spans="1:11" s="31" customFormat="1" x14ac:dyDescent="0.25">
      <c r="A157" s="26"/>
      <c r="B157" s="26"/>
      <c r="C157" s="26"/>
      <c r="D157" s="26"/>
      <c r="E157" s="26"/>
      <c r="F157" s="26"/>
      <c r="G157" s="26"/>
      <c r="H157" s="26"/>
      <c r="I157" s="26"/>
      <c r="J157" s="26"/>
      <c r="K157" s="26"/>
    </row>
    <row r="158" spans="1:11" s="31" customFormat="1" x14ac:dyDescent="0.25">
      <c r="A158" s="26"/>
      <c r="B158" s="26"/>
      <c r="C158" s="26"/>
      <c r="D158" s="26"/>
      <c r="E158" s="26"/>
      <c r="F158" s="26"/>
      <c r="G158" s="26"/>
      <c r="H158" s="26"/>
      <c r="I158" s="26"/>
      <c r="J158" s="26"/>
      <c r="K158" s="26"/>
    </row>
    <row r="159" spans="1:11" s="31" customFormat="1" x14ac:dyDescent="0.25">
      <c r="A159" s="26"/>
      <c r="B159" s="26"/>
      <c r="C159" s="26"/>
      <c r="D159" s="26"/>
      <c r="E159" s="26"/>
      <c r="F159" s="26"/>
      <c r="G159" s="26"/>
      <c r="H159" s="26"/>
      <c r="I159" s="26"/>
      <c r="J159" s="26"/>
      <c r="K159" s="26"/>
    </row>
    <row r="160" spans="1:11" s="31" customFormat="1" x14ac:dyDescent="0.25">
      <c r="A160" s="42" t="s">
        <v>278</v>
      </c>
    </row>
    <row r="161" spans="1:6" s="31" customFormat="1" x14ac:dyDescent="0.25">
      <c r="A161" s="26" t="s">
        <v>671</v>
      </c>
      <c r="B161" s="26"/>
      <c r="C161" s="26"/>
      <c r="D161" s="26"/>
      <c r="E161" s="26"/>
      <c r="F161" s="26"/>
    </row>
    <row r="162" spans="1:6" s="31" customFormat="1" x14ac:dyDescent="0.25">
      <c r="A162" s="26"/>
      <c r="B162" s="26"/>
      <c r="C162" s="26"/>
      <c r="D162" s="26"/>
      <c r="E162" s="26"/>
      <c r="F162" s="26"/>
    </row>
    <row r="163" spans="1:6" s="31" customFormat="1" x14ac:dyDescent="0.25">
      <c r="A163" s="26"/>
      <c r="B163" s="26"/>
      <c r="C163" s="26"/>
      <c r="D163" s="26"/>
      <c r="E163" s="26"/>
      <c r="F163" s="26"/>
    </row>
    <row r="164" spans="1:6" s="31" customFormat="1" x14ac:dyDescent="0.25">
      <c r="A164" s="26"/>
      <c r="B164" s="26"/>
      <c r="C164" s="26"/>
      <c r="D164" s="26"/>
      <c r="E164" s="26"/>
      <c r="F164" s="26"/>
    </row>
    <row r="165" spans="1:6" s="31" customFormat="1" x14ac:dyDescent="0.25">
      <c r="A165" s="26"/>
      <c r="B165" s="26"/>
      <c r="C165" s="26"/>
      <c r="D165" s="26"/>
      <c r="E165" s="26"/>
      <c r="F165" s="26"/>
    </row>
    <row r="166" spans="1:6" s="31" customFormat="1" x14ac:dyDescent="0.25">
      <c r="A166" s="26"/>
      <c r="B166" s="273"/>
      <c r="C166" s="274"/>
      <c r="D166" s="26"/>
      <c r="E166" s="26"/>
      <c r="F166" s="26"/>
    </row>
    <row r="167" spans="1:6" s="31" customFormat="1" x14ac:dyDescent="0.25">
      <c r="A167" s="26"/>
      <c r="B167" s="26"/>
      <c r="C167" s="274"/>
      <c r="D167" s="26"/>
      <c r="E167" s="26"/>
      <c r="F167" s="26"/>
    </row>
    <row r="168" spans="1:6" s="31" customFormat="1" x14ac:dyDescent="0.25">
      <c r="A168" s="26"/>
      <c r="B168" s="273"/>
      <c r="C168" s="274"/>
      <c r="D168" s="26"/>
      <c r="E168" s="26"/>
      <c r="F168" s="26"/>
    </row>
    <row r="169" spans="1:6" s="31" customFormat="1" x14ac:dyDescent="0.25">
      <c r="A169" s="26"/>
      <c r="B169" s="172"/>
      <c r="C169" s="26"/>
      <c r="D169" s="26"/>
      <c r="E169" s="26"/>
      <c r="F169" s="26"/>
    </row>
    <row r="170" spans="1:6" s="31" customFormat="1" x14ac:dyDescent="0.25">
      <c r="A170" s="26"/>
      <c r="B170" s="172"/>
      <c r="C170" s="26"/>
      <c r="D170" s="26"/>
      <c r="E170" s="26"/>
      <c r="F170" s="26"/>
    </row>
    <row r="171" spans="1:6" s="31" customFormat="1" x14ac:dyDescent="0.25"/>
    <row r="172" spans="1:6" s="31" customFormat="1" x14ac:dyDescent="0.25"/>
    <row r="173" spans="1:6" x14ac:dyDescent="0.25">
      <c r="A173" s="42" t="s">
        <v>510</v>
      </c>
    </row>
    <row r="174" spans="1:6" s="31" customFormat="1" x14ac:dyDescent="0.25">
      <c r="A174" s="47" t="s">
        <v>178</v>
      </c>
      <c r="B174" s="3">
        <f>'Design Converter'!H59</f>
        <v>12</v>
      </c>
      <c r="C174" s="31" t="s">
        <v>10</v>
      </c>
      <c r="E174" s="31" t="s">
        <v>601</v>
      </c>
    </row>
    <row r="175" spans="1:6" s="31" customFormat="1" x14ac:dyDescent="0.25">
      <c r="A175" s="47" t="s">
        <v>470</v>
      </c>
      <c r="B175" s="26">
        <v>2</v>
      </c>
      <c r="E175" s="31" t="s">
        <v>471</v>
      </c>
    </row>
    <row r="176" spans="1:6" s="31" customFormat="1" x14ac:dyDescent="0.25">
      <c r="A176" s="47"/>
      <c r="B176" s="26"/>
    </row>
    <row r="177" spans="1:5" s="31" customFormat="1" x14ac:dyDescent="0.25">
      <c r="A177" s="47" t="s">
        <v>509</v>
      </c>
      <c r="B177" s="26"/>
    </row>
    <row r="178" spans="1:5" s="31" customFormat="1" x14ac:dyDescent="0.25">
      <c r="A178" s="31" t="s">
        <v>349</v>
      </c>
      <c r="B178" s="32">
        <f>Gcomp*((VOUT1^2)/(POUT_Total))*((1-Dc_VIN_min)/((1+Dc_VIN_min)*((Acs*R_cs)/(Np/NS1_))))</f>
        <v>92.307692307692307</v>
      </c>
      <c r="E178" s="31" t="s">
        <v>512</v>
      </c>
    </row>
    <row r="179" spans="1:5" s="31" customFormat="1" x14ac:dyDescent="0.25"/>
    <row r="180" spans="1:5" s="31" customFormat="1" x14ac:dyDescent="0.25">
      <c r="A180" s="31" t="s">
        <v>350</v>
      </c>
      <c r="B180" s="21">
        <f>(1+Dc_VIN_min)/(Cout_total*((VOUT1^2)/POUT_Total))</f>
        <v>222.90809327846367</v>
      </c>
      <c r="C180" s="31" t="s">
        <v>342</v>
      </c>
      <c r="E180" s="31" t="s">
        <v>341</v>
      </c>
    </row>
    <row r="181" spans="1:5" s="31" customFormat="1" x14ac:dyDescent="0.25">
      <c r="A181" s="31" t="s">
        <v>351</v>
      </c>
      <c r="B181" s="29">
        <f>B180/(2*PI())</f>
        <v>35.476924900456787</v>
      </c>
      <c r="C181" s="31" t="s">
        <v>56</v>
      </c>
      <c r="E181" s="31" t="s">
        <v>232</v>
      </c>
    </row>
    <row r="182" spans="1:5" s="31" customFormat="1" x14ac:dyDescent="0.25">
      <c r="B182" s="26"/>
    </row>
    <row r="183" spans="1:5" s="31" customFormat="1" x14ac:dyDescent="0.25">
      <c r="A183" s="31" t="s">
        <v>352</v>
      </c>
      <c r="B183" s="21">
        <f>1/(Cout_total*Resr_total)</f>
        <v>370370.37037037039</v>
      </c>
      <c r="C183" s="31" t="s">
        <v>343</v>
      </c>
      <c r="E183" s="31" t="s">
        <v>344</v>
      </c>
    </row>
    <row r="184" spans="1:5" s="31" customFormat="1" x14ac:dyDescent="0.25">
      <c r="A184" s="31" t="s">
        <v>353</v>
      </c>
      <c r="B184" s="1">
        <f>B183/(2*PI())</f>
        <v>58946.275219220501</v>
      </c>
      <c r="C184" s="31" t="s">
        <v>56</v>
      </c>
      <c r="E184" s="31" t="s">
        <v>234</v>
      </c>
    </row>
    <row r="185" spans="1:5" s="31" customFormat="1" x14ac:dyDescent="0.25">
      <c r="B185" s="26"/>
    </row>
    <row r="186" spans="1:5" s="31" customFormat="1" x14ac:dyDescent="0.25">
      <c r="A186" s="31" t="s">
        <v>354</v>
      </c>
      <c r="B186" s="21">
        <f>(((VOUT1^2)/POUT_Total)*((1-Dc_VIN_min)^2))/((Lm/((Np/NS1_)^2))*Dc_VIN_min)</f>
        <v>197005.51615445234</v>
      </c>
      <c r="E186" s="31" t="s">
        <v>340</v>
      </c>
    </row>
    <row r="187" spans="1:5" s="31" customFormat="1" x14ac:dyDescent="0.25">
      <c r="A187" s="31" t="s">
        <v>355</v>
      </c>
      <c r="B187" s="29">
        <f>B186/(2*PI())</f>
        <v>31354.401712351329</v>
      </c>
      <c r="C187" s="31" t="s">
        <v>56</v>
      </c>
      <c r="E187" s="31" t="s">
        <v>233</v>
      </c>
    </row>
    <row r="188" spans="1:5" s="31" customFormat="1" x14ac:dyDescent="0.25">
      <c r="B188" s="26">
        <f>Fsw/10</f>
        <v>40000</v>
      </c>
      <c r="C188" s="31" t="s">
        <v>56</v>
      </c>
      <c r="E188" s="31" t="s">
        <v>241</v>
      </c>
    </row>
    <row r="189" spans="1:5" s="31" customFormat="1" x14ac:dyDescent="0.25">
      <c r="B189" s="31">
        <f>IF((B187/5)&lt;(B188),0,1)</f>
        <v>0</v>
      </c>
      <c r="E189" s="31" t="s">
        <v>243</v>
      </c>
    </row>
    <row r="190" spans="1:5" s="31" customFormat="1" x14ac:dyDescent="0.25"/>
    <row r="191" spans="1:5" s="31" customFormat="1" x14ac:dyDescent="0.25">
      <c r="A191" s="31" t="s">
        <v>356</v>
      </c>
      <c r="B191" s="1">
        <f>(Isl*(Rsl_int+R_sl)*Fsw)</f>
        <v>36800</v>
      </c>
      <c r="C191" s="31" t="s">
        <v>138</v>
      </c>
      <c r="E191" s="31" t="s">
        <v>194</v>
      </c>
    </row>
    <row r="192" spans="1:5" s="31" customFormat="1" x14ac:dyDescent="0.25">
      <c r="A192" s="31" t="s">
        <v>357</v>
      </c>
      <c r="B192" s="1">
        <f>(R_cs*VIN_min*Acs)/Lm</f>
        <v>15957.446808510638</v>
      </c>
      <c r="C192" s="31" t="s">
        <v>138</v>
      </c>
      <c r="E192" s="31" t="s">
        <v>195</v>
      </c>
    </row>
    <row r="193" spans="1:7" s="31" customFormat="1" x14ac:dyDescent="0.25">
      <c r="B193" s="1"/>
    </row>
    <row r="194" spans="1:7" s="31" customFormat="1" x14ac:dyDescent="0.25">
      <c r="A194" s="31" t="s">
        <v>358</v>
      </c>
      <c r="B194" s="1">
        <f>2*PI()*Fsw</f>
        <v>2513274.1228718343</v>
      </c>
      <c r="C194" s="31" t="s">
        <v>197</v>
      </c>
    </row>
    <row r="195" spans="1:7" s="31" customFormat="1" x14ac:dyDescent="0.25">
      <c r="A195" s="31" t="s">
        <v>359</v>
      </c>
      <c r="B195" s="1">
        <f>1/(PI()*(((VIN_min/VOUT1)*(1+(B191/B192)))-0.5))</f>
        <v>0.36272334460041983</v>
      </c>
    </row>
    <row r="196" spans="1:7" s="31" customFormat="1" x14ac:dyDescent="0.25">
      <c r="A196" s="47"/>
      <c r="B196" s="26"/>
      <c r="G196" s="31">
        <f>Dc_VIN_min</f>
        <v>0.44444444444444442</v>
      </c>
    </row>
    <row r="197" spans="1:7" s="31" customFormat="1" x14ac:dyDescent="0.25">
      <c r="A197" s="47"/>
      <c r="B197" s="26"/>
    </row>
    <row r="198" spans="1:7" s="31" customFormat="1" x14ac:dyDescent="0.25">
      <c r="A198" s="47"/>
      <c r="B198" s="26"/>
    </row>
    <row r="199" spans="1:7" s="31" customFormat="1" x14ac:dyDescent="0.25">
      <c r="A199" s="47"/>
      <c r="B199" s="26"/>
    </row>
    <row r="200" spans="1:7" s="31" customFormat="1" x14ac:dyDescent="0.25">
      <c r="A200" s="47"/>
      <c r="B200" s="26"/>
    </row>
    <row r="201" spans="1:7" s="31" customFormat="1" x14ac:dyDescent="0.25">
      <c r="A201" s="47"/>
      <c r="B201" s="26"/>
    </row>
    <row r="202" spans="1:7" s="31" customFormat="1" x14ac:dyDescent="0.25">
      <c r="A202" s="191" t="s">
        <v>472</v>
      </c>
      <c r="B202" s="26"/>
    </row>
    <row r="203" spans="1:7" s="31" customFormat="1" x14ac:dyDescent="0.25">
      <c r="A203" s="193" t="s">
        <v>483</v>
      </c>
      <c r="B203" s="26"/>
    </row>
    <row r="204" spans="1:7" s="31" customFormat="1" x14ac:dyDescent="0.25">
      <c r="A204" s="47" t="s">
        <v>473</v>
      </c>
      <c r="B204" s="3">
        <f>'Design Converter'!H62</f>
        <v>1.24</v>
      </c>
      <c r="C204" s="31" t="s">
        <v>10</v>
      </c>
      <c r="E204" s="31" t="s">
        <v>474</v>
      </c>
    </row>
    <row r="205" spans="1:7" s="31" customFormat="1" x14ac:dyDescent="0.25">
      <c r="A205" s="47" t="s">
        <v>475</v>
      </c>
      <c r="B205" s="3">
        <f>'Design Converter'!H63*1000</f>
        <v>3830</v>
      </c>
      <c r="C205" s="2" t="s">
        <v>34</v>
      </c>
      <c r="E205" s="31" t="s">
        <v>479</v>
      </c>
    </row>
    <row r="206" spans="1:7" s="31" customFormat="1" x14ac:dyDescent="0.25">
      <c r="A206" s="47" t="s">
        <v>476</v>
      </c>
      <c r="B206" s="1">
        <f>(RFBT_iso*Vref_iso)/(VOUT1-Vref_iso)</f>
        <v>441.37546468401484</v>
      </c>
      <c r="C206" s="2" t="s">
        <v>34</v>
      </c>
      <c r="E206" s="31" t="s">
        <v>478</v>
      </c>
    </row>
    <row r="207" spans="1:7" s="31" customFormat="1" x14ac:dyDescent="0.25">
      <c r="A207" s="47" t="s">
        <v>477</v>
      </c>
      <c r="B207" s="3">
        <f>'Design Converter'!H65*1000</f>
        <v>440</v>
      </c>
      <c r="C207" s="2" t="s">
        <v>34</v>
      </c>
      <c r="E207" s="31" t="s">
        <v>480</v>
      </c>
    </row>
    <row r="208" spans="1:7" s="31" customFormat="1" x14ac:dyDescent="0.25">
      <c r="A208" s="47"/>
      <c r="B208" s="26"/>
    </row>
    <row r="209" spans="1:13" s="31" customFormat="1" x14ac:dyDescent="0.25">
      <c r="A209" s="193" t="s">
        <v>484</v>
      </c>
      <c r="B209" s="26"/>
    </row>
    <row r="210" spans="1:13" s="31" customFormat="1" x14ac:dyDescent="0.25">
      <c r="A210" s="47" t="s">
        <v>486</v>
      </c>
      <c r="B210" s="3">
        <f>'Design Converter'!H68</f>
        <v>1</v>
      </c>
      <c r="C210" s="31" t="s">
        <v>481</v>
      </c>
      <c r="E210" s="31" t="s">
        <v>488</v>
      </c>
    </row>
    <row r="211" spans="1:13" s="31" customFormat="1" x14ac:dyDescent="0.25">
      <c r="A211" s="47" t="s">
        <v>487</v>
      </c>
      <c r="B211" s="3">
        <f>'Design Converter'!H69</f>
        <v>2</v>
      </c>
      <c r="C211" s="31" t="s">
        <v>481</v>
      </c>
      <c r="E211" s="31" t="s">
        <v>489</v>
      </c>
    </row>
    <row r="212" spans="1:13" s="31" customFormat="1" x14ac:dyDescent="0.25">
      <c r="A212" s="47" t="s">
        <v>490</v>
      </c>
      <c r="B212" s="3">
        <f>'Design Converter'!H70</f>
        <v>1.4</v>
      </c>
      <c r="C212" s="31" t="s">
        <v>10</v>
      </c>
      <c r="E212" s="31" t="s">
        <v>491</v>
      </c>
    </row>
    <row r="213" spans="1:13" s="31" customFormat="1" x14ac:dyDescent="0.25">
      <c r="A213" s="47" t="s">
        <v>492</v>
      </c>
      <c r="B213" s="3">
        <f>'Design Converter'!H71/(10^9)</f>
        <v>3.2999999999999998E-9</v>
      </c>
      <c r="C213" s="31" t="s">
        <v>144</v>
      </c>
      <c r="E213" s="31" t="s">
        <v>499</v>
      </c>
    </row>
    <row r="214" spans="1:13" s="31" customFormat="1" x14ac:dyDescent="0.25">
      <c r="A214" s="47"/>
      <c r="B214" s="3">
        <f>'Design Converter'!H72/1000</f>
        <v>0.2</v>
      </c>
    </row>
    <row r="215" spans="1:13" s="31" customFormat="1" x14ac:dyDescent="0.25">
      <c r="A215" s="47" t="s">
        <v>500</v>
      </c>
      <c r="B215" s="3">
        <f>'Design Converter'!H75</f>
        <v>6.8</v>
      </c>
      <c r="C215" s="31" t="s">
        <v>10</v>
      </c>
      <c r="E215" s="31" t="s">
        <v>501</v>
      </c>
      <c r="M215" s="31" t="s">
        <v>616</v>
      </c>
    </row>
    <row r="216" spans="1:13" s="31" customFormat="1" x14ac:dyDescent="0.25">
      <c r="A216" s="47" t="s">
        <v>497</v>
      </c>
      <c r="B216" s="1">
        <f>(Vpullup-Vcomp_max)/Icomp_sink_max</f>
        <v>5375</v>
      </c>
      <c r="C216" s="2" t="s">
        <v>34</v>
      </c>
      <c r="E216" s="31" t="s">
        <v>504</v>
      </c>
    </row>
    <row r="217" spans="1:13" s="31" customFormat="1" x14ac:dyDescent="0.25">
      <c r="A217" s="47" t="s">
        <v>503</v>
      </c>
      <c r="B217" s="3">
        <f>'Design Converter'!H77*1000</f>
        <v>4990</v>
      </c>
      <c r="C217" s="2" t="s">
        <v>34</v>
      </c>
      <c r="E217" s="31" t="s">
        <v>505</v>
      </c>
    </row>
    <row r="218" spans="1:13" s="31" customFormat="1" x14ac:dyDescent="0.25">
      <c r="A218" s="47" t="s">
        <v>514</v>
      </c>
      <c r="B218" s="29">
        <f>1/(2*PI()*Copto*Rpullup)</f>
        <v>9665.0842953722804</v>
      </c>
      <c r="C218" s="2" t="s">
        <v>56</v>
      </c>
      <c r="E218" s="31" t="s">
        <v>516</v>
      </c>
      <c r="M218" s="31" t="s">
        <v>617</v>
      </c>
    </row>
    <row r="219" spans="1:13" s="31" customFormat="1" x14ac:dyDescent="0.25">
      <c r="A219" s="47" t="s">
        <v>520</v>
      </c>
      <c r="B219" s="29">
        <f>((VOUT1-Vref_iso-Vd_opto)/(Vpullup-VCE_sat))*(kopto_min*Rpullup)</f>
        <v>7076.727272727273</v>
      </c>
      <c r="C219" s="2" t="s">
        <v>34</v>
      </c>
      <c r="E219" s="31" t="s">
        <v>521</v>
      </c>
    </row>
    <row r="220" spans="1:13" s="31" customFormat="1" x14ac:dyDescent="0.25">
      <c r="A220" s="47" t="s">
        <v>511</v>
      </c>
      <c r="B220" s="3">
        <f>'Design Converter'!H79*1000</f>
        <v>1000</v>
      </c>
      <c r="C220" s="2" t="s">
        <v>34</v>
      </c>
      <c r="E220" s="31" t="s">
        <v>524</v>
      </c>
    </row>
    <row r="221" spans="1:13" s="31" customFormat="1" x14ac:dyDescent="0.25">
      <c r="A221" s="47"/>
      <c r="B221" s="26"/>
    </row>
    <row r="222" spans="1:13" s="31" customFormat="1" x14ac:dyDescent="0.25">
      <c r="A222" s="47" t="s">
        <v>507</v>
      </c>
      <c r="B222" s="26"/>
      <c r="E222" s="31">
        <f>NS1_</f>
        <v>3</v>
      </c>
      <c r="F222" s="31">
        <f>Np</f>
        <v>1</v>
      </c>
      <c r="G222" s="31">
        <f>Gcomp</f>
        <v>0.9</v>
      </c>
      <c r="K222" s="31">
        <f>fcross_iso</f>
        <v>2000</v>
      </c>
    </row>
    <row r="223" spans="1:13" s="31" customFormat="1" x14ac:dyDescent="0.25">
      <c r="A223" s="47" t="s">
        <v>513</v>
      </c>
      <c r="B223" s="26">
        <f>fz_rhp/5</f>
        <v>6270.8803424702655</v>
      </c>
      <c r="C223" s="31" t="s">
        <v>56</v>
      </c>
    </row>
    <row r="224" spans="1:13" s="31" customFormat="1" x14ac:dyDescent="0.25">
      <c r="A224" s="47" t="s">
        <v>514</v>
      </c>
      <c r="B224" s="26">
        <f>fopto</f>
        <v>9665.0842953722804</v>
      </c>
      <c r="C224" s="31" t="s">
        <v>56</v>
      </c>
      <c r="E224" s="31" t="s">
        <v>515</v>
      </c>
    </row>
    <row r="225" spans="1:11" s="31" customFormat="1" x14ac:dyDescent="0.25">
      <c r="A225" s="47" t="s">
        <v>518</v>
      </c>
      <c r="B225" s="1">
        <f>IF(B223&lt;B224,B223,B224)</f>
        <v>6270.8803424702655</v>
      </c>
      <c r="C225" s="31" t="s">
        <v>56</v>
      </c>
      <c r="E225" s="31" t="s">
        <v>508</v>
      </c>
    </row>
    <row r="226" spans="1:11" s="31" customFormat="1" x14ac:dyDescent="0.25">
      <c r="A226" s="47" t="s">
        <v>517</v>
      </c>
      <c r="B226" s="3">
        <f>'Design Converter'!H83*1000</f>
        <v>2000</v>
      </c>
      <c r="C226" s="31" t="s">
        <v>56</v>
      </c>
      <c r="E226" s="31" t="s">
        <v>519</v>
      </c>
    </row>
    <row r="227" spans="1:11" s="31" customFormat="1" x14ac:dyDescent="0.25">
      <c r="A227" s="47"/>
      <c r="B227" s="26"/>
    </row>
    <row r="228" spans="1:11" s="31" customFormat="1" x14ac:dyDescent="0.25">
      <c r="A228" s="47" t="s">
        <v>525</v>
      </c>
      <c r="B228" s="29">
        <f>(NS1_/Np)*(2*PI()*Acs*Cout_total*RLED*R_cs*fcross_iso)/(Gcomp*(1-Dc_VIN_min)*kopto_max)</f>
        <v>305.36280592892786</v>
      </c>
      <c r="C228" s="2" t="s">
        <v>34</v>
      </c>
      <c r="E228" s="31" t="s">
        <v>529</v>
      </c>
    </row>
    <row r="229" spans="1:11" s="31" customFormat="1" x14ac:dyDescent="0.25">
      <c r="A229" s="47" t="s">
        <v>526</v>
      </c>
      <c r="B229" s="3">
        <f>'Design Converter'!H86*1000</f>
        <v>10000</v>
      </c>
      <c r="C229" s="2" t="s">
        <v>34</v>
      </c>
      <c r="E229" s="31" t="s">
        <v>527</v>
      </c>
      <c r="K229" s="31">
        <f>Gcomp</f>
        <v>0.9</v>
      </c>
    </row>
    <row r="230" spans="1:11" s="31" customFormat="1" x14ac:dyDescent="0.25">
      <c r="A230" s="47" t="s">
        <v>528</v>
      </c>
      <c r="B230" s="1">
        <f>SQRT(((VOUT1^2)*Cout_total)/(2*PI()*(Rcomp_iso^2)*POUT_Total*fcross_iso*(1+Dc_VIN_max)))</f>
        <v>6.605523429906189E-8</v>
      </c>
      <c r="C230" s="2" t="s">
        <v>144</v>
      </c>
      <c r="E230" s="31">
        <f>(2*PI()*(Rcomp_iso^2)*POUT_Total*fcross_iso*(1+Dc_VIN_max))</f>
        <v>17821398325818.461</v>
      </c>
      <c r="H230" s="31">
        <f>Acs</f>
        <v>1</v>
      </c>
    </row>
    <row r="231" spans="1:11" s="31" customFormat="1" x14ac:dyDescent="0.25">
      <c r="A231" s="47" t="s">
        <v>530</v>
      </c>
      <c r="B231" s="3">
        <f>'Design Converter'!$H$87*(10^-9)</f>
        <v>6.0000000000000008E-8</v>
      </c>
      <c r="C231" s="2" t="s">
        <v>144</v>
      </c>
      <c r="E231" s="31">
        <f>(1+Dc_VIN_max)</f>
        <v>1.1818181818181819</v>
      </c>
      <c r="H231" s="31">
        <f>(NS1_/Np)</f>
        <v>3</v>
      </c>
      <c r="I231" s="31">
        <f>R_cs</f>
        <v>1.4999999999999999E-2</v>
      </c>
    </row>
    <row r="232" spans="1:11" s="31" customFormat="1" x14ac:dyDescent="0.25">
      <c r="A232" s="47"/>
      <c r="B232" s="26"/>
      <c r="E232" s="31">
        <f>fcross_iso</f>
        <v>2000</v>
      </c>
      <c r="F232" s="31">
        <f>POUT_Total</f>
        <v>12</v>
      </c>
    </row>
    <row r="233" spans="1:11" s="31" customFormat="1" x14ac:dyDescent="0.25">
      <c r="A233" s="47"/>
      <c r="B233" s="26"/>
    </row>
    <row r="234" spans="1:11" s="31" customFormat="1" x14ac:dyDescent="0.25">
      <c r="A234" s="47"/>
      <c r="B234" s="26"/>
    </row>
    <row r="235" spans="1:11" s="31" customFormat="1" x14ac:dyDescent="0.25">
      <c r="A235" s="47"/>
      <c r="B235" s="26"/>
    </row>
    <row r="236" spans="1:11" s="31" customFormat="1" x14ac:dyDescent="0.25">
      <c r="A236" s="191" t="s">
        <v>485</v>
      </c>
      <c r="B236" s="26"/>
    </row>
    <row r="237" spans="1:11" x14ac:dyDescent="0.25">
      <c r="A237" s="192" t="s">
        <v>235</v>
      </c>
    </row>
    <row r="238" spans="1:11" s="31" customFormat="1" x14ac:dyDescent="0.25">
      <c r="A238" s="31" t="s">
        <v>170</v>
      </c>
      <c r="B238" s="3">
        <f>'Design Converter'!H63*(10^3)</f>
        <v>3830</v>
      </c>
      <c r="C238" s="2" t="s">
        <v>34</v>
      </c>
      <c r="E238" s="31" t="s">
        <v>221</v>
      </c>
    </row>
    <row r="239" spans="1:11" s="31" customFormat="1" x14ac:dyDescent="0.25">
      <c r="A239" s="31" t="s">
        <v>225</v>
      </c>
      <c r="B239" s="29">
        <f>(RFBT*Vref)/(VOUT1-Vref)</f>
        <v>449.32960893854749</v>
      </c>
      <c r="C239" s="2" t="s">
        <v>34</v>
      </c>
      <c r="E239" s="31" t="s">
        <v>228</v>
      </c>
    </row>
    <row r="240" spans="1:11" x14ac:dyDescent="0.25">
      <c r="A240" t="s">
        <v>171</v>
      </c>
      <c r="B240" s="3">
        <f>'Design Converter'!H65*(10^3)</f>
        <v>440</v>
      </c>
      <c r="C240" s="2" t="s">
        <v>34</v>
      </c>
      <c r="E240" t="s">
        <v>229</v>
      </c>
    </row>
    <row r="241" spans="1:5" x14ac:dyDescent="0.25">
      <c r="A241" t="s">
        <v>230</v>
      </c>
      <c r="B241" s="1">
        <f>VOUT1/(RFBB+RFBT)</f>
        <v>2.8103044496487119E-3</v>
      </c>
      <c r="C241" s="2" t="s">
        <v>11</v>
      </c>
      <c r="E241" t="s">
        <v>231</v>
      </c>
    </row>
    <row r="242" spans="1:5" s="31" customFormat="1" x14ac:dyDescent="0.25">
      <c r="B242" s="26"/>
      <c r="C242" s="2"/>
    </row>
    <row r="243" spans="1:5" s="31" customFormat="1" x14ac:dyDescent="0.25">
      <c r="A243" s="46" t="s">
        <v>236</v>
      </c>
      <c r="E243" s="31" t="s">
        <v>345</v>
      </c>
    </row>
    <row r="244" spans="1:5" s="31" customFormat="1" x14ac:dyDescent="0.25"/>
    <row r="249" spans="1:5" x14ac:dyDescent="0.25">
      <c r="A249" s="42" t="s">
        <v>510</v>
      </c>
    </row>
    <row r="251" spans="1:5" s="31" customFormat="1" x14ac:dyDescent="0.25">
      <c r="B251" s="26"/>
    </row>
    <row r="252" spans="1:5" s="31" customFormat="1" x14ac:dyDescent="0.25">
      <c r="A252" s="31" t="s">
        <v>237</v>
      </c>
      <c r="B252" s="28">
        <f>IF(B189=0,fz_rhp/5,Fsw/10)</f>
        <v>6270.8803424702655</v>
      </c>
      <c r="C252" s="31" t="s">
        <v>56</v>
      </c>
      <c r="E252" s="31" t="s">
        <v>242</v>
      </c>
    </row>
    <row r="253" spans="1:5" s="31" customFormat="1" x14ac:dyDescent="0.25">
      <c r="A253" s="31" t="s">
        <v>239</v>
      </c>
      <c r="B253" s="3">
        <f>'Design Converter'!H83*1000</f>
        <v>2000</v>
      </c>
      <c r="C253" s="31" t="s">
        <v>56</v>
      </c>
      <c r="E253" s="31" t="s">
        <v>240</v>
      </c>
    </row>
    <row r="254" spans="1:5" s="31" customFormat="1" x14ac:dyDescent="0.25"/>
    <row r="255" spans="1:5" s="31" customFormat="1" x14ac:dyDescent="0.25">
      <c r="A255" s="31" t="s">
        <v>248</v>
      </c>
      <c r="B255" s="32">
        <f>Gplant_fc_dB</f>
        <v>4.3019106145685457</v>
      </c>
      <c r="C255" s="31" t="s">
        <v>220</v>
      </c>
      <c r="E255" s="31" t="s">
        <v>249</v>
      </c>
    </row>
    <row r="256" spans="1:5" s="31" customFormat="1" x14ac:dyDescent="0.25">
      <c r="A256" s="31" t="s">
        <v>244</v>
      </c>
      <c r="B256" s="32">
        <f>10^(B255/20)</f>
        <v>1.6409506895392212</v>
      </c>
      <c r="C256" s="31" t="s">
        <v>138</v>
      </c>
      <c r="E256" s="31" t="s">
        <v>245</v>
      </c>
    </row>
    <row r="257" spans="1:5" s="31" customFormat="1" x14ac:dyDescent="0.25">
      <c r="A257" s="31" t="s">
        <v>250</v>
      </c>
      <c r="B257" s="32">
        <f>1/B256</f>
        <v>0.60940283359812597</v>
      </c>
      <c r="C257" s="31" t="s">
        <v>138</v>
      </c>
      <c r="E257" s="31" t="s">
        <v>251</v>
      </c>
    </row>
    <row r="258" spans="1:5" s="31" customFormat="1" x14ac:dyDescent="0.25"/>
    <row r="259" spans="1:5" s="31" customFormat="1" x14ac:dyDescent="0.25">
      <c r="A259" s="31" t="s">
        <v>257</v>
      </c>
      <c r="B259" s="31">
        <f>fcross/10</f>
        <v>200</v>
      </c>
      <c r="C259" s="31" t="s">
        <v>56</v>
      </c>
      <c r="E259" s="31" t="s">
        <v>255</v>
      </c>
    </row>
    <row r="260" spans="1:5" s="31" customFormat="1" x14ac:dyDescent="0.25">
      <c r="A260" s="31" t="s">
        <v>258</v>
      </c>
      <c r="B260" s="70">
        <f>SQRT(B181*fcross)</f>
        <v>266.37163850701819</v>
      </c>
      <c r="C260" s="31" t="s">
        <v>56</v>
      </c>
      <c r="E260" s="31" t="s">
        <v>256</v>
      </c>
    </row>
    <row r="261" spans="1:5" s="31" customFormat="1" x14ac:dyDescent="0.25">
      <c r="A261" s="31" t="s">
        <v>254</v>
      </c>
      <c r="B261" s="70">
        <f>B260</f>
        <v>266.37163850701819</v>
      </c>
      <c r="C261" s="31" t="s">
        <v>56</v>
      </c>
    </row>
    <row r="262" spans="1:5" s="31" customFormat="1" x14ac:dyDescent="0.25"/>
    <row r="263" spans="1:5" s="31" customFormat="1" x14ac:dyDescent="0.25">
      <c r="A263" s="31" t="s">
        <v>261</v>
      </c>
      <c r="B263" s="44">
        <f>fz_rhp</f>
        <v>31354.401712351329</v>
      </c>
      <c r="C263" s="31" t="s">
        <v>56</v>
      </c>
      <c r="E263" s="31" t="s">
        <v>368</v>
      </c>
    </row>
    <row r="264" spans="1:5" s="31" customFormat="1" x14ac:dyDescent="0.25">
      <c r="E264" s="31" t="s">
        <v>369</v>
      </c>
    </row>
    <row r="265" spans="1:5" s="31" customFormat="1" x14ac:dyDescent="0.25"/>
    <row r="266" spans="1:5" s="31" customFormat="1" x14ac:dyDescent="0.25"/>
    <row r="267" spans="1:5" s="31" customFormat="1" x14ac:dyDescent="0.25">
      <c r="A267" s="31" t="s">
        <v>252</v>
      </c>
      <c r="B267" s="28">
        <f>(2*PI()*Acs*Cout_total*NS1_*R_cs*VOUT1*fcross)/(Gcomp*Np*gm_ea*(1-Dc_VIN_min))</f>
        <v>16286.016316209487</v>
      </c>
      <c r="C267" s="2" t="s">
        <v>34</v>
      </c>
      <c r="E267" s="31" t="s">
        <v>253</v>
      </c>
    </row>
    <row r="268" spans="1:5" x14ac:dyDescent="0.25">
      <c r="A268" t="s">
        <v>160</v>
      </c>
      <c r="B268" s="3">
        <f>'Design Converter'!H86*1000</f>
        <v>10000</v>
      </c>
      <c r="C268" s="2" t="s">
        <v>34</v>
      </c>
      <c r="E268" t="s">
        <v>167</v>
      </c>
    </row>
    <row r="269" spans="1:5" s="31" customFormat="1" x14ac:dyDescent="0.25">
      <c r="A269" s="31" t="s">
        <v>259</v>
      </c>
      <c r="B269" s="22">
        <f>SQRT((Cout_total*(VOUT1^2))/(2*PI()*(RCOMP^2)*fcross*POUT_Total*(1+Dc_VIN_min)))</f>
        <v>5.9749207529728063E-8</v>
      </c>
      <c r="C269" s="2" t="s">
        <v>144</v>
      </c>
    </row>
    <row r="270" spans="1:5" x14ac:dyDescent="0.25">
      <c r="A270" t="s">
        <v>165</v>
      </c>
      <c r="B270" s="3">
        <f>'Design Converter'!H87*(10^-9)</f>
        <v>6.0000000000000008E-8</v>
      </c>
      <c r="C270" t="s">
        <v>144</v>
      </c>
      <c r="E270" t="s">
        <v>168</v>
      </c>
    </row>
    <row r="271" spans="1:5" s="31" customFormat="1" x14ac:dyDescent="0.25">
      <c r="A271" s="31" t="s">
        <v>260</v>
      </c>
      <c r="B271" s="22">
        <f>(Dc_VIN_min*Lm*(NS1_^2)*POUT_Total)/((Np^2)*RCOMP*(VOUT1^2)*(1-Dc_VIN_min)^2)</f>
        <v>5.0759999999999988E-10</v>
      </c>
      <c r="C271" s="31" t="s">
        <v>144</v>
      </c>
    </row>
    <row r="272" spans="1:5" x14ac:dyDescent="0.25">
      <c r="A272" t="s">
        <v>166</v>
      </c>
      <c r="B272" s="3">
        <f>'Design Converter'!H88*(10^-12)</f>
        <v>1.0000000000000001E-9</v>
      </c>
      <c r="C272" t="s">
        <v>144</v>
      </c>
      <c r="E272" t="s">
        <v>169</v>
      </c>
    </row>
    <row r="275" spans="1:8" x14ac:dyDescent="0.25">
      <c r="A275" s="42" t="s">
        <v>289</v>
      </c>
    </row>
    <row r="276" spans="1:8" s="31" customFormat="1" x14ac:dyDescent="0.25"/>
    <row r="277" spans="1:8" x14ac:dyDescent="0.25">
      <c r="A277" s="42" t="s">
        <v>304</v>
      </c>
    </row>
    <row r="278" spans="1:8" ht="15.75" x14ac:dyDescent="0.3">
      <c r="A278" t="s">
        <v>312</v>
      </c>
      <c r="B278" s="3">
        <f>'Design Converter'!H93*(10^-3)</f>
        <v>8.6999999999999994E-3</v>
      </c>
      <c r="C278" s="2" t="s">
        <v>34</v>
      </c>
      <c r="E278" s="95" t="s">
        <v>292</v>
      </c>
    </row>
    <row r="279" spans="1:8" ht="15.75" x14ac:dyDescent="0.3">
      <c r="A279" t="s">
        <v>305</v>
      </c>
      <c r="B279" s="3">
        <f>'Design Converter'!H94*(10^-9)</f>
        <v>3.5000000000000002E-8</v>
      </c>
      <c r="C279" t="s">
        <v>144</v>
      </c>
      <c r="E279" s="95" t="s">
        <v>293</v>
      </c>
    </row>
    <row r="280" spans="1:8" ht="15.75" x14ac:dyDescent="0.3">
      <c r="A280" t="s">
        <v>307</v>
      </c>
      <c r="B280" s="3">
        <f>'Design Converter'!H95*(10^-9)</f>
        <v>4.9000000000000009E-9</v>
      </c>
      <c r="C280" t="s">
        <v>144</v>
      </c>
      <c r="E280" s="95" t="s">
        <v>294</v>
      </c>
    </row>
    <row r="281" spans="1:8" ht="15.75" x14ac:dyDescent="0.3">
      <c r="A281" t="s">
        <v>306</v>
      </c>
      <c r="B281" s="3">
        <f>'Design Converter'!H96*(10^-9)</f>
        <v>7.9000000000000013E-9</v>
      </c>
      <c r="C281" t="s">
        <v>144</v>
      </c>
      <c r="E281" s="95" t="s">
        <v>295</v>
      </c>
    </row>
    <row r="282" spans="1:8" ht="15.75" x14ac:dyDescent="0.3">
      <c r="A282" t="s">
        <v>308</v>
      </c>
      <c r="B282" s="3">
        <f>'Design Converter'!H97</f>
        <v>1.5</v>
      </c>
      <c r="C282" s="2" t="s">
        <v>34</v>
      </c>
      <c r="E282" s="95" t="s">
        <v>296</v>
      </c>
    </row>
    <row r="283" spans="1:8" s="31" customFormat="1" x14ac:dyDescent="0.25">
      <c r="A283" s="31" t="s">
        <v>313</v>
      </c>
      <c r="B283" s="21">
        <v>3</v>
      </c>
      <c r="C283" s="2"/>
      <c r="E283" s="95" t="s">
        <v>314</v>
      </c>
      <c r="H283" s="31" t="s">
        <v>323</v>
      </c>
    </row>
    <row r="284" spans="1:8" ht="15.75" x14ac:dyDescent="0.3">
      <c r="A284" t="s">
        <v>309</v>
      </c>
      <c r="B284" s="21">
        <v>60</v>
      </c>
      <c r="C284" s="2" t="s">
        <v>301</v>
      </c>
      <c r="E284" s="244" t="s">
        <v>619</v>
      </c>
    </row>
    <row r="285" spans="1:8" ht="15.75" x14ac:dyDescent="0.3">
      <c r="A285" t="s">
        <v>310</v>
      </c>
      <c r="B285" s="3">
        <f>'Design Converter'!H98</f>
        <v>1.7</v>
      </c>
      <c r="C285" s="2" t="s">
        <v>10</v>
      </c>
      <c r="E285" s="95" t="s">
        <v>297</v>
      </c>
    </row>
    <row r="286" spans="1:8" s="31" customFormat="1" x14ac:dyDescent="0.25">
      <c r="A286" s="31" t="s">
        <v>319</v>
      </c>
      <c r="B286" s="21">
        <v>7.2</v>
      </c>
      <c r="C286" s="2" t="s">
        <v>10</v>
      </c>
      <c r="E286" s="95" t="s">
        <v>324</v>
      </c>
    </row>
    <row r="287" spans="1:8" s="31" customFormat="1" x14ac:dyDescent="0.25">
      <c r="B287" s="26"/>
      <c r="C287" s="2"/>
      <c r="E287" s="95"/>
    </row>
    <row r="288" spans="1:8" s="31" customFormat="1" x14ac:dyDescent="0.25">
      <c r="B288" s="26"/>
      <c r="C288" s="2"/>
      <c r="E288" s="95"/>
    </row>
    <row r="289" spans="1:5" x14ac:dyDescent="0.25">
      <c r="A289" t="s">
        <v>315</v>
      </c>
      <c r="B289" s="39">
        <f>Vth+(((VOUT1*IOUT1)/VIN_min)/gfs)</f>
        <v>1.74</v>
      </c>
      <c r="C289" s="2" t="s">
        <v>10</v>
      </c>
      <c r="E289" s="95" t="s">
        <v>316</v>
      </c>
    </row>
    <row r="290" spans="1:5" x14ac:dyDescent="0.25">
      <c r="A290" t="s">
        <v>325</v>
      </c>
      <c r="B290" s="1">
        <f>(Qgd+(Qgs/2))*((Rgate+B283)/(Vcc-B289))</f>
        <v>7.2939560439560451E-9</v>
      </c>
      <c r="C290" s="2" t="s">
        <v>42</v>
      </c>
      <c r="E290" s="95" t="s">
        <v>317</v>
      </c>
    </row>
    <row r="291" spans="1:5" ht="15.75" thickBot="1" x14ac:dyDescent="0.3">
      <c r="A291" t="s">
        <v>326</v>
      </c>
      <c r="B291" s="1">
        <f>(Qgd+(Qgs/2))*((B283+Rgate)/B289)</f>
        <v>2.2887931034482762E-8</v>
      </c>
      <c r="C291" t="s">
        <v>42</v>
      </c>
      <c r="E291" s="96" t="s">
        <v>318</v>
      </c>
    </row>
  </sheetData>
  <mergeCells count="2">
    <mergeCell ref="A1:J1"/>
    <mergeCell ref="E5:H5"/>
  </mergeCells>
  <conditionalFormatting sqref="Q11:U17">
    <cfRule type="expression" priority="1">
      <formula>$B$23=0</formula>
    </cfRule>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Mathcad" shapeId="2053" r:id="rId4">
          <objectPr defaultSize="0" autoPict="0" r:id="rId5">
            <anchor moveWithCells="1">
              <from>
                <xdr:col>8</xdr:col>
                <xdr:colOff>57150</xdr:colOff>
                <xdr:row>129</xdr:row>
                <xdr:rowOff>133350</xdr:rowOff>
              </from>
              <to>
                <xdr:col>13</xdr:col>
                <xdr:colOff>161925</xdr:colOff>
                <xdr:row>132</xdr:row>
                <xdr:rowOff>19050</xdr:rowOff>
              </to>
            </anchor>
          </objectPr>
        </oleObject>
      </mc:Choice>
      <mc:Fallback>
        <oleObject progId="Mathcad" shapeId="205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X708"/>
  <sheetViews>
    <sheetView zoomScale="85" zoomScaleNormal="85" workbookViewId="0">
      <selection activeCell="B37" sqref="B37"/>
    </sheetView>
  </sheetViews>
  <sheetFormatPr defaultColWidth="8.85546875" defaultRowHeight="15" x14ac:dyDescent="0.25"/>
  <cols>
    <col min="1" max="1" width="13.140625" style="31" customWidth="1"/>
    <col min="2" max="2" width="25" style="31" customWidth="1"/>
    <col min="3" max="14" width="8.85546875" style="31"/>
    <col min="15" max="15" width="16.7109375" style="50" bestFit="1" customWidth="1"/>
    <col min="16" max="16" width="16.7109375" style="31" customWidth="1"/>
    <col min="17" max="32" width="8.85546875" style="31"/>
    <col min="33" max="33" width="10.140625" style="31" customWidth="1"/>
    <col min="34" max="34" width="12" style="31" bestFit="1" customWidth="1"/>
    <col min="35" max="44" width="8.85546875" style="31"/>
    <col min="45" max="45" width="9.140625" style="31" customWidth="1"/>
    <col min="46" max="16384" width="8.85546875" style="31"/>
  </cols>
  <sheetData>
    <row r="1" spans="1:50" ht="27.75" x14ac:dyDescent="0.4">
      <c r="A1" s="281" t="s">
        <v>15</v>
      </c>
      <c r="B1" s="281"/>
      <c r="C1" s="281"/>
      <c r="D1" s="281"/>
      <c r="E1" s="281"/>
      <c r="F1" s="281"/>
      <c r="G1" s="281"/>
      <c r="H1" s="281"/>
      <c r="I1" s="281"/>
      <c r="J1" s="281"/>
      <c r="K1" s="281"/>
      <c r="L1" s="281"/>
      <c r="M1" s="281"/>
      <c r="N1" s="281" t="s">
        <v>175</v>
      </c>
      <c r="O1" s="281"/>
      <c r="P1" s="281"/>
      <c r="Q1" s="281"/>
      <c r="R1" s="281"/>
      <c r="S1" s="281"/>
      <c r="T1" s="281"/>
      <c r="U1" s="281"/>
      <c r="V1" s="281"/>
      <c r="W1" s="281"/>
      <c r="X1" s="281"/>
    </row>
    <row r="2" spans="1:50" x14ac:dyDescent="0.25">
      <c r="A2" s="11"/>
      <c r="B2" s="11" t="s">
        <v>16</v>
      </c>
      <c r="C2" s="12"/>
      <c r="D2" s="17"/>
      <c r="E2" s="11"/>
      <c r="F2" s="11"/>
      <c r="G2" s="11"/>
      <c r="H2" s="11"/>
      <c r="I2" s="11"/>
      <c r="J2" s="11"/>
      <c r="K2" s="11"/>
      <c r="L2" s="11"/>
      <c r="M2" s="11"/>
      <c r="O2" s="31"/>
    </row>
    <row r="3" spans="1:50" ht="15.75" thickBot="1" x14ac:dyDescent="0.3">
      <c r="A3" s="11"/>
      <c r="B3" s="11" t="s">
        <v>17</v>
      </c>
      <c r="C3" s="13"/>
      <c r="D3" s="17"/>
      <c r="E3" s="11"/>
      <c r="F3" s="23"/>
      <c r="G3" s="24"/>
      <c r="H3" s="24"/>
      <c r="I3" s="24"/>
      <c r="J3" s="24"/>
      <c r="K3" s="38"/>
      <c r="L3" s="11"/>
      <c r="M3" s="11"/>
      <c r="O3" s="31"/>
    </row>
    <row r="4" spans="1:50" ht="15.75" thickBot="1" x14ac:dyDescent="0.3">
      <c r="A4" s="11"/>
      <c r="B4" s="11" t="s">
        <v>18</v>
      </c>
      <c r="C4" s="14"/>
      <c r="D4" s="17"/>
      <c r="E4" s="11"/>
      <c r="F4" s="23"/>
      <c r="G4" s="24"/>
      <c r="H4" s="24"/>
      <c r="I4" s="24"/>
      <c r="J4" s="24"/>
      <c r="K4" s="38"/>
      <c r="L4" s="11"/>
      <c r="M4" s="11"/>
      <c r="N4" s="84"/>
      <c r="O4" s="90"/>
      <c r="P4" s="283" t="s">
        <v>206</v>
      </c>
      <c r="Q4" s="283"/>
      <c r="R4" s="283"/>
      <c r="S4" s="283"/>
      <c r="T4" s="283"/>
      <c r="U4" s="283"/>
      <c r="V4" s="283"/>
      <c r="W4" s="283"/>
      <c r="X4" s="283"/>
      <c r="Y4" s="283"/>
      <c r="Z4" s="283"/>
      <c r="AA4" s="283"/>
      <c r="AB4" s="283"/>
      <c r="AC4" s="283"/>
      <c r="AD4" s="283"/>
      <c r="AE4" s="284"/>
      <c r="AF4" s="285" t="s">
        <v>207</v>
      </c>
      <c r="AG4" s="283"/>
      <c r="AH4" s="283"/>
      <c r="AI4" s="283"/>
      <c r="AJ4" s="283"/>
      <c r="AK4" s="283"/>
      <c r="AL4" s="283"/>
      <c r="AM4" s="283"/>
      <c r="AN4" s="283"/>
      <c r="AO4" s="283"/>
      <c r="AP4" s="283"/>
      <c r="AQ4" s="283"/>
      <c r="AR4" s="283"/>
      <c r="AS4" s="283"/>
      <c r="AT4" s="283"/>
      <c r="AU4" s="284"/>
      <c r="AV4" s="285" t="s">
        <v>218</v>
      </c>
      <c r="AW4" s="283"/>
      <c r="AX4" s="284"/>
    </row>
    <row r="5" spans="1:50" x14ac:dyDescent="0.25">
      <c r="A5" s="11"/>
      <c r="D5" s="17"/>
      <c r="E5" s="11"/>
      <c r="F5" s="11"/>
      <c r="G5" s="11"/>
      <c r="H5" s="11"/>
      <c r="I5" s="11"/>
      <c r="J5" s="11"/>
      <c r="K5" s="11"/>
      <c r="L5" s="11"/>
      <c r="M5" s="11"/>
      <c r="N5" s="58"/>
      <c r="O5" s="61"/>
      <c r="P5" s="49"/>
      <c r="Q5" s="286" t="s">
        <v>198</v>
      </c>
      <c r="R5" s="286"/>
      <c r="S5" s="286"/>
      <c r="T5" s="287" t="s">
        <v>200</v>
      </c>
      <c r="U5" s="287"/>
      <c r="V5" s="287"/>
      <c r="W5" s="287" t="s">
        <v>200</v>
      </c>
      <c r="X5" s="287"/>
      <c r="Y5" s="287"/>
      <c r="Z5" s="287" t="s">
        <v>203</v>
      </c>
      <c r="AA5" s="287"/>
      <c r="AB5" s="287"/>
      <c r="AC5" s="288" t="s">
        <v>205</v>
      </c>
      <c r="AD5" s="287"/>
      <c r="AE5" s="289"/>
      <c r="AF5" s="49"/>
      <c r="AG5" s="287" t="s">
        <v>214</v>
      </c>
      <c r="AH5" s="287"/>
      <c r="AI5" s="287"/>
      <c r="AJ5" s="290" t="s">
        <v>215</v>
      </c>
      <c r="AK5" s="290"/>
      <c r="AL5" s="290"/>
      <c r="AM5" s="290" t="s">
        <v>531</v>
      </c>
      <c r="AN5" s="290"/>
      <c r="AO5" s="290"/>
      <c r="AP5" s="287" t="s">
        <v>532</v>
      </c>
      <c r="AQ5" s="287"/>
      <c r="AR5" s="287"/>
      <c r="AS5" s="288" t="s">
        <v>205</v>
      </c>
      <c r="AT5" s="287"/>
      <c r="AU5" s="289"/>
      <c r="AV5" s="288" t="s">
        <v>205</v>
      </c>
      <c r="AW5" s="287"/>
      <c r="AX5" s="289"/>
    </row>
    <row r="6" spans="1:50" ht="15.75" thickBot="1" x14ac:dyDescent="0.3">
      <c r="A6" s="10" t="s">
        <v>19</v>
      </c>
      <c r="B6" s="10" t="s">
        <v>20</v>
      </c>
      <c r="C6" s="10" t="s">
        <v>21</v>
      </c>
      <c r="D6" s="17"/>
      <c r="E6" s="282" t="s">
        <v>22</v>
      </c>
      <c r="F6" s="282"/>
      <c r="G6" s="282"/>
      <c r="H6" s="282"/>
      <c r="I6" s="282"/>
      <c r="J6" s="282"/>
      <c r="K6" s="282"/>
      <c r="L6" s="186"/>
      <c r="M6" s="25"/>
      <c r="N6" s="58"/>
      <c r="O6" s="61"/>
      <c r="P6" s="79" t="s">
        <v>181</v>
      </c>
      <c r="Q6" s="49" t="s">
        <v>204</v>
      </c>
      <c r="R6" s="79" t="s">
        <v>201</v>
      </c>
      <c r="S6" s="79" t="s">
        <v>202</v>
      </c>
      <c r="T6" s="79" t="s">
        <v>204</v>
      </c>
      <c r="U6" s="79" t="s">
        <v>201</v>
      </c>
      <c r="V6" s="79" t="s">
        <v>202</v>
      </c>
      <c r="W6" s="81" t="s">
        <v>204</v>
      </c>
      <c r="X6" s="79" t="s">
        <v>201</v>
      </c>
      <c r="Y6" s="79" t="s">
        <v>202</v>
      </c>
      <c r="Z6" s="81" t="s">
        <v>204</v>
      </c>
      <c r="AA6" s="81" t="s">
        <v>201</v>
      </c>
      <c r="AB6" s="81" t="s">
        <v>202</v>
      </c>
      <c r="AC6" s="82" t="s">
        <v>219</v>
      </c>
      <c r="AD6" s="81" t="s">
        <v>201</v>
      </c>
      <c r="AE6" s="83" t="s">
        <v>202</v>
      </c>
      <c r="AF6" s="79" t="s">
        <v>216</v>
      </c>
      <c r="AG6" s="81" t="s">
        <v>204</v>
      </c>
      <c r="AH6" s="81" t="s">
        <v>217</v>
      </c>
      <c r="AI6" s="81" t="s">
        <v>202</v>
      </c>
      <c r="AJ6" s="81" t="s">
        <v>204</v>
      </c>
      <c r="AK6" s="81" t="s">
        <v>217</v>
      </c>
      <c r="AL6" s="81" t="s">
        <v>202</v>
      </c>
      <c r="AM6" s="81" t="s">
        <v>204</v>
      </c>
      <c r="AN6" s="81" t="s">
        <v>217</v>
      </c>
      <c r="AO6" s="81" t="s">
        <v>202</v>
      </c>
      <c r="AP6" s="81" t="s">
        <v>204</v>
      </c>
      <c r="AQ6" s="81" t="s">
        <v>217</v>
      </c>
      <c r="AR6" s="81" t="s">
        <v>202</v>
      </c>
      <c r="AS6" s="82" t="s">
        <v>219</v>
      </c>
      <c r="AT6" s="81" t="s">
        <v>201</v>
      </c>
      <c r="AU6" s="83" t="s">
        <v>202</v>
      </c>
      <c r="AV6" s="82" t="s">
        <v>219</v>
      </c>
      <c r="AW6" s="81" t="s">
        <v>201</v>
      </c>
      <c r="AX6" s="83" t="s">
        <v>202</v>
      </c>
    </row>
    <row r="7" spans="1:50" ht="15.75" thickBot="1" x14ac:dyDescent="0.3">
      <c r="A7" s="10"/>
      <c r="B7" s="10"/>
      <c r="C7" s="10"/>
      <c r="D7" s="17"/>
      <c r="E7" s="186"/>
      <c r="F7" s="186"/>
      <c r="G7" s="186"/>
      <c r="H7" s="186"/>
      <c r="I7" s="186"/>
      <c r="J7" s="186"/>
      <c r="K7" s="186"/>
      <c r="L7" s="186"/>
      <c r="M7" s="25"/>
      <c r="N7" s="31" t="s">
        <v>348</v>
      </c>
      <c r="O7" s="90">
        <f>fcross</f>
        <v>2000</v>
      </c>
      <c r="P7" s="48" t="str">
        <f t="shared" ref="P7:P13" si="0">COMPLEX(Adc,0)</f>
        <v>144</v>
      </c>
      <c r="Q7" s="17" t="str">
        <f t="shared" ref="Q7" si="1">IMSUM(COMPLEX(1,0),IMDIV(COMPLEX(0,2*PI()*O7),COMPLEX(wp_lf,0)))</f>
        <v>1+65.1440652648382i</v>
      </c>
      <c r="R7" s="17">
        <f t="shared" ref="R7" si="2">IMABS(Q7)</f>
        <v>65.15174010899095</v>
      </c>
      <c r="S7" s="17">
        <f t="shared" ref="S7" si="3">IMARGUMENT(Q7)</f>
        <v>1.5554469398608515</v>
      </c>
      <c r="T7" s="17" t="str">
        <f t="shared" ref="T7" si="4">IMSUM(COMPLEX(1,0),IMDIV(COMPLEX(0,2*PI()*O7),COMPLEX(wz_esr,0)))</f>
        <v>1+0.0339292006587699i</v>
      </c>
      <c r="U7" s="17">
        <f t="shared" ref="U7" si="5">IMABS(T7)</f>
        <v>1.000575429768962</v>
      </c>
      <c r="V7" s="17">
        <f t="shared" ref="V7" si="6">IMARGUMENT(T7)</f>
        <v>3.3916189984645004E-2</v>
      </c>
      <c r="W7" s="31" t="str">
        <f t="shared" ref="W7" si="7">IMSUB(COMPLEX(1,0),IMDIV(COMPLEX(0,2*PI()*O7),COMPLEX(wz_rhp,0)))</f>
        <v>1-0.0196873139624961i</v>
      </c>
      <c r="X7" s="17">
        <f t="shared" ref="X7" si="8">IMABS(W7)</f>
        <v>1.0001937763908841</v>
      </c>
      <c r="Y7" s="17">
        <f t="shared" ref="Y7" si="9">IMARGUMENT(W7)</f>
        <v>-1.9684771016330597E-2</v>
      </c>
      <c r="Z7" s="31" t="str">
        <f t="shared" ref="Z7" si="10">IMSUM(COMPLEX(1,0),IMDIV(COMPLEX(0,2*PI()*O7),COMPLEX(Q*(wsl/2),0)),IMDIV(IMPOWER(COMPLEX(0,2*PI()*O7),2),IMPOWER(COMPLEX(wsl/2,0),2)))</f>
        <v>0.9999+0.0380411963764685i</v>
      </c>
      <c r="AA7" s="17">
        <f t="shared" ref="AA7" si="11">IMABS(Z7)</f>
        <v>1.0006233770114275</v>
      </c>
      <c r="AB7" s="17">
        <f t="shared" ref="AB7" si="12">IMARGUMENT(Z7)</f>
        <v>3.8026661076266892E-2</v>
      </c>
      <c r="AC7" s="66" t="str">
        <f t="shared" ref="AC7" si="13">(IMDIV(IMPRODUCT(P7,T7,W7),IMPRODUCT(Q7,Z7)))</f>
        <v>-0.0186697402820932-2.2104684458832i</v>
      </c>
      <c r="AD7" s="64">
        <f t="shared" ref="AD7" si="14">20*LOG(IMABS(AC7))</f>
        <v>6.8899961925691731</v>
      </c>
      <c r="AE7" s="61">
        <f t="shared" ref="AE7" si="15">(180/PI())*IMARGUMENT(AC7)</f>
        <v>-90.483911855843616</v>
      </c>
      <c r="AF7" s="31" t="str">
        <f t="shared" ref="AF7:AF13" si="16">COMPLEX(Adc_ea_iso,0)</f>
        <v>-43429.0687554395</v>
      </c>
      <c r="AG7" s="31" t="str">
        <f t="shared" ref="AG7" si="17">COMPLEX(0,1*2*PI()*O7)</f>
        <v>12566.3706143592i</v>
      </c>
      <c r="AH7" s="31">
        <f t="shared" ref="AH7" si="18">IMABS(AG7)</f>
        <v>12566.370614359201</v>
      </c>
      <c r="AI7" s="31">
        <f t="shared" ref="AI7" si="19">IMARGUMENT(AG7)</f>
        <v>1.5707963267948966</v>
      </c>
      <c r="AJ7" s="31" t="str">
        <f t="shared" ref="AJ7:AJ13" si="20">IMSUM(IMPRODUCT(COMPLEX(wpA_ea_iso,0),IMPOWER(COMPLEX(0,2*PI()*O7),2)),COMPLEX(0,wpB_ea_iso*2*PI()*O7),COMPLEX(1,0))</f>
        <v>-0.56021864645829+11.5091241554613i</v>
      </c>
      <c r="AK7" s="31">
        <f t="shared" ref="AK7" si="21">IMABS(AJ7)</f>
        <v>11.522750702747256</v>
      </c>
      <c r="AL7" s="31">
        <f t="shared" ref="AL7" si="22">IMARGUMENT(AJ7)</f>
        <v>1.6194339828064228</v>
      </c>
      <c r="AM7" s="31" t="str">
        <f t="shared" ref="AM7:AM13" si="23">IMSUM(COMPLEX(1,0),IMDIV(COMPLEX(0,2*PI()*O7),COMPLEX(wz1_ea_iso,0)))</f>
        <v>1+10.4275743357953i</v>
      </c>
      <c r="AN7" s="31">
        <f t="shared" ref="AN7:AN13" si="24">IMABS(AM7)</f>
        <v>10.475414384573854</v>
      </c>
      <c r="AO7" s="31">
        <f t="shared" ref="AO7" si="25">IMARGUMENT(AM7)</f>
        <v>1.475189122564813</v>
      </c>
      <c r="AP7" s="31" t="str">
        <f t="shared" ref="AP7:AP13" si="26">IMSUM(COMPLEX(1,0),IMDIV(COMPLEX(0,2*PI()*O7),COMPLEX(wz2_ea_iso,0)))</f>
        <v>1+7.53982236861551i</v>
      </c>
      <c r="AQ7" s="31">
        <f t="shared" ref="AQ7" si="27">IMABS(AP7)</f>
        <v>7.605847839016687</v>
      </c>
      <c r="AR7" s="31">
        <f t="shared" ref="AR7" si="28">IMARGUMENT(AP7)</f>
        <v>1.4389367716335111</v>
      </c>
      <c r="AS7" s="58" t="str">
        <f t="shared" ref="AS7" si="29">IMDIV(IMPRODUCT(AF7,AM7,AP7),IMPRODUCT(AG7,AJ7))</f>
        <v>-22.9913620371508+6.51440293930926i</v>
      </c>
      <c r="AT7" s="49">
        <f t="shared" ref="AT7" si="30">20*LOG(IMABS(AS7))</f>
        <v>27.566666629282651</v>
      </c>
      <c r="AU7" s="61">
        <f t="shared" ref="AU7" si="31">(180/PI())*IMARGUMENT(AS7)</f>
        <v>164.18038229248151</v>
      </c>
      <c r="AV7" s="58" t="str">
        <f>IMPRODUCT(AC7,AS7)</f>
        <v>14.8291248990771+50.7000581000289i</v>
      </c>
      <c r="AW7" s="64">
        <f t="shared" ref="AW7" si="32">20*LOG(IMABS(AV7))</f>
        <v>34.456662821851822</v>
      </c>
      <c r="AX7" s="61">
        <f t="shared" ref="AX7" si="33">(180/PI())*IMARGUMENT(AV7)</f>
        <v>73.696470436637853</v>
      </c>
    </row>
    <row r="8" spans="1:50" ht="15.75" thickBot="1" x14ac:dyDescent="0.3">
      <c r="A8" s="10"/>
      <c r="B8" s="10"/>
      <c r="C8" s="10"/>
      <c r="D8" s="17"/>
      <c r="E8" s="186"/>
      <c r="F8" s="186"/>
      <c r="G8" s="186"/>
      <c r="H8" s="186"/>
      <c r="I8" s="186"/>
      <c r="J8" s="186"/>
      <c r="K8" s="186"/>
      <c r="L8" s="186"/>
      <c r="M8" s="25"/>
      <c r="N8" s="84" t="s">
        <v>246</v>
      </c>
      <c r="O8" s="90">
        <f>fcross</f>
        <v>2000</v>
      </c>
      <c r="P8" s="48" t="str">
        <f t="shared" si="0"/>
        <v>144</v>
      </c>
      <c r="Q8" s="17" t="str">
        <f t="shared" ref="Q8:Q13" si="34">IMSUM(COMPLEX(1,0),IMDIV(COMPLEX(0,2*PI()*O8),COMPLEX(wp_lf,0)))</f>
        <v>1+65.1440652648382i</v>
      </c>
      <c r="R8" s="17">
        <f t="shared" ref="R8:R13" si="35">IMABS(Q8)</f>
        <v>65.15174010899095</v>
      </c>
      <c r="S8" s="17">
        <f t="shared" ref="S8:S13" si="36">IMARGUMENT(Q8)</f>
        <v>1.5554469398608515</v>
      </c>
      <c r="T8" s="17" t="str">
        <f t="shared" ref="T8:T13" si="37">IMSUM(COMPLEX(1,0),IMDIV(COMPLEX(0,2*PI()*O8),COMPLEX(wz_esr,0)))</f>
        <v>1+0.0339292006587699i</v>
      </c>
      <c r="U8" s="17">
        <f t="shared" ref="U8:U13" si="38">IMABS(T8)</f>
        <v>1.000575429768962</v>
      </c>
      <c r="V8" s="17">
        <f t="shared" ref="V8:V13" si="39">IMARGUMENT(T8)</f>
        <v>3.3916189984645004E-2</v>
      </c>
      <c r="W8" s="31" t="str">
        <f t="shared" ref="W8:W13" si="40">IMSUB(COMPLEX(1,0),IMDIV(COMPLEX(0,2*PI()*O8),COMPLEX(wz_rhp,0)))</f>
        <v>1-0.0196873139624961i</v>
      </c>
      <c r="X8" s="17">
        <f t="shared" ref="X8:X13" si="41">IMABS(W8)</f>
        <v>1.0001937763908841</v>
      </c>
      <c r="Y8" s="17">
        <f t="shared" ref="Y8:Y13" si="42">IMARGUMENT(W8)</f>
        <v>-1.9684771016330597E-2</v>
      </c>
      <c r="Z8" s="31" t="str">
        <f t="shared" ref="Z8:Z13" si="43">IMSUM(COMPLEX(1,0),IMDIV(COMPLEX(0,2*PI()*O8),COMPLEX(Q*(wsl/2),0)),IMDIV(IMPOWER(COMPLEX(0,2*PI()*O8),2),IMPOWER(COMPLEX(wsl/2,0),2)))</f>
        <v>0.9999+0.0380411963764685i</v>
      </c>
      <c r="AA8" s="17">
        <f t="shared" ref="AA8:AA13" si="44">IMABS(Z8)</f>
        <v>1.0006233770114275</v>
      </c>
      <c r="AB8" s="17">
        <f t="shared" ref="AB8:AB13" si="45">IMARGUMENT(Z8)</f>
        <v>3.8026661076266892E-2</v>
      </c>
      <c r="AC8" s="66" t="str">
        <f t="shared" ref="AC8:AC13" si="46">(IMDIV(IMPRODUCT(P8,T8,W8),IMPRODUCT(Q8,Z8)))</f>
        <v>-0.0186697402820932-2.2104684458832i</v>
      </c>
      <c r="AD8" s="64">
        <f t="shared" ref="AD8:AD13" si="47">20*LOG(IMABS(AC8))</f>
        <v>6.8899961925691731</v>
      </c>
      <c r="AE8" s="61">
        <f t="shared" ref="AE8:AE13" si="48">(180/PI())*IMARGUMENT(AC8)</f>
        <v>-90.483911855843616</v>
      </c>
      <c r="AF8" s="31" t="str">
        <f t="shared" si="16"/>
        <v>-43429.0687554395</v>
      </c>
      <c r="AG8" s="31" t="str">
        <f t="shared" ref="AG8:AG13" si="49">COMPLEX(0,1*2*PI()*O8)</f>
        <v>12566.3706143592i</v>
      </c>
      <c r="AH8" s="31">
        <f t="shared" ref="AH8:AH13" si="50">IMABS(AG8)</f>
        <v>12566.370614359201</v>
      </c>
      <c r="AI8" s="31">
        <f t="shared" ref="AI8:AI13" si="51">IMARGUMENT(AG8)</f>
        <v>1.5707963267948966</v>
      </c>
      <c r="AJ8" s="31" t="str">
        <f t="shared" si="20"/>
        <v>-0.56021864645829+11.5091241554613i</v>
      </c>
      <c r="AK8" s="31">
        <f t="shared" ref="AK8:AK13" si="52">IMABS(AJ8)</f>
        <v>11.522750702747256</v>
      </c>
      <c r="AL8" s="31">
        <f t="shared" ref="AL8:AL13" si="53">IMARGUMENT(AJ8)</f>
        <v>1.6194339828064228</v>
      </c>
      <c r="AM8" s="31" t="str">
        <f t="shared" si="23"/>
        <v>1+10.4275743357953i</v>
      </c>
      <c r="AN8" s="31">
        <f t="shared" si="24"/>
        <v>10.475414384573854</v>
      </c>
      <c r="AO8" s="31">
        <f t="shared" ref="AO8:AO13" si="54">IMARGUMENT(AM8)</f>
        <v>1.475189122564813</v>
      </c>
      <c r="AP8" s="31" t="str">
        <f t="shared" si="26"/>
        <v>1+7.53982236861551i</v>
      </c>
      <c r="AQ8" s="31">
        <f t="shared" ref="AQ8:AQ13" si="55">IMABS(AP8)</f>
        <v>7.605847839016687</v>
      </c>
      <c r="AR8" s="31">
        <f t="shared" ref="AR8:AR13" si="56">IMARGUMENT(AP8)</f>
        <v>1.4389367716335111</v>
      </c>
      <c r="AS8" s="58" t="str">
        <f t="shared" ref="AS8:AS13" si="57">IMDIV(IMPRODUCT(AF8,AM8,AP8),IMPRODUCT(AG8,AJ8))</f>
        <v>-22.9913620371508+6.51440293930926i</v>
      </c>
      <c r="AT8" s="49">
        <f t="shared" ref="AT8:AT13" si="58">20*LOG(IMABS(AS8))</f>
        <v>27.566666629282651</v>
      </c>
      <c r="AU8" s="61">
        <f t="shared" ref="AU8:AU13" si="59">(180/PI())*IMARGUMENT(AS8)</f>
        <v>164.18038229248151</v>
      </c>
      <c r="AV8" s="58" t="str">
        <f t="shared" ref="AV8:AV13" si="60">IMPRODUCT(AC8,AS8)</f>
        <v>14.8291248990771+50.7000581000289i</v>
      </c>
      <c r="AW8" s="64">
        <f t="shared" ref="AW8:AW13" si="61">20*LOG(IMABS(AV8))</f>
        <v>34.456662821851822</v>
      </c>
      <c r="AX8" s="61">
        <f t="shared" ref="AX8:AX13" si="62">(180/PI())*IMARGUMENT(AV8)</f>
        <v>73.696470436637853</v>
      </c>
    </row>
    <row r="9" spans="1:50" x14ac:dyDescent="0.25">
      <c r="A9" s="69" t="s">
        <v>151</v>
      </c>
      <c r="B9" s="10"/>
      <c r="C9" s="10"/>
      <c r="D9" s="17"/>
      <c r="E9" s="186"/>
      <c r="F9" s="186"/>
      <c r="G9" s="186"/>
      <c r="H9" s="186"/>
      <c r="I9" s="186"/>
      <c r="J9" s="186"/>
      <c r="K9" s="186"/>
      <c r="L9" s="186"/>
      <c r="M9" s="25"/>
      <c r="N9" s="71" t="s">
        <v>247</v>
      </c>
      <c r="O9" s="91">
        <f>wz_rhp/(2*PI())</f>
        <v>101588.26154801832</v>
      </c>
      <c r="P9" s="48" t="str">
        <f t="shared" si="0"/>
        <v>144</v>
      </c>
      <c r="Q9" s="17" t="str">
        <f t="shared" si="34"/>
        <v>1+3308.93617021277i</v>
      </c>
      <c r="R9" s="17">
        <f t="shared" si="35"/>
        <v>3308.9363213187339</v>
      </c>
      <c r="S9" s="17">
        <f t="shared" si="36"/>
        <v>1.5704941148699407</v>
      </c>
      <c r="T9" s="17" t="str">
        <f t="shared" si="37"/>
        <v>1+1.72340425531915i</v>
      </c>
      <c r="U9" s="17">
        <f t="shared" si="38"/>
        <v>1.9925165563307508</v>
      </c>
      <c r="V9" s="17">
        <f t="shared" si="39"/>
        <v>1.0450277928057061</v>
      </c>
      <c r="W9" s="31" t="str">
        <f t="shared" si="40"/>
        <v>1-i</v>
      </c>
      <c r="X9" s="17">
        <f t="shared" si="41"/>
        <v>1.4142135623730951</v>
      </c>
      <c r="Y9" s="17">
        <f t="shared" si="42"/>
        <v>-0.78539816339744828</v>
      </c>
      <c r="Z9" s="31" t="str">
        <f t="shared" si="43"/>
        <v>0.741995627891286+1.9322695035461i</v>
      </c>
      <c r="AA9" s="17">
        <f t="shared" si="44"/>
        <v>2.0698364539605723</v>
      </c>
      <c r="AB9" s="17">
        <f t="shared" si="45"/>
        <v>1.2041568193945364</v>
      </c>
      <c r="AC9" s="66" t="str">
        <f t="shared" si="46"/>
        <v>-0.0479913442358124-0.0347398040439311i</v>
      </c>
      <c r="AD9" s="64">
        <f t="shared" si="47"/>
        <v>-24.546900245531958</v>
      </c>
      <c r="AE9" s="61">
        <f t="shared" si="48"/>
        <v>-144.10010615374648</v>
      </c>
      <c r="AF9" s="31" t="str">
        <f t="shared" si="16"/>
        <v>-43429.0687554395</v>
      </c>
      <c r="AG9" s="31" t="str">
        <f t="shared" si="49"/>
        <v>638297.872340426i</v>
      </c>
      <c r="AH9" s="31">
        <f t="shared" si="50"/>
        <v>638297.87234042597</v>
      </c>
      <c r="AI9" s="31">
        <f t="shared" si="51"/>
        <v>1.5707963267948966</v>
      </c>
      <c r="AJ9" s="31" t="str">
        <f t="shared" si="20"/>
        <v>-4024.4323223178+584.59595744681i</v>
      </c>
      <c r="AK9" s="31">
        <f t="shared" si="52"/>
        <v>4066.6703764110753</v>
      </c>
      <c r="AL9" s="31">
        <f t="shared" si="53"/>
        <v>2.9973399116697617</v>
      </c>
      <c r="AM9" s="31" t="str">
        <f t="shared" si="23"/>
        <v>1+529.659574468087i</v>
      </c>
      <c r="AN9" s="31">
        <f t="shared" si="24"/>
        <v>529.66051846981668</v>
      </c>
      <c r="AO9" s="31">
        <f t="shared" si="54"/>
        <v>1.5689083238963952</v>
      </c>
      <c r="AP9" s="31" t="str">
        <f t="shared" si="26"/>
        <v>1+382.978723404255i</v>
      </c>
      <c r="AQ9" s="31">
        <f t="shared" si="55"/>
        <v>382.98002895758526</v>
      </c>
      <c r="AR9" s="31">
        <f t="shared" si="56"/>
        <v>1.5681852216178604</v>
      </c>
      <c r="AS9" s="58" t="str">
        <f t="shared" si="57"/>
        <v>-0.47275960163373+3.36075520020365i</v>
      </c>
      <c r="AT9" s="49">
        <f t="shared" si="58"/>
        <v>10.613837539608921</v>
      </c>
      <c r="AU9" s="61">
        <f t="shared" si="59"/>
        <v>98.007293390906142</v>
      </c>
      <c r="AV9" s="58" t="str">
        <f t="shared" si="60"/>
        <v>0.139440345877487-0.144863583784627i</v>
      </c>
      <c r="AW9" s="64">
        <f t="shared" si="61"/>
        <v>-13.933062705923051</v>
      </c>
      <c r="AX9" s="61">
        <f t="shared" si="62"/>
        <v>-46.092812762840303</v>
      </c>
    </row>
    <row r="10" spans="1:50" x14ac:dyDescent="0.25">
      <c r="A10" s="31" t="s">
        <v>25</v>
      </c>
      <c r="B10" s="3">
        <f>VIN_min</f>
        <v>5</v>
      </c>
      <c r="C10" s="31" t="s">
        <v>10</v>
      </c>
      <c r="E10" s="31" t="s">
        <v>28</v>
      </c>
      <c r="N10" s="58" t="s">
        <v>200</v>
      </c>
      <c r="O10" s="92">
        <f>wz_esr/(2*PI())</f>
        <v>58946.275219220501</v>
      </c>
      <c r="P10" s="48" t="str">
        <f t="shared" si="0"/>
        <v>144</v>
      </c>
      <c r="Q10" s="17" t="str">
        <f t="shared" si="34"/>
        <v>1+1920i</v>
      </c>
      <c r="R10" s="17">
        <f t="shared" si="35"/>
        <v>1920.0002604166491</v>
      </c>
      <c r="S10" s="17">
        <f t="shared" si="36"/>
        <v>1.5702754935086582</v>
      </c>
      <c r="T10" s="17" t="str">
        <f t="shared" si="37"/>
        <v>1+i</v>
      </c>
      <c r="U10" s="17">
        <f t="shared" si="38"/>
        <v>1.4142135623730951</v>
      </c>
      <c r="V10" s="17">
        <f t="shared" si="39"/>
        <v>0.78539816339744828</v>
      </c>
      <c r="W10" s="31" t="str">
        <f t="shared" si="40"/>
        <v>1-0.580246913580246i</v>
      </c>
      <c r="X10" s="17">
        <f t="shared" si="41"/>
        <v>1.1561515820684594</v>
      </c>
      <c r="Y10" s="17">
        <f t="shared" si="42"/>
        <v>-0.5257685339891901</v>
      </c>
      <c r="Z10" s="31" t="str">
        <f t="shared" si="43"/>
        <v>0.913133415944498+1.12119341563786i</v>
      </c>
      <c r="AA10" s="17">
        <f t="shared" si="44"/>
        <v>1.4459900796976992</v>
      </c>
      <c r="AB10" s="17">
        <f t="shared" si="45"/>
        <v>0.88731840208511881</v>
      </c>
      <c r="AC10" s="66" t="str">
        <f t="shared" si="46"/>
        <v>-0.0497686370227569-0.0686666598087309i</v>
      </c>
      <c r="AD10" s="64">
        <f t="shared" si="47"/>
        <v>-21.431486666841842</v>
      </c>
      <c r="AE10" s="61">
        <f t="shared" si="48"/>
        <v>-125.93407597299932</v>
      </c>
      <c r="AF10" s="31" t="str">
        <f t="shared" si="16"/>
        <v>-43429.0687554395</v>
      </c>
      <c r="AG10" s="31" t="str">
        <f t="shared" si="49"/>
        <v>370370.37037037i</v>
      </c>
      <c r="AH10" s="31">
        <f t="shared" si="50"/>
        <v>370370.37037036999</v>
      </c>
      <c r="AI10" s="31">
        <f t="shared" si="51"/>
        <v>1.5707963267948966</v>
      </c>
      <c r="AJ10" s="31" t="str">
        <f t="shared" si="20"/>
        <v>-1354.30864197531+339.21i</v>
      </c>
      <c r="AK10" s="31">
        <f t="shared" si="52"/>
        <v>1396.1430162519196</v>
      </c>
      <c r="AL10" s="31">
        <f t="shared" si="53"/>
        <v>2.8961742471749212</v>
      </c>
      <c r="AM10" s="31" t="str">
        <f t="shared" si="23"/>
        <v>1+307.333333333334i</v>
      </c>
      <c r="AN10" s="31">
        <f t="shared" si="24"/>
        <v>307.33496022707567</v>
      </c>
      <c r="AO10" s="31">
        <f t="shared" si="54"/>
        <v>1.5675425421822304</v>
      </c>
      <c r="AP10" s="31" t="str">
        <f t="shared" si="26"/>
        <v>1+222.222222222222i</v>
      </c>
      <c r="AQ10" s="31">
        <f t="shared" si="55"/>
        <v>222.22447221083149</v>
      </c>
      <c r="AR10" s="31">
        <f t="shared" si="56"/>
        <v>1.5662963571695276</v>
      </c>
      <c r="AS10" s="58" t="str">
        <f t="shared" si="57"/>
        <v>-1.35047517887816+5.57488012745607i</v>
      </c>
      <c r="AT10" s="49">
        <f t="shared" si="58"/>
        <v>15.172364431137403</v>
      </c>
      <c r="AU10" s="61">
        <f t="shared" si="59"/>
        <v>103.61718150917741</v>
      </c>
      <c r="AV10" s="58" t="str">
        <f t="shared" si="60"/>
        <v>0.45001970617231-0.18472156582058i</v>
      </c>
      <c r="AW10" s="64">
        <f t="shared" si="61"/>
        <v>-6.2591222357044458</v>
      </c>
      <c r="AX10" s="61">
        <f t="shared" si="62"/>
        <v>-22.316894463821878</v>
      </c>
    </row>
    <row r="11" spans="1:50" ht="15.75" thickBot="1" x14ac:dyDescent="0.3">
      <c r="A11" s="31" t="s">
        <v>26</v>
      </c>
      <c r="B11" s="3">
        <f>VIN_nom</f>
        <v>12</v>
      </c>
      <c r="C11" s="31" t="s">
        <v>10</v>
      </c>
      <c r="E11" s="31" t="s">
        <v>29</v>
      </c>
      <c r="N11" s="62" t="s">
        <v>198</v>
      </c>
      <c r="O11" s="93">
        <f>wp_lf/(2*PI())</f>
        <v>30.701185010010676</v>
      </c>
      <c r="P11" s="48" t="str">
        <f t="shared" si="0"/>
        <v>144</v>
      </c>
      <c r="Q11" s="17" t="str">
        <f t="shared" si="34"/>
        <v>1+i</v>
      </c>
      <c r="R11" s="17">
        <f t="shared" si="35"/>
        <v>1.4142135623730951</v>
      </c>
      <c r="S11" s="17">
        <f t="shared" si="36"/>
        <v>0.78539816339744828</v>
      </c>
      <c r="T11" s="17" t="str">
        <f t="shared" si="37"/>
        <v>1+0.000520833333333333i</v>
      </c>
      <c r="U11" s="17">
        <f t="shared" si="38"/>
        <v>1.0000001356336714</v>
      </c>
      <c r="V11" s="17">
        <f t="shared" si="39"/>
        <v>5.2083328623831273E-4</v>
      </c>
      <c r="W11" s="31" t="str">
        <f t="shared" si="40"/>
        <v>1-0.000302211934156378i</v>
      </c>
      <c r="X11" s="17">
        <f t="shared" si="41"/>
        <v>1.0000000456660256</v>
      </c>
      <c r="Y11" s="17">
        <f t="shared" si="42"/>
        <v>-3.0221192495583305E-4</v>
      </c>
      <c r="Z11" s="31" t="str">
        <f t="shared" si="43"/>
        <v>0.999999976435931+0.000583954903978052i</v>
      </c>
      <c r="AA11" s="17">
        <f t="shared" si="44"/>
        <v>1.0000001469375854</v>
      </c>
      <c r="AB11" s="17">
        <f t="shared" si="45"/>
        <v>5.8395485136155919E-4</v>
      </c>
      <c r="AC11" s="66" t="str">
        <f t="shared" si="46"/>
        <v>71.9736936575993-72.0263016808083i</v>
      </c>
      <c r="AD11" s="64">
        <f t="shared" si="47"/>
        <v>40.156950183730686</v>
      </c>
      <c r="AE11" s="61">
        <f t="shared" si="48"/>
        <v>-45.020932067096375</v>
      </c>
      <c r="AF11" s="31" t="str">
        <f t="shared" si="16"/>
        <v>-43429.0687554395</v>
      </c>
      <c r="AG11" s="31" t="str">
        <f t="shared" si="49"/>
        <v>192.901234567901i</v>
      </c>
      <c r="AH11" s="31">
        <f t="shared" si="50"/>
        <v>192.90123456790101</v>
      </c>
      <c r="AI11" s="31">
        <f t="shared" si="51"/>
        <v>1.5707963267948966</v>
      </c>
      <c r="AJ11" s="31" t="str">
        <f t="shared" si="20"/>
        <v>0.9996323490012+0.176671875i</v>
      </c>
      <c r="AK11" s="31">
        <f t="shared" si="52"/>
        <v>1.015124516788789</v>
      </c>
      <c r="AL11" s="31">
        <f t="shared" si="53"/>
        <v>0.17493040994360384</v>
      </c>
      <c r="AM11" s="31" t="str">
        <f t="shared" si="23"/>
        <v>1+0.160069444444445i</v>
      </c>
      <c r="AN11" s="31">
        <f t="shared" si="24"/>
        <v>1.0127300859778745</v>
      </c>
      <c r="AO11" s="31">
        <f t="shared" si="54"/>
        <v>0.15872297249451581</v>
      </c>
      <c r="AP11" s="31" t="str">
        <f t="shared" si="26"/>
        <v>1+0.11574074074074i</v>
      </c>
      <c r="AQ11" s="31">
        <f t="shared" si="55"/>
        <v>1.0066756772005645</v>
      </c>
      <c r="AR11" s="31">
        <f t="shared" si="56"/>
        <v>0.11522803748818003</v>
      </c>
      <c r="AS11" s="58" t="str">
        <f t="shared" si="57"/>
        <v>-22.3524476780724+224.997061519665i</v>
      </c>
      <c r="AT11" s="49">
        <f t="shared" si="58"/>
        <v>47.086189613220398</v>
      </c>
      <c r="AU11" s="61">
        <f t="shared" si="59"/>
        <v>95.673462467092875</v>
      </c>
      <c r="AV11" s="58" t="str">
        <f t="shared" si="60"/>
        <v>14596.9180086317+17803.8337194417i</v>
      </c>
      <c r="AW11" s="64">
        <f t="shared" si="61"/>
        <v>87.243139796951098</v>
      </c>
      <c r="AX11" s="61">
        <f t="shared" si="62"/>
        <v>50.652530399996436</v>
      </c>
    </row>
    <row r="12" spans="1:50" x14ac:dyDescent="0.25">
      <c r="A12" s="31" t="s">
        <v>27</v>
      </c>
      <c r="B12" s="3">
        <f>VIN_max</f>
        <v>18</v>
      </c>
      <c r="C12" s="31" t="s">
        <v>10</v>
      </c>
      <c r="E12" s="31" t="s">
        <v>30</v>
      </c>
      <c r="N12" s="71" t="s">
        <v>209</v>
      </c>
      <c r="O12" s="77">
        <f>wz2_ea_iso/(2*PI())</f>
        <v>265.25823848649219</v>
      </c>
      <c r="P12" s="48" t="str">
        <f t="shared" si="0"/>
        <v>144</v>
      </c>
      <c r="Q12" s="17" t="str">
        <f t="shared" si="34"/>
        <v>1+8.64000000000003i</v>
      </c>
      <c r="R12" s="17">
        <f t="shared" si="35"/>
        <v>8.6976778510129087</v>
      </c>
      <c r="S12" s="17">
        <f t="shared" si="36"/>
        <v>1.4555682893067163</v>
      </c>
      <c r="T12" s="17" t="str">
        <f t="shared" si="37"/>
        <v>1+0.00450000000000001i</v>
      </c>
      <c r="U12" s="17">
        <f t="shared" si="38"/>
        <v>1.0000101249487428</v>
      </c>
      <c r="V12" s="17">
        <f t="shared" si="39"/>
        <v>4.4999696253690607E-3</v>
      </c>
      <c r="W12" s="31" t="str">
        <f t="shared" si="40"/>
        <v>1-0.00261111111111111i</v>
      </c>
      <c r="X12" s="17">
        <f t="shared" si="41"/>
        <v>1.0000034089448069</v>
      </c>
      <c r="Y12" s="17">
        <f t="shared" si="42"/>
        <v>-2.6111051770361621E-3</v>
      </c>
      <c r="Z12" s="31" t="str">
        <f t="shared" si="43"/>
        <v>0.999998240951673+0.00504537037037038i</v>
      </c>
      <c r="AA12" s="17">
        <f t="shared" si="44"/>
        <v>1.0000109687741501</v>
      </c>
      <c r="AB12" s="17">
        <f t="shared" si="45"/>
        <v>5.045336434614839E-3</v>
      </c>
      <c r="AC12" s="66" t="str">
        <f t="shared" si="46"/>
        <v>1.85159594074943-16.4523213052556i</v>
      </c>
      <c r="AD12" s="64">
        <f t="shared" si="47"/>
        <v>24.379205762101041</v>
      </c>
      <c r="AE12" s="61">
        <f t="shared" si="48"/>
        <v>-83.578772293317257</v>
      </c>
      <c r="AF12" s="31" t="str">
        <f t="shared" si="16"/>
        <v>-43429.0687554395</v>
      </c>
      <c r="AG12" s="31" t="str">
        <f t="shared" si="49"/>
        <v>1666.66666666667i</v>
      </c>
      <c r="AH12" s="31">
        <f t="shared" si="50"/>
        <v>1666.6666666666699</v>
      </c>
      <c r="AI12" s="31">
        <f t="shared" si="51"/>
        <v>1.5707963267948966</v>
      </c>
      <c r="AJ12" s="31" t="str">
        <f t="shared" si="20"/>
        <v>0.972555+1.526445i</v>
      </c>
      <c r="AK12" s="31">
        <f t="shared" si="52"/>
        <v>1.809944078155455</v>
      </c>
      <c r="AL12" s="31">
        <f t="shared" si="53"/>
        <v>1.0035166571425929</v>
      </c>
      <c r="AM12" s="31" t="str">
        <f t="shared" si="23"/>
        <v>1+1.38300000000001i</v>
      </c>
      <c r="AN12" s="31">
        <f t="shared" si="24"/>
        <v>1.7066601887897976</v>
      </c>
      <c r="AO12" s="31">
        <f t="shared" si="54"/>
        <v>0.9447571091700635</v>
      </c>
      <c r="AP12" s="31" t="str">
        <f t="shared" si="26"/>
        <v>1+i</v>
      </c>
      <c r="AQ12" s="31">
        <f t="shared" si="55"/>
        <v>1.4142135623730951</v>
      </c>
      <c r="AR12" s="31">
        <f t="shared" si="56"/>
        <v>0.78539816339744828</v>
      </c>
      <c r="AS12" s="58" t="str">
        <f t="shared" si="57"/>
        <v>-23.0851569780073+25.9709964406066i</v>
      </c>
      <c r="AT12" s="49">
        <f t="shared" si="58"/>
        <v>30.818573326057788</v>
      </c>
      <c r="AU12" s="61">
        <f t="shared" si="59"/>
        <v>131.63332589507752</v>
      </c>
      <c r="AV12" s="58" t="str">
        <f t="shared" si="60"/>
        <v>384.538795106468+427.892211571085i</v>
      </c>
      <c r="AW12" s="64">
        <f t="shared" si="61"/>
        <v>55.197779088158839</v>
      </c>
      <c r="AX12" s="61">
        <f t="shared" si="62"/>
        <v>48.054553601760269</v>
      </c>
    </row>
    <row r="13" spans="1:50" ht="15.75" thickBot="1" x14ac:dyDescent="0.3">
      <c r="A13" s="31" t="s">
        <v>55</v>
      </c>
      <c r="B13" s="3">
        <f>Fsw</f>
        <v>400000</v>
      </c>
      <c r="C13" s="31" t="s">
        <v>56</v>
      </c>
      <c r="E13" s="31" t="s">
        <v>57</v>
      </c>
      <c r="M13" s="199"/>
      <c r="N13" s="62" t="s">
        <v>215</v>
      </c>
      <c r="O13" s="63">
        <f>wpB_ea_iso/(2*PI())</f>
        <v>1.4576476026474493E-4</v>
      </c>
      <c r="P13" s="48" t="str">
        <f t="shared" si="0"/>
        <v>144</v>
      </c>
      <c r="Q13" s="17" t="str">
        <f t="shared" si="34"/>
        <v>1+4.74785452800001E-06i</v>
      </c>
      <c r="R13" s="17">
        <f t="shared" si="35"/>
        <v>1.000000000011271</v>
      </c>
      <c r="S13" s="17">
        <f t="shared" si="36"/>
        <v>4.7478545279643349E-6</v>
      </c>
      <c r="T13" s="17" t="str">
        <f t="shared" si="37"/>
        <v>1+0.0000000024728409i</v>
      </c>
      <c r="U13" s="17">
        <f t="shared" si="38"/>
        <v>1</v>
      </c>
      <c r="V13" s="17">
        <f t="shared" si="39"/>
        <v>2.4728409000000002E-9</v>
      </c>
      <c r="W13" s="31" t="str">
        <f t="shared" si="40"/>
        <v>1-0.0000000014348583i</v>
      </c>
      <c r="X13" s="17">
        <f t="shared" si="41"/>
        <v>1</v>
      </c>
      <c r="Y13" s="17">
        <f t="shared" si="42"/>
        <v>-1.4348583E-9</v>
      </c>
      <c r="Z13" s="31" t="str">
        <f t="shared" si="43"/>
        <v>1+0.000000002772532935i</v>
      </c>
      <c r="AA13" s="17">
        <f t="shared" si="44"/>
        <v>1</v>
      </c>
      <c r="AB13" s="17">
        <f t="shared" si="45"/>
        <v>2.7725329350000001E-9</v>
      </c>
      <c r="AC13" s="66" t="str">
        <f t="shared" si="46"/>
        <v>143.999999996753-0.000683940827264824i</v>
      </c>
      <c r="AD13" s="64">
        <f t="shared" si="47"/>
        <v>43.167249841807106</v>
      </c>
      <c r="AE13" s="61">
        <f t="shared" si="48"/>
        <v>-2.7213140860798214E-4</v>
      </c>
      <c r="AF13" s="31" t="str">
        <f t="shared" si="16"/>
        <v>-43429.0687554395</v>
      </c>
      <c r="AG13" s="31" t="str">
        <f t="shared" si="49"/>
        <v>0.000915867i</v>
      </c>
      <c r="AH13" s="31">
        <f t="shared" si="50"/>
        <v>9.15867E-4</v>
      </c>
      <c r="AI13" s="31">
        <f t="shared" si="51"/>
        <v>1.5707963267948966</v>
      </c>
      <c r="AJ13" s="31" t="str">
        <f t="shared" si="20"/>
        <v>0.999999999999992+0.000000838812361689i</v>
      </c>
      <c r="AK13" s="31">
        <f t="shared" si="52"/>
        <v>1.0000000000003437</v>
      </c>
      <c r="AL13" s="31">
        <f t="shared" si="53"/>
        <v>8.3881236168880991E-7</v>
      </c>
      <c r="AM13" s="31" t="str">
        <f t="shared" si="23"/>
        <v>1+7.59986436600002E-07i</v>
      </c>
      <c r="AN13" s="31">
        <f t="shared" si="24"/>
        <v>1.0000000000002887</v>
      </c>
      <c r="AO13" s="31">
        <f t="shared" si="54"/>
        <v>7.5998643659985566E-7</v>
      </c>
      <c r="AP13" s="31" t="str">
        <f t="shared" si="26"/>
        <v>1+5.49520199999999E-07i</v>
      </c>
      <c r="AQ13" s="31">
        <f t="shared" si="55"/>
        <v>1.000000000000151</v>
      </c>
      <c r="AR13" s="31">
        <f t="shared" si="56"/>
        <v>5.4952019999994378E-7</v>
      </c>
      <c r="AS13" s="58" t="str">
        <f t="shared" si="57"/>
        <v>-22.3196315926901+47418532.1181338i</v>
      </c>
      <c r="AT13" s="49">
        <f t="shared" si="58"/>
        <v>153.51896211774456</v>
      </c>
      <c r="AU13" s="61">
        <f t="shared" si="59"/>
        <v>90.000026968795396</v>
      </c>
      <c r="AV13" s="58" t="str">
        <f t="shared" si="60"/>
        <v>29217.4431352852+6828268624.87256i</v>
      </c>
      <c r="AW13" s="64">
        <f t="shared" si="61"/>
        <v>196.68621195955168</v>
      </c>
      <c r="AX13" s="61">
        <f t="shared" si="62"/>
        <v>89.999754837386789</v>
      </c>
    </row>
    <row r="14" spans="1:50" x14ac:dyDescent="0.25">
      <c r="B14" s="26"/>
    </row>
    <row r="15" spans="1:50" ht="15.75" thickBot="1" x14ac:dyDescent="0.3">
      <c r="A15" s="68" t="s">
        <v>208</v>
      </c>
      <c r="O15" s="50" t="s">
        <v>177</v>
      </c>
      <c r="P15" s="31">
        <f>B16</f>
        <v>12</v>
      </c>
      <c r="Q15" s="31" t="s">
        <v>10</v>
      </c>
    </row>
    <row r="16" spans="1:50" ht="15.75" thickBot="1" x14ac:dyDescent="0.3">
      <c r="A16" s="31" t="s">
        <v>179</v>
      </c>
      <c r="B16" s="43">
        <f>VIN_var</f>
        <v>12</v>
      </c>
      <c r="C16" s="31" t="s">
        <v>10</v>
      </c>
      <c r="E16" s="31" t="s">
        <v>180</v>
      </c>
      <c r="O16" s="67"/>
      <c r="P16" s="283" t="s">
        <v>206</v>
      </c>
      <c r="Q16" s="283"/>
      <c r="R16" s="283"/>
      <c r="S16" s="283"/>
      <c r="T16" s="283"/>
      <c r="U16" s="283"/>
      <c r="V16" s="283"/>
      <c r="W16" s="283"/>
      <c r="X16" s="283"/>
      <c r="Y16" s="283"/>
      <c r="Z16" s="283"/>
      <c r="AA16" s="283"/>
      <c r="AB16" s="283"/>
      <c r="AC16" s="283"/>
      <c r="AD16" s="283"/>
      <c r="AE16" s="284"/>
      <c r="AF16" s="285" t="s">
        <v>207</v>
      </c>
      <c r="AG16" s="283"/>
      <c r="AH16" s="283"/>
      <c r="AI16" s="283"/>
      <c r="AJ16" s="283"/>
      <c r="AK16" s="283"/>
      <c r="AL16" s="283"/>
      <c r="AM16" s="283"/>
      <c r="AN16" s="283"/>
      <c r="AO16" s="283"/>
      <c r="AP16" s="283"/>
      <c r="AQ16" s="283"/>
      <c r="AR16" s="283"/>
      <c r="AS16" s="283"/>
      <c r="AT16" s="283"/>
      <c r="AU16" s="284"/>
      <c r="AV16" s="285" t="s">
        <v>218</v>
      </c>
      <c r="AW16" s="283"/>
      <c r="AX16" s="284"/>
    </row>
    <row r="17" spans="1:50" x14ac:dyDescent="0.25">
      <c r="A17" s="31" t="s">
        <v>454</v>
      </c>
      <c r="B17" s="43">
        <f>POUT_Total</f>
        <v>12</v>
      </c>
      <c r="C17" s="31" t="s">
        <v>35</v>
      </c>
      <c r="E17" s="31" t="s">
        <v>455</v>
      </c>
      <c r="O17" s="52"/>
      <c r="P17" s="49"/>
      <c r="Q17" s="286" t="s">
        <v>198</v>
      </c>
      <c r="R17" s="286"/>
      <c r="S17" s="286"/>
      <c r="T17" s="287" t="s">
        <v>200</v>
      </c>
      <c r="U17" s="287"/>
      <c r="V17" s="287"/>
      <c r="W17" s="287" t="s">
        <v>200</v>
      </c>
      <c r="X17" s="287"/>
      <c r="Y17" s="287"/>
      <c r="Z17" s="287" t="s">
        <v>203</v>
      </c>
      <c r="AA17" s="287"/>
      <c r="AB17" s="287"/>
      <c r="AC17" s="288" t="s">
        <v>205</v>
      </c>
      <c r="AD17" s="287"/>
      <c r="AE17" s="289"/>
      <c r="AF17" s="71"/>
      <c r="AG17" s="290" t="s">
        <v>214</v>
      </c>
      <c r="AH17" s="290"/>
      <c r="AI17" s="290"/>
      <c r="AJ17" s="290" t="s">
        <v>215</v>
      </c>
      <c r="AK17" s="290"/>
      <c r="AL17" s="290"/>
      <c r="AM17" s="290" t="s">
        <v>531</v>
      </c>
      <c r="AN17" s="290"/>
      <c r="AO17" s="290"/>
      <c r="AP17" s="290" t="s">
        <v>209</v>
      </c>
      <c r="AQ17" s="290"/>
      <c r="AR17" s="291"/>
      <c r="AS17" s="288" t="s">
        <v>205</v>
      </c>
      <c r="AT17" s="287"/>
      <c r="AU17" s="289"/>
      <c r="AV17" s="288" t="s">
        <v>205</v>
      </c>
      <c r="AW17" s="287"/>
      <c r="AX17" s="289"/>
    </row>
    <row r="18" spans="1:50" ht="15.75" thickBot="1" x14ac:dyDescent="0.3">
      <c r="A18" s="31" t="s">
        <v>456</v>
      </c>
      <c r="B18" s="1">
        <f>Cout_total</f>
        <v>5.4000000000000001E-4</v>
      </c>
      <c r="C18" s="31" t="s">
        <v>144</v>
      </c>
      <c r="N18" s="10"/>
      <c r="O18" s="53" t="s">
        <v>176</v>
      </c>
      <c r="P18" s="54" t="s">
        <v>181</v>
      </c>
      <c r="Q18" s="55" t="s">
        <v>204</v>
      </c>
      <c r="R18" s="54" t="s">
        <v>201</v>
      </c>
      <c r="S18" s="54" t="s">
        <v>202</v>
      </c>
      <c r="T18" s="54" t="s">
        <v>204</v>
      </c>
      <c r="U18" s="54" t="s">
        <v>201</v>
      </c>
      <c r="V18" s="54" t="s">
        <v>202</v>
      </c>
      <c r="W18" s="56" t="s">
        <v>204</v>
      </c>
      <c r="X18" s="54" t="s">
        <v>201</v>
      </c>
      <c r="Y18" s="54" t="s">
        <v>202</v>
      </c>
      <c r="Z18" s="56" t="s">
        <v>204</v>
      </c>
      <c r="AA18" s="56" t="s">
        <v>201</v>
      </c>
      <c r="AB18" s="56" t="s">
        <v>202</v>
      </c>
      <c r="AC18" s="60" t="s">
        <v>219</v>
      </c>
      <c r="AD18" s="56" t="s">
        <v>201</v>
      </c>
      <c r="AE18" s="57" t="s">
        <v>202</v>
      </c>
      <c r="AF18" s="59" t="s">
        <v>216</v>
      </c>
      <c r="AG18" s="56" t="s">
        <v>204</v>
      </c>
      <c r="AH18" s="56" t="s">
        <v>217</v>
      </c>
      <c r="AI18" s="56" t="s">
        <v>202</v>
      </c>
      <c r="AJ18" s="56" t="s">
        <v>204</v>
      </c>
      <c r="AK18" s="56" t="s">
        <v>217</v>
      </c>
      <c r="AL18" s="56" t="s">
        <v>202</v>
      </c>
      <c r="AM18" s="56" t="s">
        <v>204</v>
      </c>
      <c r="AN18" s="56" t="s">
        <v>217</v>
      </c>
      <c r="AO18" s="56" t="s">
        <v>202</v>
      </c>
      <c r="AP18" s="56" t="s">
        <v>204</v>
      </c>
      <c r="AQ18" s="56" t="s">
        <v>217</v>
      </c>
      <c r="AR18" s="57" t="s">
        <v>202</v>
      </c>
      <c r="AS18" s="60" t="s">
        <v>219</v>
      </c>
      <c r="AT18" s="56" t="s">
        <v>201</v>
      </c>
      <c r="AU18" s="57" t="s">
        <v>202</v>
      </c>
      <c r="AV18" s="60" t="s">
        <v>219</v>
      </c>
      <c r="AW18" s="56" t="s">
        <v>201</v>
      </c>
      <c r="AX18" s="57" t="s">
        <v>202</v>
      </c>
    </row>
    <row r="19" spans="1:50" x14ac:dyDescent="0.25">
      <c r="A19" s="31" t="s">
        <v>444</v>
      </c>
      <c r="B19" s="1">
        <f>Resr_total</f>
        <v>5.0000000000000001E-3</v>
      </c>
      <c r="C19" s="2" t="s">
        <v>34</v>
      </c>
      <c r="N19" s="10">
        <v>1</v>
      </c>
      <c r="O19" s="50">
        <f>10^(1+(N19/100))</f>
        <v>10.232929922807543</v>
      </c>
      <c r="P19" s="48" t="str">
        <f>COMPLEX(Adc,0)</f>
        <v>144</v>
      </c>
      <c r="Q19" s="17" t="str">
        <f t="shared" ref="Q19:Q82" si="63">IMSUM(COMPLEX(1,0),IMDIV(COMPLEX(0,2*PI()*O19),COMPLEX(wp_lf,0)))</f>
        <v>1+0.333307327370944i</v>
      </c>
      <c r="R19" s="17">
        <f>IMABS(Q19)</f>
        <v>1.0540843298707943</v>
      </c>
      <c r="S19" s="17">
        <f>IMARGUMENT(Q19)</f>
        <v>0.32172714884789089</v>
      </c>
      <c r="T19" s="17" t="str">
        <f t="shared" ref="T19:T82" si="64">IMSUM(COMPLEX(1,0),IMDIV(COMPLEX(0,2*PI()*O19),COMPLEX(wz_esr,0)))</f>
        <v>1+0.000173597566339033i</v>
      </c>
      <c r="U19" s="17">
        <f>IMABS(T19)</f>
        <v>1.0000000150680572</v>
      </c>
      <c r="V19" s="17">
        <f>IMARGUMENT(T19)</f>
        <v>1.7359756459518094E-4</v>
      </c>
      <c r="W19" s="31" t="str">
        <f t="shared" ref="W19:W82" si="65">IMSUB(COMPLEX(1,0),IMDIV(COMPLEX(0,2*PI()*O19),COMPLEX(wz_rhp,0)))</f>
        <v>1-0.000100729452073266i</v>
      </c>
      <c r="X19" s="17">
        <f>IMABS(W19)</f>
        <v>1.0000000050732112</v>
      </c>
      <c r="Y19" s="17">
        <f>IMARGUMENT(W19)</f>
        <v>-1.0072945173258481E-4</v>
      </c>
      <c r="Z19" s="31" t="str">
        <f t="shared" ref="Z19:Z82" si="66">IMSUM(COMPLEX(1,0),IMDIV(COMPLEX(0,2*PI()*O19),COMPLEX(Q*(wsl/2),0)),IMDIV(IMPOWER(COMPLEX(0,2*PI()*O19),2),IMPOWER(COMPLEX(wsl/2,0),2)))</f>
        <v>0.999999997382179+0.000194636448350081i</v>
      </c>
      <c r="AA19" s="17">
        <f>IMABS(Z19)</f>
        <v>1.0000000163238523</v>
      </c>
      <c r="AB19" s="17">
        <f>IMARGUMENT(Z19)</f>
        <v>1.9463644640177772E-4</v>
      </c>
      <c r="AC19" s="66" t="str">
        <f>(IMDIV(IMPRODUCT(P19,T19,W19),IMPRODUCT(Q19,Z19)))</f>
        <v>129.596761646525-43.2130849003857i</v>
      </c>
      <c r="AD19" s="64">
        <f>20*LOG(IMABS(AC19))</f>
        <v>42.709742732816885</v>
      </c>
      <c r="AE19" s="61">
        <f>(180/PI())*IMARGUMENT(AC19)</f>
        <v>-18.440584595351488</v>
      </c>
      <c r="AF19" s="31" t="str">
        <f>COMPLEX(Adc_ea_iso,0)</f>
        <v>-43429.0687554395</v>
      </c>
      <c r="AG19" s="31" t="str">
        <f>COMPLEX(0,1*2*PI()*O19)</f>
        <v>64.2953949403827i</v>
      </c>
      <c r="AH19" s="31">
        <f>IMABS(AG19)</f>
        <v>64.295394940382707</v>
      </c>
      <c r="AI19" s="31">
        <f>IMARGUMENT(AG19)</f>
        <v>1.5707963267948966</v>
      </c>
      <c r="AJ19" s="31" t="str">
        <f t="shared" ref="AJ19:AJ82" si="67">IMSUM(IMPRODUCT(COMPLEX(wpA_ea_iso,0),IMPOWER(COMPLEX(0,2*PI()*O19),2)),COMPLEX(0,wpB_ea_iso*2*PI()*O19),COMPLEX(1,0))</f>
        <v>0.999959156262852+0.0588860304778635i</v>
      </c>
      <c r="AK19" s="31">
        <f>IMABS(AJ19)</f>
        <v>1.0016915087886864</v>
      </c>
      <c r="AL19" s="31">
        <f>IMARGUMENT(AJ19)</f>
        <v>5.8820504944621141E-2</v>
      </c>
      <c r="AM19" s="31" t="str">
        <f t="shared" ref="AM19:AM82" si="68">IMSUM(COMPLEX(1,0),IMDIV(COMPLEX(0,2*PI()*O19),COMPLEX(wz1_ea_iso,0)))</f>
        <v>1+0.0533523187215297i</v>
      </c>
      <c r="AN19" s="31">
        <f>IMABS(AM19)</f>
        <v>1.0014222235965027</v>
      </c>
      <c r="AO19" s="31">
        <f>IMARGUMENT(AM19)</f>
        <v>5.3301783079062179E-2</v>
      </c>
      <c r="AP19" s="31" t="str">
        <f t="shared" ref="AP19:AP82" si="69">IMSUM(COMPLEX(1,0),IMDIV(COMPLEX(0,2*PI()*O19),COMPLEX(wz2_ea_iso,0)))</f>
        <v>1+0.0385772369642296i</v>
      </c>
      <c r="AQ19" s="31">
        <f>IMABS(AP19)</f>
        <v>1.0007438249681055</v>
      </c>
      <c r="AR19" s="31">
        <f>IMARGUMENT(AP19)</f>
        <v>3.8558117111213333E-2</v>
      </c>
      <c r="AS19" s="58" t="str">
        <f>IMDIV(IMPRODUCT(AF19,AM19,AP19),IMPRODUCT(AG19,AJ19))</f>
        <v>-22.3233759870609+675.413471867811i</v>
      </c>
      <c r="AT19" s="49">
        <f>20*LOG(IMABS(AS19))</f>
        <v>56.596136005814458</v>
      </c>
      <c r="AU19" s="61">
        <f>(180/PI())*IMARGUMENT(AS19)</f>
        <v>91.893017905240583</v>
      </c>
      <c r="AV19" s="58" t="str">
        <f t="shared" ref="AV19:AV82" si="70">IMPRODUCT(AC19,AS19)</f>
        <v>26293.6624657471+88496.0606682967i</v>
      </c>
      <c r="AW19" s="64">
        <f>20*LOG(IMABS(AV19))</f>
        <v>99.305878738631336</v>
      </c>
      <c r="AX19" s="61">
        <f>(180/PI())*IMARGUMENT(AV19)</f>
        <v>73.452433309889088</v>
      </c>
    </row>
    <row r="20" spans="1:50" x14ac:dyDescent="0.25">
      <c r="N20" s="10">
        <v>2</v>
      </c>
      <c r="O20" s="50">
        <f t="shared" ref="O20:O83" si="71">10^(1+(N20/100))</f>
        <v>10.471285480509</v>
      </c>
      <c r="P20" s="48" t="str">
        <f t="shared" ref="P20:P82" si="72">COMPLEX(Adc,0)</f>
        <v>144</v>
      </c>
      <c r="Q20" s="17" t="str">
        <f t="shared" si="63"/>
        <v>1+0.341071052374515i</v>
      </c>
      <c r="R20" s="17">
        <f t="shared" ref="R20:R83" si="73">IMABS(Q20)</f>
        <v>1.0565649354241597</v>
      </c>
      <c r="S20" s="17">
        <f t="shared" ref="S20:S83" si="74">IMARGUMENT(Q20)</f>
        <v>0.32869826165992372</v>
      </c>
      <c r="T20" s="17" t="str">
        <f t="shared" si="64"/>
        <v>1+0.000177641173111726i</v>
      </c>
      <c r="U20" s="17">
        <f t="shared" ref="U20:U83" si="75">IMABS(T20)</f>
        <v>1.000000015778193</v>
      </c>
      <c r="V20" s="17">
        <f t="shared" ref="V20:V83" si="76">IMARGUMENT(T20)</f>
        <v>1.7764117124315486E-4</v>
      </c>
      <c r="W20" s="31" t="str">
        <f t="shared" si="65"/>
        <v>1-0.000103075742422853i</v>
      </c>
      <c r="X20" s="17">
        <f t="shared" ref="X20:X83" si="77">IMABS(W20)</f>
        <v>1.0000000053123044</v>
      </c>
      <c r="Y20" s="17">
        <f t="shared" ref="Y20:Y83" si="78">IMARGUMENT(W20)</f>
        <v>-1.0307574205780653E-4</v>
      </c>
      <c r="Z20" s="31" t="str">
        <f t="shared" si="66"/>
        <v>0.999999997258805+0.000199170113639053i</v>
      </c>
      <c r="AA20" s="17">
        <f t="shared" ref="AA20:AA83" si="79">IMABS(Z20)</f>
        <v>1.000000017093172</v>
      </c>
      <c r="AB20" s="17">
        <f t="shared" ref="AB20:AB83" si="80">IMARGUMENT(Z20)</f>
        <v>1.9917011155140842E-4</v>
      </c>
      <c r="AC20" s="66" t="str">
        <f t="shared" ref="AC20:AC83" si="81">(IMDIV(IMPRODUCT(P20,T20,W20),IMPRODUCT(Q20,Z20)))</f>
        <v>128.988694106009-44.0122527174371i</v>
      </c>
      <c r="AD20" s="64">
        <f t="shared" ref="AD20:AD83" si="82">20*LOG(IMABS(AC20))</f>
        <v>42.689326006364169</v>
      </c>
      <c r="AE20" s="61">
        <f t="shared" ref="AE20:AE83" si="83">(180/PI())*IMARGUMENT(AC20)</f>
        <v>-18.840162448807654</v>
      </c>
      <c r="AF20" s="31" t="str">
        <f t="shared" ref="AF20:AF82" si="84">COMPLEX(Adc_ea_iso,0)</f>
        <v>-43429.0687554395</v>
      </c>
      <c r="AG20" s="31" t="str">
        <f t="shared" ref="AG20:AG83" si="85">COMPLEX(0,1*2*PI()*O20)</f>
        <v>65.7930270784171i</v>
      </c>
      <c r="AH20" s="31">
        <f t="shared" ref="AH20:AH83" si="86">IMABS(AG20)</f>
        <v>65.793027078417097</v>
      </c>
      <c r="AI20" s="31">
        <f t="shared" ref="AI20:AI83" si="87">IMARGUMENT(AG20)</f>
        <v>1.5707963267948966</v>
      </c>
      <c r="AJ20" s="31" t="str">
        <f t="shared" si="67"/>
        <v>0.999957231356824+0.0602576623312286i</v>
      </c>
      <c r="AK20" s="31">
        <f t="shared" ref="AK20:AK83" si="88">IMABS(AJ20)</f>
        <v>1.0017711567081722</v>
      </c>
      <c r="AL20" s="31">
        <f t="shared" ref="AL20:AL83" si="89">IMARGUMENT(AJ20)</f>
        <v>6.0187457159112487E-2</v>
      </c>
      <c r="AM20" s="31" t="str">
        <f t="shared" si="68"/>
        <v>1+0.0545950538696707i</v>
      </c>
      <c r="AN20" s="31">
        <f t="shared" ref="AN20:AN83" si="90">IMABS(AM20)</f>
        <v>1.0014892010935676</v>
      </c>
      <c r="AO20" s="31">
        <f t="shared" ref="AO20:AO83" si="91">IMARGUMENT(AM20)</f>
        <v>5.4540908301021707E-2</v>
      </c>
      <c r="AP20" s="31" t="str">
        <f t="shared" si="69"/>
        <v>1+0.0394758162470502i</v>
      </c>
      <c r="AQ20" s="31">
        <f t="shared" ref="AQ20:AQ83" si="92">IMABS(AP20)</f>
        <v>1.0007788667175037</v>
      </c>
      <c r="AR20" s="31">
        <f t="shared" ref="AR20:AR83" si="93">IMARGUMENT(AP20)</f>
        <v>3.9455329816473733E-2</v>
      </c>
      <c r="AS20" s="58" t="str">
        <f t="shared" ref="AS20:AS83" si="94">IMDIV(IMPRODUCT(AF20,AM20,AP20),IMPRODUCT(AG20,AJ20))</f>
        <v>-22.3235518296521+660.036979301899i</v>
      </c>
      <c r="AT20" s="49">
        <f t="shared" ref="AT20:AT83" si="95">20*LOG(IMABS(AS20))</f>
        <v>56.396330439183401</v>
      </c>
      <c r="AU20" s="61">
        <f t="shared" ref="AU20:AU83" si="96">(180/PI())*IMARGUMENT(AS20)</f>
        <v>91.937100459397584</v>
      </c>
      <c r="AV20" s="58" t="str">
        <f t="shared" si="70"/>
        <v>26170.2285375743+86119.8178265043i</v>
      </c>
      <c r="AW20" s="64">
        <f t="shared" ref="AW20:AW83" si="97">20*LOG(IMABS(AV20))</f>
        <v>99.085656445547571</v>
      </c>
      <c r="AX20" s="61">
        <f t="shared" ref="AX20:AX83" si="98">(180/PI())*IMARGUMENT(AV20)</f>
        <v>73.09693801058998</v>
      </c>
    </row>
    <row r="21" spans="1:50" x14ac:dyDescent="0.25">
      <c r="N21" s="10">
        <v>3</v>
      </c>
      <c r="O21" s="50">
        <f t="shared" si="71"/>
        <v>10.715193052376069</v>
      </c>
      <c r="P21" s="48" t="str">
        <f t="shared" si="72"/>
        <v>144</v>
      </c>
      <c r="Q21" s="17" t="str">
        <f t="shared" si="63"/>
        <v>1+0.349015617764663i</v>
      </c>
      <c r="R21" s="17">
        <f t="shared" si="73"/>
        <v>1.0591562214534971</v>
      </c>
      <c r="S21" s="17">
        <f t="shared" si="74"/>
        <v>0.33579759514064872</v>
      </c>
      <c r="T21" s="17" t="str">
        <f t="shared" si="64"/>
        <v>1+0.000181778967585762i</v>
      </c>
      <c r="U21" s="17">
        <f t="shared" si="75"/>
        <v>1.0000000165217964</v>
      </c>
      <c r="V21" s="17">
        <f t="shared" si="76"/>
        <v>1.8177896558355198E-4</v>
      </c>
      <c r="W21" s="31" t="str">
        <f t="shared" si="65"/>
        <v>1-0.000105476684895442i</v>
      </c>
      <c r="X21" s="17">
        <f t="shared" si="77"/>
        <v>1.0000000055626654</v>
      </c>
      <c r="Y21" s="17">
        <f t="shared" si="78"/>
        <v>-1.0547668450428766E-4</v>
      </c>
      <c r="Z21" s="31" t="str">
        <f t="shared" si="66"/>
        <v>0.999999997129616+0.000203809381558604i</v>
      </c>
      <c r="AA21" s="17">
        <f t="shared" si="79"/>
        <v>1.0000000178987478</v>
      </c>
      <c r="AB21" s="17">
        <f t="shared" si="80"/>
        <v>2.0380937932165262E-4</v>
      </c>
      <c r="AC21" s="66" t="str">
        <f t="shared" si="81"/>
        <v>128.358052685447-44.8173260752546i</v>
      </c>
      <c r="AD21" s="64">
        <f t="shared" si="82"/>
        <v>42.668049446434075</v>
      </c>
      <c r="AE21" s="61">
        <f t="shared" si="83"/>
        <v>-19.247090590789199</v>
      </c>
      <c r="AF21" s="31" t="str">
        <f t="shared" si="84"/>
        <v>-43429.0687554395</v>
      </c>
      <c r="AG21" s="31" t="str">
        <f t="shared" si="85"/>
        <v>67.3255435502821i</v>
      </c>
      <c r="AH21" s="31">
        <f t="shared" si="86"/>
        <v>67.325543550282106</v>
      </c>
      <c r="AI21" s="31">
        <f t="shared" si="87"/>
        <v>1.5707963267948966</v>
      </c>
      <c r="AJ21" s="31" t="str">
        <f t="shared" si="67"/>
        <v>0.999955215732769+0.0616612435947662i</v>
      </c>
      <c r="AK21" s="31">
        <f t="shared" si="88"/>
        <v>1.0018545515357116</v>
      </c>
      <c r="AL21" s="31">
        <f t="shared" si="89"/>
        <v>6.1586024915242767E-2</v>
      </c>
      <c r="AM21" s="31" t="str">
        <f t="shared" si="68"/>
        <v>1+0.0558667360380242i</v>
      </c>
      <c r="AN21" s="31">
        <f t="shared" si="90"/>
        <v>1.001559330342213</v>
      </c>
      <c r="AO21" s="31">
        <f t="shared" si="91"/>
        <v>5.5808722893345861E-2</v>
      </c>
      <c r="AP21" s="31" t="str">
        <f t="shared" si="69"/>
        <v>1+0.0403953261301692i</v>
      </c>
      <c r="AQ21" s="31">
        <f t="shared" si="92"/>
        <v>1.0008155586186511</v>
      </c>
      <c r="AR21" s="31">
        <f t="shared" si="93"/>
        <v>4.0373375490319177E-2</v>
      </c>
      <c r="AS21" s="58" t="str">
        <f t="shared" si="94"/>
        <v>-22.3237358993465+645.010448065482i</v>
      </c>
      <c r="AT21" s="49">
        <f t="shared" si="95"/>
        <v>56.196534047471502</v>
      </c>
      <c r="AU21" s="61">
        <f t="shared" si="96"/>
        <v>91.982208997465122</v>
      </c>
      <c r="AV21" s="58" t="str">
        <f t="shared" si="70"/>
        <v>26042.2123041925+83792.7752264718i</v>
      </c>
      <c r="AW21" s="64">
        <f t="shared" si="97"/>
        <v>98.864583493905585</v>
      </c>
      <c r="AX21" s="61">
        <f t="shared" si="98"/>
        <v>72.735118406675895</v>
      </c>
    </row>
    <row r="22" spans="1:50" x14ac:dyDescent="0.25">
      <c r="N22" s="10">
        <v>4</v>
      </c>
      <c r="O22" s="50">
        <f t="shared" si="71"/>
        <v>10.964781961431854</v>
      </c>
      <c r="P22" s="48" t="str">
        <f t="shared" si="72"/>
        <v>144</v>
      </c>
      <c r="Q22" s="17" t="str">
        <f t="shared" si="63"/>
        <v>1+0.357145235855118i</v>
      </c>
      <c r="R22" s="17">
        <f t="shared" si="73"/>
        <v>1.0618628534297674</v>
      </c>
      <c r="S22" s="17">
        <f t="shared" si="74"/>
        <v>0.3430260500462774</v>
      </c>
      <c r="T22" s="17" t="str">
        <f t="shared" si="64"/>
        <v>1+0.00018601314367454i</v>
      </c>
      <c r="U22" s="17">
        <f t="shared" si="75"/>
        <v>1.0000000173004446</v>
      </c>
      <c r="V22" s="17">
        <f t="shared" si="76"/>
        <v>1.8601314152913328E-4</v>
      </c>
      <c r="W22" s="31" t="str">
        <f t="shared" si="65"/>
        <v>1-0.000107933552502511i</v>
      </c>
      <c r="X22" s="17">
        <f t="shared" si="77"/>
        <v>1.0000000058248257</v>
      </c>
      <c r="Y22" s="17">
        <f t="shared" si="78"/>
        <v>-1.0793355208338157E-4</v>
      </c>
      <c r="Z22" s="31" t="str">
        <f t="shared" si="66"/>
        <v>0.999999996994339+0.000208556711909994i</v>
      </c>
      <c r="AA22" s="17">
        <f t="shared" si="79"/>
        <v>1.0000000187422899</v>
      </c>
      <c r="AB22" s="17">
        <f t="shared" si="80"/>
        <v>2.085567095130574E-4</v>
      </c>
      <c r="AC22" s="66" t="str">
        <f t="shared" si="81"/>
        <v>127.704263064016-45.6277578570206i</v>
      </c>
      <c r="AD22" s="64">
        <f t="shared" si="82"/>
        <v>42.64588131239023</v>
      </c>
      <c r="AE22" s="61">
        <f t="shared" si="83"/>
        <v>-19.661420718997864</v>
      </c>
      <c r="AF22" s="31" t="str">
        <f t="shared" si="84"/>
        <v>-43429.0687554395</v>
      </c>
      <c r="AG22" s="31" t="str">
        <f t="shared" si="85"/>
        <v>68.8937569164964i</v>
      </c>
      <c r="AH22" s="31">
        <f t="shared" si="86"/>
        <v>68.8937569164964</v>
      </c>
      <c r="AI22" s="31">
        <f t="shared" si="87"/>
        <v>1.5707963267948966</v>
      </c>
      <c r="AJ22" s="31" t="str">
        <f t="shared" si="67"/>
        <v>0.999953105115278+0.0630975184658408i</v>
      </c>
      <c r="AK22" s="31">
        <f t="shared" si="88"/>
        <v>1.0019418692051119</v>
      </c>
      <c r="AL22" s="31">
        <f t="shared" si="89"/>
        <v>6.3016928631591432E-2</v>
      </c>
      <c r="AM22" s="31" t="str">
        <f t="shared" si="68"/>
        <v>1+0.0571680394893089i</v>
      </c>
      <c r="AN22" s="31">
        <f t="shared" si="90"/>
        <v>1.0016327594178673</v>
      </c>
      <c r="AO22" s="31">
        <f t="shared" si="91"/>
        <v>5.710588275626536E-2</v>
      </c>
      <c r="AP22" s="31" t="str">
        <f t="shared" si="69"/>
        <v>1+0.0413362541498978i</v>
      </c>
      <c r="AQ22" s="31">
        <f t="shared" si="92"/>
        <v>1.000853978314092</v>
      </c>
      <c r="AR22" s="31">
        <f t="shared" si="93"/>
        <v>4.1312734699298845E-2</v>
      </c>
      <c r="AS22" s="58" t="str">
        <f t="shared" si="94"/>
        <v>-22.3239285781101+630.325910962823i</v>
      </c>
      <c r="AT22" s="49">
        <f t="shared" si="95"/>
        <v>55.996747264180691</v>
      </c>
      <c r="AU22" s="61">
        <f t="shared" si="96"/>
        <v>92.028367357249095</v>
      </c>
      <c r="AV22" s="58" t="str">
        <f t="shared" si="70"/>
        <v>25909.4971886563+81513.8967572413i</v>
      </c>
      <c r="AW22" s="64">
        <f t="shared" si="97"/>
        <v>98.642628576570928</v>
      </c>
      <c r="AX22" s="61">
        <f t="shared" si="98"/>
        <v>72.366946638251264</v>
      </c>
    </row>
    <row r="23" spans="1:50" x14ac:dyDescent="0.25">
      <c r="N23" s="10">
        <v>5</v>
      </c>
      <c r="O23" s="50">
        <f t="shared" si="71"/>
        <v>11.220184543019636</v>
      </c>
      <c r="P23" s="48" t="str">
        <f t="shared" si="72"/>
        <v>144</v>
      </c>
      <c r="Q23" s="17" t="str">
        <f t="shared" si="63"/>
        <v>1+0.365464217076999i</v>
      </c>
      <c r="R23" s="17">
        <f t="shared" si="73"/>
        <v>1.0646896702625155</v>
      </c>
      <c r="S23" s="17">
        <f t="shared" si="74"/>
        <v>0.35038443652674273</v>
      </c>
      <c r="T23" s="17" t="str">
        <f t="shared" si="64"/>
        <v>1+0.00019034594639427i</v>
      </c>
      <c r="U23" s="17">
        <f t="shared" si="75"/>
        <v>1.0000000181157895</v>
      </c>
      <c r="V23" s="17">
        <f t="shared" si="76"/>
        <v>1.9034594409542529E-4</v>
      </c>
      <c r="W23" s="31" t="str">
        <f t="shared" si="65"/>
        <v>1-0.000110447647907786i</v>
      </c>
      <c r="X23" s="17">
        <f t="shared" si="77"/>
        <v>1.0000000060993415</v>
      </c>
      <c r="Y23" s="17">
        <f t="shared" si="78"/>
        <v>-1.1044764745868073E-4</v>
      </c>
      <c r="Z23" s="31" t="str">
        <f t="shared" si="66"/>
        <v>0.999999996852686+0.000213414621790613i</v>
      </c>
      <c r="AA23" s="17">
        <f t="shared" si="79"/>
        <v>1.0000000196255863</v>
      </c>
      <c r="AB23" s="17">
        <f t="shared" si="80"/>
        <v>2.1341461922224925E-4</v>
      </c>
      <c r="AC23" s="66" t="str">
        <f t="shared" si="81"/>
        <v>127.026758875853-46.4429613308758i</v>
      </c>
      <c r="AD23" s="64">
        <f t="shared" si="82"/>
        <v>42.622789071481783</v>
      </c>
      <c r="AE23" s="61">
        <f t="shared" si="83"/>
        <v>-20.083199341832099</v>
      </c>
      <c r="AF23" s="31" t="str">
        <f t="shared" si="84"/>
        <v>-43429.0687554395</v>
      </c>
      <c r="AG23" s="31" t="str">
        <f t="shared" si="85"/>
        <v>70.4984986645445i</v>
      </c>
      <c r="AH23" s="31">
        <f t="shared" si="86"/>
        <v>70.498498664544499</v>
      </c>
      <c r="AI23" s="31">
        <f t="shared" si="87"/>
        <v>1.5707963267948966</v>
      </c>
      <c r="AJ23" s="31" t="str">
        <f t="shared" si="67"/>
        <v>0.99995089502745+0.0645672484764004i</v>
      </c>
      <c r="AK23" s="31">
        <f t="shared" si="88"/>
        <v>1.0020332938790066</v>
      </c>
      <c r="AL23" s="31">
        <f t="shared" si="89"/>
        <v>6.4480904372737582E-2</v>
      </c>
      <c r="AM23" s="31" t="str">
        <f t="shared" si="68"/>
        <v>1+0.0584996541918392i</v>
      </c>
      <c r="AN23" s="31">
        <f t="shared" si="90"/>
        <v>1.0017096433301242</v>
      </c>
      <c r="AO23" s="31">
        <f t="shared" si="91"/>
        <v>5.8433058190169279E-2</v>
      </c>
      <c r="AP23" s="31" t="str">
        <f t="shared" si="69"/>
        <v>1+0.0422990991987266i</v>
      </c>
      <c r="AQ23" s="31">
        <f t="shared" si="92"/>
        <v>1.0008942070933491</v>
      </c>
      <c r="AR23" s="31">
        <f t="shared" si="93"/>
        <v>4.2273898869226424E-2</v>
      </c>
      <c r="AS23" s="58" t="str">
        <f t="shared" si="94"/>
        <v>-22.3241302653583+615.97558213294i</v>
      </c>
      <c r="AT23" s="49">
        <f t="shared" si="95"/>
        <v>55.796970543347364</v>
      </c>
      <c r="AU23" s="61">
        <f t="shared" si="96"/>
        <v>92.075599927364067</v>
      </c>
      <c r="AV23" s="58" t="str">
        <f t="shared" si="70"/>
        <v>25771.968229433+79282.1804636736i</v>
      </c>
      <c r="AW23" s="64">
        <f t="shared" si="97"/>
        <v>98.419759614829147</v>
      </c>
      <c r="AX23" s="61">
        <f t="shared" si="98"/>
        <v>71.992400585531982</v>
      </c>
    </row>
    <row r="24" spans="1:50" x14ac:dyDescent="0.25">
      <c r="N24" s="10">
        <v>6</v>
      </c>
      <c r="O24" s="50">
        <f t="shared" si="71"/>
        <v>11.481536214968834</v>
      </c>
      <c r="P24" s="48" t="str">
        <f t="shared" si="72"/>
        <v>144</v>
      </c>
      <c r="Q24" s="17" t="str">
        <f t="shared" si="63"/>
        <v>1+0.373976972264266i</v>
      </c>
      <c r="R24" s="17">
        <f t="shared" si="73"/>
        <v>1.0676416888563069</v>
      </c>
      <c r="S24" s="17">
        <f t="shared" si="74"/>
        <v>0.35787346771943462</v>
      </c>
      <c r="T24" s="17" t="str">
        <f t="shared" si="64"/>
        <v>1+0.000194779673054305i</v>
      </c>
      <c r="U24" s="17">
        <f t="shared" si="75"/>
        <v>1.0000000189695604</v>
      </c>
      <c r="V24" s="17">
        <f t="shared" si="76"/>
        <v>1.9477967059104852E-4</v>
      </c>
      <c r="W24" s="31" t="str">
        <f t="shared" si="65"/>
        <v>1-0.00011302030411793i</v>
      </c>
      <c r="X24" s="17">
        <f t="shared" si="77"/>
        <v>1.0000000063867944</v>
      </c>
      <c r="Y24" s="17">
        <f t="shared" si="78"/>
        <v>-1.1302030363670502E-4</v>
      </c>
      <c r="Z24" s="31" t="str">
        <f t="shared" si="66"/>
        <v>0.999999996704358+0.000218385686928582i</v>
      </c>
      <c r="AA24" s="17">
        <f t="shared" si="79"/>
        <v>1.000000020550512</v>
      </c>
      <c r="AB24" s="17">
        <f t="shared" si="80"/>
        <v>2.1838568417653062E-4</v>
      </c>
      <c r="AC24" s="66" t="str">
        <f t="shared" si="81"/>
        <v>126.324984035941-47.2623092408062i</v>
      </c>
      <c r="AD24" s="64">
        <f t="shared" si="82"/>
        <v>42.598739411485411</v>
      </c>
      <c r="AE24" s="61">
        <f t="shared" si="83"/>
        <v>-20.512467411382122</v>
      </c>
      <c r="AF24" s="31" t="str">
        <f t="shared" si="84"/>
        <v>-43429.0687554395</v>
      </c>
      <c r="AG24" s="31" t="str">
        <f t="shared" si="85"/>
        <v>72.1406196497425i</v>
      </c>
      <c r="AH24" s="31">
        <f t="shared" si="86"/>
        <v>72.140619649742504</v>
      </c>
      <c r="AI24" s="31">
        <f t="shared" si="87"/>
        <v>1.5707963267948966</v>
      </c>
      <c r="AJ24" s="31" t="str">
        <f t="shared" si="67"/>
        <v>0.999948580781392+0.0660712128967507i</v>
      </c>
      <c r="AK24" s="31">
        <f t="shared" si="88"/>
        <v>1.0021290183306577</v>
      </c>
      <c r="AL24" s="31">
        <f t="shared" si="89"/>
        <v>6.5978704133730262E-2</v>
      </c>
      <c r="AM24" s="31" t="str">
        <f t="shared" si="68"/>
        <v>1+0.0598622861853565i</v>
      </c>
      <c r="AN24" s="31">
        <f t="shared" si="90"/>
        <v>1.0017901443452804</v>
      </c>
      <c r="AO24" s="31">
        <f t="shared" si="91"/>
        <v>5.9790934169023369E-2</v>
      </c>
      <c r="AP24" s="31" t="str">
        <f t="shared" si="69"/>
        <v>1+0.0432843717898454i</v>
      </c>
      <c r="AQ24" s="31">
        <f t="shared" si="92"/>
        <v>1.0009363300636267</v>
      </c>
      <c r="AR24" s="31">
        <f t="shared" si="93"/>
        <v>4.325737051435042E-2</v>
      </c>
      <c r="AS24" s="58" t="str">
        <f t="shared" si="94"/>
        <v>-22.3243413787277+601.951852921795i</v>
      </c>
      <c r="AT24" s="49">
        <f t="shared" si="95"/>
        <v>55.597204360520024</v>
      </c>
      <c r="AU24" s="61">
        <f t="shared" si="96"/>
        <v>92.123931659730417</v>
      </c>
      <c r="AV24" s="58" t="str">
        <f t="shared" si="70"/>
        <v>25629.5125525855+77096.6581365896i</v>
      </c>
      <c r="AW24" s="64">
        <f t="shared" si="97"/>
        <v>98.195943772005435</v>
      </c>
      <c r="AX24" s="61">
        <f t="shared" si="98"/>
        <v>71.611464248348298</v>
      </c>
    </row>
    <row r="25" spans="1:50" x14ac:dyDescent="0.25">
      <c r="A25" s="31" t="s">
        <v>31</v>
      </c>
      <c r="B25" s="43">
        <f>VOUT1</f>
        <v>12</v>
      </c>
      <c r="C25" s="31" t="s">
        <v>10</v>
      </c>
      <c r="E25" s="31" t="s">
        <v>152</v>
      </c>
      <c r="N25" s="10">
        <v>7</v>
      </c>
      <c r="O25" s="50">
        <f t="shared" si="71"/>
        <v>11.748975549395301</v>
      </c>
      <c r="P25" s="48" t="str">
        <f t="shared" si="72"/>
        <v>144</v>
      </c>
      <c r="Q25" s="17" t="str">
        <f t="shared" si="63"/>
        <v>1+0.382688014992397i</v>
      </c>
      <c r="R25" s="17">
        <f t="shared" si="73"/>
        <v>1.0707241086380848</v>
      </c>
      <c r="S25" s="17">
        <f t="shared" si="74"/>
        <v>0.36549375320649391</v>
      </c>
      <c r="T25" s="17" t="str">
        <f t="shared" si="64"/>
        <v>1+0.000199316674475207i</v>
      </c>
      <c r="U25" s="17">
        <f t="shared" si="75"/>
        <v>1.0000000198635681</v>
      </c>
      <c r="V25" s="17">
        <f t="shared" si="76"/>
        <v>1.9931667183578012E-4</v>
      </c>
      <c r="W25" s="31" t="str">
        <f t="shared" si="65"/>
        <v>1-0.000115652885189317i</v>
      </c>
      <c r="X25" s="17">
        <f t="shared" si="77"/>
        <v>1.0000000066877948</v>
      </c>
      <c r="Y25" s="17">
        <f t="shared" si="78"/>
        <v>-1.1565288467367515E-4</v>
      </c>
      <c r="Z25" s="31" t="str">
        <f t="shared" si="66"/>
        <v>0.999999996549039+0.000223472543048436i</v>
      </c>
      <c r="AA25" s="17">
        <f t="shared" si="79"/>
        <v>1.0000000215190277</v>
      </c>
      <c r="AB25" s="17">
        <f t="shared" si="80"/>
        <v>2.2347254009955986E-4</v>
      </c>
      <c r="AC25" s="66" t="str">
        <f t="shared" si="81"/>
        <v>125.598395214552-48.0851330113461i</v>
      </c>
      <c r="AD25" s="64">
        <f t="shared" si="82"/>
        <v>42.573698256679506</v>
      </c>
      <c r="AE25" s="61">
        <f t="shared" si="83"/>
        <v>-20.949259948610461</v>
      </c>
      <c r="AF25" s="31" t="str">
        <f t="shared" si="84"/>
        <v>-43429.0687554395</v>
      </c>
      <c r="AG25" s="31" t="str">
        <f t="shared" si="85"/>
        <v>73.8209905463728i</v>
      </c>
      <c r="AH25" s="31">
        <f t="shared" si="86"/>
        <v>73.820990546372798</v>
      </c>
      <c r="AI25" s="31">
        <f t="shared" si="87"/>
        <v>1.5707963267948966</v>
      </c>
      <c r="AJ25" s="31" t="str">
        <f t="shared" si="67"/>
        <v>0.999946157468277+0.0676102091487348i</v>
      </c>
      <c r="AK25" s="31">
        <f t="shared" si="88"/>
        <v>1.0022292443431831</v>
      </c>
      <c r="AL25" s="31">
        <f t="shared" si="89"/>
        <v>6.7511096125607836E-2</v>
      </c>
      <c r="AM25" s="31" t="str">
        <f t="shared" si="68"/>
        <v>1+0.0612566579553803i</v>
      </c>
      <c r="AN25" s="31">
        <f t="shared" si="90"/>
        <v>1.0018744323236632</v>
      </c>
      <c r="AO25" s="31">
        <f t="shared" si="91"/>
        <v>6.1180210615813996E-2</v>
      </c>
      <c r="AP25" s="31" t="str">
        <f t="shared" si="69"/>
        <v>1+0.0442925943278236i</v>
      </c>
      <c r="AQ25" s="31">
        <f t="shared" si="92"/>
        <v>1.0009804363284476</v>
      </c>
      <c r="AR25" s="31">
        <f t="shared" si="93"/>
        <v>4.4263663470179945E-2</v>
      </c>
      <c r="AS25" s="58" t="str">
        <f t="shared" si="94"/>
        <v>-22.3245623548745+588.247287848449i</v>
      </c>
      <c r="AT25" s="49">
        <f t="shared" si="95"/>
        <v>55.397449213783709</v>
      </c>
      <c r="AU25" s="61">
        <f t="shared" si="96"/>
        <v>92.173388082336984</v>
      </c>
      <c r="AV25" s="58" t="str">
        <f t="shared" si="70"/>
        <v>25482.0198741168+74956.394893332i</v>
      </c>
      <c r="AW25" s="64">
        <f t="shared" si="97"/>
        <v>97.971147470463208</v>
      </c>
      <c r="AX25" s="61">
        <f t="shared" si="98"/>
        <v>71.224128133726538</v>
      </c>
    </row>
    <row r="26" spans="1:50" x14ac:dyDescent="0.25">
      <c r="A26" s="31" t="s">
        <v>32</v>
      </c>
      <c r="B26" s="43">
        <f>IOUT1</f>
        <v>1</v>
      </c>
      <c r="C26" s="31" t="s">
        <v>11</v>
      </c>
      <c r="E26" s="31" t="s">
        <v>33</v>
      </c>
      <c r="N26" s="10">
        <v>8</v>
      </c>
      <c r="O26" s="50">
        <f t="shared" si="71"/>
        <v>12.022644346174133</v>
      </c>
      <c r="P26" s="48" t="str">
        <f t="shared" si="72"/>
        <v>144</v>
      </c>
      <c r="Q26" s="17" t="str">
        <f t="shared" si="63"/>
        <v>1+0.391601963971552i</v>
      </c>
      <c r="R26" s="17">
        <f t="shared" si="73"/>
        <v>1.073942316042336</v>
      </c>
      <c r="S26" s="17">
        <f t="shared" si="74"/>
        <v>0.37324579235517791</v>
      </c>
      <c r="T26" s="17" t="str">
        <f t="shared" si="64"/>
        <v>1+0.000203959356235183i</v>
      </c>
      <c r="U26" s="17">
        <f t="shared" si="75"/>
        <v>1.0000000207997093</v>
      </c>
      <c r="V26" s="17">
        <f t="shared" si="76"/>
        <v>2.0395935340698619E-4</v>
      </c>
      <c r="W26" s="31" t="str">
        <f t="shared" si="65"/>
        <v>1-0.000118346786951279i</v>
      </c>
      <c r="X26" s="17">
        <f t="shared" si="77"/>
        <v>1.0000000070029809</v>
      </c>
      <c r="Y26" s="17">
        <f t="shared" si="78"/>
        <v>-1.183467863987588E-4</v>
      </c>
      <c r="Z26" s="31" t="str">
        <f t="shared" si="66"/>
        <v>0.999999996386401+0.000228677887268624i</v>
      </c>
      <c r="AA26" s="17">
        <f t="shared" si="79"/>
        <v>1.0000000225331889</v>
      </c>
      <c r="AB26" s="17">
        <f t="shared" si="80"/>
        <v>2.286778841088461E-4</v>
      </c>
      <c r="AC26" s="66" t="str">
        <f t="shared" si="81"/>
        <v>124.846464458362-48.9107220824997i</v>
      </c>
      <c r="AD26" s="64">
        <f t="shared" si="82"/>
        <v>42.547630787356042</v>
      </c>
      <c r="AE26" s="61">
        <f t="shared" si="83"/>
        <v>-21.393605661832471</v>
      </c>
      <c r="AF26" s="31" t="str">
        <f t="shared" si="84"/>
        <v>-43429.0687554395</v>
      </c>
      <c r="AG26" s="31" t="str">
        <f t="shared" si="85"/>
        <v>75.540502309327i</v>
      </c>
      <c r="AH26" s="31">
        <f t="shared" si="86"/>
        <v>75.540502309326996</v>
      </c>
      <c r="AI26" s="31">
        <f t="shared" si="87"/>
        <v>1.5707963267948966</v>
      </c>
      <c r="AJ26" s="31" t="str">
        <f t="shared" si="67"/>
        <v>0.999943619947934+0.0691850532285364i</v>
      </c>
      <c r="AK26" s="31">
        <f t="shared" si="88"/>
        <v>1.0023341831269719</v>
      </c>
      <c r="AL26" s="31">
        <f t="shared" si="89"/>
        <v>6.9078865061609221E-2</v>
      </c>
      <c r="AM26" s="31" t="str">
        <f t="shared" si="68"/>
        <v>1+0.0626835088162797i</v>
      </c>
      <c r="AN26" s="31">
        <f t="shared" si="90"/>
        <v>1.0019626850724137</v>
      </c>
      <c r="AO26" s="31">
        <f t="shared" si="91"/>
        <v>6.2601602679767721E-2</v>
      </c>
      <c r="AP26" s="31" t="str">
        <f t="shared" si="69"/>
        <v>1+0.0453243013855961i</v>
      </c>
      <c r="AQ26" s="31">
        <f t="shared" si="92"/>
        <v>1.0010266191745814</v>
      </c>
      <c r="AR26" s="31">
        <f t="shared" si="93"/>
        <v>4.5293303129934528E-2</v>
      </c>
      <c r="AS26" s="58" t="str">
        <f t="shared" si="94"/>
        <v>-22.3247936503113+574.854620663069i</v>
      </c>
      <c r="AT26" s="49">
        <f t="shared" si="95"/>
        <v>55.197705624833795</v>
      </c>
      <c r="AU26" s="61">
        <f t="shared" si="96"/>
        <v>92.223995312273559</v>
      </c>
      <c r="AV26" s="58" t="str">
        <f t="shared" si="70"/>
        <v>25329.3830320883+72860.4887451165i</v>
      </c>
      <c r="AW26" s="64">
        <f t="shared" si="97"/>
        <v>97.745336412189829</v>
      </c>
      <c r="AX26" s="61">
        <f t="shared" si="98"/>
        <v>70.830389650441091</v>
      </c>
    </row>
    <row r="27" spans="1:50" x14ac:dyDescent="0.25">
      <c r="N27" s="10">
        <v>9</v>
      </c>
      <c r="O27" s="50">
        <f t="shared" si="71"/>
        <v>12.302687708123818</v>
      </c>
      <c r="P27" s="48" t="str">
        <f t="shared" si="72"/>
        <v>144</v>
      </c>
      <c r="Q27" s="17" t="str">
        <f t="shared" si="63"/>
        <v>1+0.400723545495469i</v>
      </c>
      <c r="R27" s="17">
        <f t="shared" si="73"/>
        <v>1.0773018889403561</v>
      </c>
      <c r="S27" s="17">
        <f t="shared" si="74"/>
        <v>0.38112996756344858</v>
      </c>
      <c r="T27" s="17" t="str">
        <f t="shared" si="64"/>
        <v>1+0.000208710179945557i</v>
      </c>
      <c r="U27" s="17">
        <f t="shared" si="75"/>
        <v>1.0000000217799694</v>
      </c>
      <c r="V27" s="17">
        <f t="shared" si="76"/>
        <v>2.0871017691508948E-4</v>
      </c>
      <c r="W27" s="31" t="str">
        <f t="shared" si="65"/>
        <v>1-0.000121103437746187i</v>
      </c>
      <c r="X27" s="17">
        <f t="shared" si="77"/>
        <v>1.0000000073330213</v>
      </c>
      <c r="Y27" s="17">
        <f t="shared" si="78"/>
        <v>-1.2110343715415095E-4</v>
      </c>
      <c r="Z27" s="31" t="str">
        <f t="shared" si="66"/>
        <v>0.999999996216097+0.000234004479531551i</v>
      </c>
      <c r="AA27" s="17">
        <f t="shared" si="79"/>
        <v>1.0000000235951452</v>
      </c>
      <c r="AB27" s="17">
        <f t="shared" si="80"/>
        <v>2.3400447614578806E-4</v>
      </c>
      <c r="AC27" s="66" t="str">
        <f t="shared" si="81"/>
        <v>124.068681954816-49.7383233919642i</v>
      </c>
      <c r="AD27" s="64">
        <f t="shared" si="82"/>
        <v>42.520501463071682</v>
      </c>
      <c r="AE27" s="61">
        <f t="shared" si="83"/>
        <v>-21.845526559768757</v>
      </c>
      <c r="AF27" s="31" t="str">
        <f t="shared" si="84"/>
        <v>-43429.0687554395</v>
      </c>
      <c r="AG27" s="31" t="str">
        <f t="shared" si="85"/>
        <v>77.3000666465025i</v>
      </c>
      <c r="AH27" s="31">
        <f t="shared" si="86"/>
        <v>77.300066646502501</v>
      </c>
      <c r="AI27" s="31">
        <f t="shared" si="87"/>
        <v>1.5707963267948966</v>
      </c>
      <c r="AJ27" s="31" t="str">
        <f t="shared" si="67"/>
        <v>0.999940962837941+0.0707965801393323i</v>
      </c>
      <c r="AK27" s="31">
        <f t="shared" si="88"/>
        <v>1.0024440557560772</v>
      </c>
      <c r="AL27" s="31">
        <f t="shared" si="89"/>
        <v>7.068281244368739E-2</v>
      </c>
      <c r="AM27" s="31" t="str">
        <f t="shared" si="68"/>
        <v>1+0.064143595303268i</v>
      </c>
      <c r="AN27" s="31">
        <f t="shared" si="90"/>
        <v>1.0020550887144026</v>
      </c>
      <c r="AO27" s="31">
        <f t="shared" si="91"/>
        <v>6.4055841015068241E-2</v>
      </c>
      <c r="AP27" s="31" t="str">
        <f t="shared" si="69"/>
        <v>1+0.0463800399879014i</v>
      </c>
      <c r="AQ27" s="31">
        <f t="shared" si="92"/>
        <v>1.0010749762676516</v>
      </c>
      <c r="AR27" s="31">
        <f t="shared" si="93"/>
        <v>4.634682668457589E-2</v>
      </c>
      <c r="AS27" s="58" t="str">
        <f t="shared" si="94"/>
        <v>-22.3250357422714+561.766750494684i</v>
      </c>
      <c r="AT27" s="49">
        <f t="shared" si="95"/>
        <v>54.997974140101334</v>
      </c>
      <c r="AU27" s="61">
        <f t="shared" si="96"/>
        <v>92.275780069036855</v>
      </c>
      <c r="AV27" s="58" t="str">
        <f t="shared" si="70"/>
        <v>25171.4985478197+70808.0701474017i</v>
      </c>
      <c r="AW27" s="64">
        <f t="shared" si="97"/>
        <v>97.518475603173016</v>
      </c>
      <c r="AX27" s="61">
        <f t="shared" si="98"/>
        <v>70.430253509268084</v>
      </c>
    </row>
    <row r="28" spans="1:50" x14ac:dyDescent="0.25">
      <c r="A28" s="31" t="s">
        <v>153</v>
      </c>
      <c r="N28" s="10">
        <v>10</v>
      </c>
      <c r="O28" s="50">
        <f t="shared" si="71"/>
        <v>12.58925411794168</v>
      </c>
      <c r="P28" s="48" t="str">
        <f t="shared" si="72"/>
        <v>144</v>
      </c>
      <c r="Q28" s="17" t="str">
        <f t="shared" si="63"/>
        <v>1+0.410057595947412i</v>
      </c>
      <c r="R28" s="17">
        <f t="shared" si="73"/>
        <v>1.0808086009993494</v>
      </c>
      <c r="S28" s="17">
        <f t="shared" si="74"/>
        <v>0.38914653743574906</v>
      </c>
      <c r="T28" s="17" t="str">
        <f t="shared" si="64"/>
        <v>1+0.000213571664555944i</v>
      </c>
      <c r="U28" s="17">
        <f t="shared" si="75"/>
        <v>1.0000000228064276</v>
      </c>
      <c r="V28" s="17">
        <f t="shared" si="76"/>
        <v>2.1357166130873959E-4</v>
      </c>
      <c r="W28" s="31" t="str">
        <f t="shared" si="65"/>
        <v>1-0.000123924299186782i</v>
      </c>
      <c r="X28" s="17">
        <f t="shared" si="77"/>
        <v>1.000000007678616</v>
      </c>
      <c r="Y28" s="17">
        <f t="shared" si="78"/>
        <v>-1.2392429855240394E-4</v>
      </c>
      <c r="Z28" s="31" t="str">
        <f t="shared" si="66"/>
        <v>0.999999996037767+0.000239455144066942i</v>
      </c>
      <c r="AA28" s="17">
        <f t="shared" si="79"/>
        <v>1.0000000247071497</v>
      </c>
      <c r="AB28" s="17">
        <f t="shared" si="80"/>
        <v>2.3945514043903168E-4</v>
      </c>
      <c r="AC28" s="66" t="str">
        <f t="shared" si="81"/>
        <v>123.264558934635-50.5671410222846i</v>
      </c>
      <c r="AD28" s="64">
        <f t="shared" si="82"/>
        <v>42.492274049833661</v>
      </c>
      <c r="AE28" s="61">
        <f t="shared" si="83"/>
        <v>-22.305037560597498</v>
      </c>
      <c r="AF28" s="31" t="str">
        <f t="shared" si="84"/>
        <v>-43429.0687554395</v>
      </c>
      <c r="AG28" s="31" t="str">
        <f t="shared" si="85"/>
        <v>79.1006165022013i</v>
      </c>
      <c r="AH28" s="31">
        <f t="shared" si="86"/>
        <v>79.100616502201305</v>
      </c>
      <c r="AI28" s="31">
        <f t="shared" si="87"/>
        <v>1.5707963267948966</v>
      </c>
      <c r="AJ28" s="31" t="str">
        <f t="shared" si="67"/>
        <v>0.999938180502212+0.0724456443340216i</v>
      </c>
      <c r="AK28" s="31">
        <f t="shared" si="88"/>
        <v>1.0025590936244335</v>
      </c>
      <c r="AL28" s="31">
        <f t="shared" si="89"/>
        <v>7.2323756848896151E-2</v>
      </c>
      <c r="AM28" s="31" t="str">
        <f t="shared" si="68"/>
        <v>1+0.0656376915735268i</v>
      </c>
      <c r="AN28" s="31">
        <f t="shared" si="90"/>
        <v>1.0021518380740024</v>
      </c>
      <c r="AO28" s="31">
        <f t="shared" si="91"/>
        <v>6.5543672060763156E-2</v>
      </c>
      <c r="AP28" s="31" t="str">
        <f t="shared" si="69"/>
        <v>1+0.0474603699013207i</v>
      </c>
      <c r="AQ28" s="31">
        <f t="shared" si="92"/>
        <v>1.0011256098568102</v>
      </c>
      <c r="AR28" s="31">
        <f t="shared" si="93"/>
        <v>4.7424783366368933E-2</v>
      </c>
      <c r="AS28" s="58" t="str">
        <f t="shared" si="94"/>
        <v>-22.3252891296112+548.976738086669i</v>
      </c>
      <c r="AT28" s="49">
        <f t="shared" si="95"/>
        <v>54.798255331932808</v>
      </c>
      <c r="AU28" s="61">
        <f t="shared" si="96"/>
        <v>92.328769688114278</v>
      </c>
      <c r="AV28" s="58" t="str">
        <f t="shared" si="70"/>
        <v>25008.2672151327+68798.3015294082i</v>
      </c>
      <c r="AW28" s="64">
        <f t="shared" si="97"/>
        <v>97.290529381766476</v>
      </c>
      <c r="AX28" s="61">
        <f t="shared" si="98"/>
        <v>70.023732127516766</v>
      </c>
    </row>
    <row r="29" spans="1:50" x14ac:dyDescent="0.25">
      <c r="A29" s="31" t="s">
        <v>154</v>
      </c>
      <c r="B29" s="43">
        <f>Lm</f>
        <v>4.6999999999999999E-6</v>
      </c>
      <c r="C29" s="31" t="s">
        <v>69</v>
      </c>
      <c r="E29" s="31" t="s">
        <v>155</v>
      </c>
      <c r="N29" s="10">
        <v>11</v>
      </c>
      <c r="O29" s="50">
        <f t="shared" si="71"/>
        <v>12.882495516931346</v>
      </c>
      <c r="P29" s="48" t="str">
        <f t="shared" si="72"/>
        <v>144</v>
      </c>
      <c r="Q29" s="17" t="str">
        <f t="shared" si="63"/>
        <v>1+0.419609064364479i</v>
      </c>
      <c r="R29" s="17">
        <f t="shared" si="73"/>
        <v>1.084468425956622</v>
      </c>
      <c r="S29" s="17">
        <f t="shared" si="74"/>
        <v>0.39729562991675332</v>
      </c>
      <c r="T29" s="17" t="str">
        <f t="shared" si="64"/>
        <v>1+0.000218546387689833i</v>
      </c>
      <c r="U29" s="17">
        <f t="shared" si="75"/>
        <v>1.0000000238812614</v>
      </c>
      <c r="V29" s="17">
        <f t="shared" si="76"/>
        <v>2.1854638421039076E-4</v>
      </c>
      <c r="W29" s="31" t="str">
        <f t="shared" si="65"/>
        <v>1-0.000126810866931137i</v>
      </c>
      <c r="X29" s="17">
        <f t="shared" si="77"/>
        <v>1.0000000080404978</v>
      </c>
      <c r="Y29" s="17">
        <f t="shared" si="78"/>
        <v>-1.2681086625138867E-4</v>
      </c>
      <c r="Z29" s="31" t="str">
        <f t="shared" si="66"/>
        <v>0.999999995851033+0.00024503277088928i</v>
      </c>
      <c r="AA29" s="17">
        <f t="shared" si="79"/>
        <v>1.000000025871562</v>
      </c>
      <c r="AB29" s="17">
        <f t="shared" si="80"/>
        <v>2.4503276700190395E-4</v>
      </c>
      <c r="AC29" s="66" t="str">
        <f t="shared" si="81"/>
        <v>122.433630705499-51.3963360309898i</v>
      </c>
      <c r="AD29" s="64">
        <f t="shared" si="82"/>
        <v>42.462911651406465</v>
      </c>
      <c r="AE29" s="61">
        <f t="shared" si="83"/>
        <v>-22.772146098602555</v>
      </c>
      <c r="AF29" s="31" t="str">
        <f t="shared" si="84"/>
        <v>-43429.0687554395</v>
      </c>
      <c r="AG29" s="31" t="str">
        <f t="shared" si="85"/>
        <v>80.9431065517899i</v>
      </c>
      <c r="AH29" s="31">
        <f t="shared" si="86"/>
        <v>80.943106551789896</v>
      </c>
      <c r="AI29" s="31">
        <f t="shared" si="87"/>
        <v>1.5707963267948966</v>
      </c>
      <c r="AJ29" s="31" t="str">
        <f t="shared" si="67"/>
        <v>0.99993526703904+0.0741331201682682i</v>
      </c>
      <c r="AK29" s="31">
        <f t="shared" si="88"/>
        <v>1.0026795389227403</v>
      </c>
      <c r="AL29" s="31">
        <f t="shared" si="89"/>
        <v>7.4002534215187446E-2</v>
      </c>
      <c r="AM29" s="31" t="str">
        <f t="shared" si="68"/>
        <v>1+0.0671665898166754i</v>
      </c>
      <c r="AN29" s="31">
        <f t="shared" si="90"/>
        <v>1.0022531370804491</v>
      </c>
      <c r="AO29" s="31">
        <f t="shared" si="91"/>
        <v>6.706585832152856E-2</v>
      </c>
      <c r="AP29" s="31" t="str">
        <f t="shared" si="69"/>
        <v>1+0.0485658639310738i</v>
      </c>
      <c r="AQ29" s="31">
        <f t="shared" si="92"/>
        <v>1.0011786269888963</v>
      </c>
      <c r="AR29" s="31">
        <f t="shared" si="93"/>
        <v>4.8527734695911699E-2</v>
      </c>
      <c r="AS29" s="58" t="str">
        <f t="shared" si="94"/>
        <v>-22.3255543337476+536.477802117929i</v>
      </c>
      <c r="AT29" s="49">
        <f t="shared" si="95"/>
        <v>54.598549799826401</v>
      </c>
      <c r="AU29" s="61">
        <f t="shared" si="96"/>
        <v>92.382992134849502</v>
      </c>
      <c r="AV29" s="58" t="str">
        <f t="shared" si="70"/>
        <v>24839.5947162263+66830.3767988197i</v>
      </c>
      <c r="AW29" s="64">
        <f t="shared" si="97"/>
        <v>97.061461451232859</v>
      </c>
      <c r="AX29" s="61">
        <f t="shared" si="98"/>
        <v>69.610846036246983</v>
      </c>
    </row>
    <row r="30" spans="1:50" x14ac:dyDescent="0.25">
      <c r="N30" s="10">
        <v>12</v>
      </c>
      <c r="O30" s="50">
        <f t="shared" si="71"/>
        <v>13.182567385564075</v>
      </c>
      <c r="P30" s="48" t="str">
        <f t="shared" si="72"/>
        <v>144</v>
      </c>
      <c r="Q30" s="17" t="str">
        <f t="shared" si="63"/>
        <v>1+0.429383015061656i</v>
      </c>
      <c r="R30" s="17">
        <f t="shared" si="73"/>
        <v>1.0882875417937294</v>
      </c>
      <c r="S30" s="17">
        <f t="shared" si="74"/>
        <v>0.40557723541381918</v>
      </c>
      <c r="T30" s="17" t="str">
        <f t="shared" si="64"/>
        <v>1+0.000223636987011279i</v>
      </c>
      <c r="U30" s="17">
        <f t="shared" si="75"/>
        <v>1.0000000250067507</v>
      </c>
      <c r="V30" s="17">
        <f t="shared" si="76"/>
        <v>2.2363698328298949E-4</v>
      </c>
      <c r="W30" s="31" t="str">
        <f t="shared" si="65"/>
        <v>1-0.00012976467147568i</v>
      </c>
      <c r="X30" s="17">
        <f t="shared" si="77"/>
        <v>1.0000000084194349</v>
      </c>
      <c r="Y30" s="17">
        <f t="shared" si="78"/>
        <v>-1.2976467074731653E-4</v>
      </c>
      <c r="Z30" s="31" t="str">
        <f t="shared" si="66"/>
        <v>0.999999995655498+0.000250740317330135i</v>
      </c>
      <c r="AA30" s="17">
        <f t="shared" si="79"/>
        <v>1.0000000270908511</v>
      </c>
      <c r="AB30" s="17">
        <f t="shared" si="80"/>
        <v>2.5074031316473666E-4</v>
      </c>
      <c r="AC30" s="66" t="str">
        <f t="shared" si="81"/>
        <v>121.57545980802-52.2250264820161i</v>
      </c>
      <c r="AD30" s="64">
        <f t="shared" si="82"/>
        <v>42.432376744917903</v>
      </c>
      <c r="AE30" s="61">
        <f t="shared" si="83"/>
        <v>-23.246851730172466</v>
      </c>
      <c r="AF30" s="31" t="str">
        <f t="shared" si="84"/>
        <v>-43429.0687554395</v>
      </c>
      <c r="AG30" s="31" t="str">
        <f t="shared" si="85"/>
        <v>82.828513707881i</v>
      </c>
      <c r="AH30" s="31">
        <f t="shared" si="86"/>
        <v>82.828513707881001</v>
      </c>
      <c r="AI30" s="31">
        <f t="shared" si="87"/>
        <v>1.5707963267948966</v>
      </c>
      <c r="AJ30" s="31" t="str">
        <f t="shared" si="67"/>
        <v>0.999932216268579+0.0758599023640959i</v>
      </c>
      <c r="AK30" s="31">
        <f t="shared" si="88"/>
        <v>1.0028056451369241</v>
      </c>
      <c r="AL30" s="31">
        <f t="shared" si="89"/>
        <v>7.5719998126112048E-2</v>
      </c>
      <c r="AM30" s="31" t="str">
        <f t="shared" si="68"/>
        <v>1+0.0687311006747998i</v>
      </c>
      <c r="AN30" s="31">
        <f t="shared" si="90"/>
        <v>1.0023591991895766</v>
      </c>
      <c r="AO30" s="31">
        <f t="shared" si="91"/>
        <v>6.8623178648919855E-2</v>
      </c>
      <c r="AP30" s="31" t="str">
        <f t="shared" si="69"/>
        <v>1+0.0496971082247285i</v>
      </c>
      <c r="AQ30" s="31">
        <f t="shared" si="92"/>
        <v>1.0012341397325106</v>
      </c>
      <c r="AR30" s="31">
        <f t="shared" si="93"/>
        <v>4.9656254732560599E-2</v>
      </c>
      <c r="AS30" s="58" t="str">
        <f t="shared" si="94"/>
        <v>-22.3258318996299+524.263315607878i</v>
      </c>
      <c r="AT30" s="49">
        <f t="shared" si="95"/>
        <v>54.3988581717283</v>
      </c>
      <c r="AU30" s="61">
        <f t="shared" si="96"/>
        <v>92.438476018592894</v>
      </c>
      <c r="AV30" s="58" t="str">
        <f t="shared" si="70"/>
        <v>24665.3922623769+64903.5208176961i</v>
      </c>
      <c r="AW30" s="64">
        <f t="shared" si="97"/>
        <v>96.831234916646196</v>
      </c>
      <c r="AX30" s="61">
        <f t="shared" si="98"/>
        <v>69.191624288420471</v>
      </c>
    </row>
    <row r="31" spans="1:50" x14ac:dyDescent="0.25">
      <c r="A31" s="31" t="s">
        <v>118</v>
      </c>
      <c r="B31" s="43">
        <f>R_cs</f>
        <v>1.4999999999999999E-2</v>
      </c>
      <c r="C31" s="2" t="s">
        <v>34</v>
      </c>
      <c r="E31" s="31" t="s">
        <v>156</v>
      </c>
      <c r="N31" s="10">
        <v>13</v>
      </c>
      <c r="O31" s="50">
        <f t="shared" si="71"/>
        <v>13.489628825916535</v>
      </c>
      <c r="P31" s="48" t="str">
        <f t="shared" si="72"/>
        <v>144</v>
      </c>
      <c r="Q31" s="17" t="str">
        <f t="shared" si="63"/>
        <v>1+0.439384630316974i</v>
      </c>
      <c r="R31" s="17">
        <f t="shared" si="73"/>
        <v>1.0922723347951204</v>
      </c>
      <c r="S31" s="17">
        <f t="shared" si="74"/>
        <v>0.4139911999417582</v>
      </c>
      <c r="T31" s="17" t="str">
        <f t="shared" si="64"/>
        <v>1+0.000228846161623424i</v>
      </c>
      <c r="U31" s="17">
        <f t="shared" si="75"/>
        <v>1.0000000261852824</v>
      </c>
      <c r="V31" s="17">
        <f t="shared" si="76"/>
        <v>2.2884615762848982E-4</v>
      </c>
      <c r="W31" s="31" t="str">
        <f t="shared" si="65"/>
        <v>1-0.000132787278966678i</v>
      </c>
      <c r="X31" s="17">
        <f t="shared" si="77"/>
        <v>1.0000000088162306</v>
      </c>
      <c r="Y31" s="17">
        <f t="shared" si="78"/>
        <v>-1.327872781862225E-4</v>
      </c>
      <c r="Z31" s="31" t="str">
        <f t="shared" si="66"/>
        <v>0.999999995450748+0.00025658080960618i</v>
      </c>
      <c r="AA31" s="17">
        <f t="shared" si="79"/>
        <v>1.0000000283676036</v>
      </c>
      <c r="AB31" s="17">
        <f t="shared" si="80"/>
        <v>2.5658080514287524E-4</v>
      </c>
      <c r="AC31" s="66" t="str">
        <f t="shared" si="81"/>
        <v>120.689639282923-53.052287696771i</v>
      </c>
      <c r="AD31" s="64">
        <f t="shared" si="82"/>
        <v>42.400631220924225</v>
      </c>
      <c r="AE31" s="61">
        <f t="shared" si="83"/>
        <v>-23.729145741081307</v>
      </c>
      <c r="AF31" s="31" t="str">
        <f t="shared" si="84"/>
        <v>-43429.0687554395</v>
      </c>
      <c r="AG31" s="31" t="str">
        <f t="shared" si="85"/>
        <v>84.757837638305i</v>
      </c>
      <c r="AH31" s="31">
        <f t="shared" si="86"/>
        <v>84.757837638305006</v>
      </c>
      <c r="AI31" s="31">
        <f t="shared" si="87"/>
        <v>1.5707963267948966</v>
      </c>
      <c r="AJ31" s="31" t="str">
        <f t="shared" si="67"/>
        <v>0.999929021719736+0.0776269064842815i</v>
      </c>
      <c r="AK31" s="31">
        <f t="shared" si="88"/>
        <v>1.0029376775691037</v>
      </c>
      <c r="AL31" s="31">
        <f t="shared" si="89"/>
        <v>7.7477020093873028E-2</v>
      </c>
      <c r="AM31" s="31" t="str">
        <f t="shared" si="68"/>
        <v>1+0.0703320536722657i</v>
      </c>
      <c r="AN31" s="31">
        <f t="shared" si="90"/>
        <v>1.0024702478247214</v>
      </c>
      <c r="AO31" s="31">
        <f t="shared" si="91"/>
        <v>7.0216428522709609E-2</v>
      </c>
      <c r="AP31" s="31" t="str">
        <f t="shared" si="69"/>
        <v>1+0.0508547025829829i</v>
      </c>
      <c r="AQ31" s="31">
        <f t="shared" si="92"/>
        <v>1.0012922654124536</v>
      </c>
      <c r="AR31" s="31">
        <f t="shared" si="93"/>
        <v>5.0810930328163306E-2</v>
      </c>
      <c r="AS31" s="58" t="str">
        <f t="shared" si="94"/>
        <v>-22.3261223967505+512.32680240327i</v>
      </c>
      <c r="AT31" s="49">
        <f t="shared" si="95"/>
        <v>54.199181105391354</v>
      </c>
      <c r="AU31" s="61">
        <f t="shared" si="96"/>
        <v>92.495250607141102</v>
      </c>
      <c r="AV31" s="58" t="str">
        <f t="shared" si="70"/>
        <v>24485.5772572148+63016.9888455698i</v>
      </c>
      <c r="AW31" s="64">
        <f t="shared" si="97"/>
        <v>96.599812326315586</v>
      </c>
      <c r="AX31" s="61">
        <f t="shared" si="98"/>
        <v>68.766104866059834</v>
      </c>
    </row>
    <row r="32" spans="1:50" x14ac:dyDescent="0.25">
      <c r="A32" s="31" t="s">
        <v>119</v>
      </c>
      <c r="B32" s="43">
        <f>R_sl</f>
        <v>0</v>
      </c>
      <c r="C32" s="2" t="s">
        <v>34</v>
      </c>
      <c r="E32" s="31" t="s">
        <v>157</v>
      </c>
      <c r="N32" s="10">
        <v>14</v>
      </c>
      <c r="O32" s="50">
        <f t="shared" si="71"/>
        <v>13.803842646028857</v>
      </c>
      <c r="P32" s="48" t="str">
        <f t="shared" si="72"/>
        <v>144</v>
      </c>
      <c r="Q32" s="17" t="str">
        <f t="shared" si="63"/>
        <v>1+0.449619213119229i</v>
      </c>
      <c r="R32" s="17">
        <f t="shared" si="73"/>
        <v>1.0964294034756432</v>
      </c>
      <c r="S32" s="17">
        <f t="shared" si="74"/>
        <v>0.42253721832652114</v>
      </c>
      <c r="T32" s="17" t="str">
        <f t="shared" si="64"/>
        <v>1+0.000234176673499599i</v>
      </c>
      <c r="U32" s="17">
        <f t="shared" si="75"/>
        <v>1.0000000274193568</v>
      </c>
      <c r="V32" s="17">
        <f t="shared" si="76"/>
        <v>2.341766692189499E-4</v>
      </c>
      <c r="W32" s="31" t="str">
        <f t="shared" si="65"/>
        <v>1-0.000135880292030631i</v>
      </c>
      <c r="X32" s="17">
        <f t="shared" si="77"/>
        <v>1.0000000092317267</v>
      </c>
      <c r="Y32" s="17">
        <f t="shared" si="78"/>
        <v>-1.3588029119435783E-4</v>
      </c>
      <c r="Z32" s="31" t="str">
        <f t="shared" si="66"/>
        <v>0.999999995236348+0.000262557344423727i</v>
      </c>
      <c r="AA32" s="17">
        <f t="shared" si="79"/>
        <v>1.0000000297045271</v>
      </c>
      <c r="AB32" s="17">
        <f t="shared" si="80"/>
        <v>2.6255733964120986E-4</v>
      </c>
      <c r="AC32" s="66" t="str">
        <f t="shared" si="81"/>
        <v>119.775796036189-53.8771527430512i</v>
      </c>
      <c r="AD32" s="64">
        <f t="shared" si="82"/>
        <v>42.367636428081539</v>
      </c>
      <c r="AE32" s="61">
        <f t="shared" si="83"/>
        <v>-24.219010757146833</v>
      </c>
      <c r="AF32" s="31" t="str">
        <f t="shared" si="84"/>
        <v>-43429.0687554395</v>
      </c>
      <c r="AG32" s="31" t="str">
        <f t="shared" si="85"/>
        <v>86.7321012961475i</v>
      </c>
      <c r="AH32" s="31">
        <f t="shared" si="86"/>
        <v>86.732101296147505</v>
      </c>
      <c r="AI32" s="31">
        <f t="shared" si="87"/>
        <v>1.5707963267948966</v>
      </c>
      <c r="AJ32" s="31" t="str">
        <f t="shared" si="67"/>
        <v>0.999925676616443+0.0794350694177987i</v>
      </c>
      <c r="AK32" s="31">
        <f t="shared" si="88"/>
        <v>1.003075913882026</v>
      </c>
      <c r="AL32" s="31">
        <f t="shared" si="89"/>
        <v>7.9274489840137088E-2</v>
      </c>
      <c r="AM32" s="31" t="str">
        <f t="shared" si="68"/>
        <v>1+0.0719702976555434i</v>
      </c>
      <c r="AN32" s="31">
        <f t="shared" si="90"/>
        <v>1.0025865168376382</v>
      </c>
      <c r="AO32" s="31">
        <f t="shared" si="91"/>
        <v>7.1846420331873523E-2</v>
      </c>
      <c r="AP32" s="31" t="str">
        <f t="shared" si="69"/>
        <v>1+0.0520392607776884i</v>
      </c>
      <c r="AQ32" s="31">
        <f t="shared" si="92"/>
        <v>1.0013531268550013</v>
      </c>
      <c r="AR32" s="31">
        <f t="shared" si="93"/>
        <v>5.1992361384003635E-2</v>
      </c>
      <c r="AS32" s="58" t="str">
        <f t="shared" si="94"/>
        <v>-22.3264264201946+500.661933745047i</v>
      </c>
      <c r="AT32" s="49">
        <f t="shared" si="95"/>
        <v>53.999519289799373</v>
      </c>
      <c r="AU32" s="61">
        <f t="shared" si="96"/>
        <v>92.553345841469053</v>
      </c>
      <c r="AV32" s="58" t="str">
        <f t="shared" si="70"/>
        <v>24300.0739798911+61170.065945778i</v>
      </c>
      <c r="AW32" s="64">
        <f t="shared" si="97"/>
        <v>96.367155717880905</v>
      </c>
      <c r="AX32" s="61">
        <f t="shared" si="98"/>
        <v>68.334335084322177</v>
      </c>
    </row>
    <row r="33" spans="1:50" x14ac:dyDescent="0.25">
      <c r="A33" s="31" t="s">
        <v>105</v>
      </c>
      <c r="B33" s="21">
        <f>Rsl_int</f>
        <v>2000</v>
      </c>
      <c r="C33" s="2" t="s">
        <v>34</v>
      </c>
      <c r="E33" s="31" t="s">
        <v>158</v>
      </c>
      <c r="N33" s="10">
        <v>15</v>
      </c>
      <c r="O33" s="50">
        <f t="shared" si="71"/>
        <v>14.125375446227544</v>
      </c>
      <c r="P33" s="48" t="str">
        <f t="shared" si="72"/>
        <v>144</v>
      </c>
      <c r="Q33" s="17" t="str">
        <f t="shared" si="63"/>
        <v>1+0.460092189979694i</v>
      </c>
      <c r="R33" s="17">
        <f t="shared" si="73"/>
        <v>1.1007655623611736</v>
      </c>
      <c r="S33" s="17">
        <f t="shared" si="74"/>
        <v>0.43121482750722218</v>
      </c>
      <c r="T33" s="17" t="str">
        <f t="shared" si="64"/>
        <v>1+0.000239631348947757i</v>
      </c>
      <c r="U33" s="17">
        <f t="shared" si="75"/>
        <v>1.0000000287115913</v>
      </c>
      <c r="V33" s="17">
        <f t="shared" si="76"/>
        <v>2.3963134436095885E-4</v>
      </c>
      <c r="W33" s="31" t="str">
        <f t="shared" si="65"/>
        <v>1-0.000139045350624007i</v>
      </c>
      <c r="X33" s="17">
        <f t="shared" si="77"/>
        <v>1.0000000096668047</v>
      </c>
      <c r="Y33" s="17">
        <f t="shared" si="78"/>
        <v>-1.3904534972792419E-4</v>
      </c>
      <c r="Z33" s="31" t="str">
        <f t="shared" si="66"/>
        <v>0.999999995011844+0.000268673090620644i</v>
      </c>
      <c r="AA33" s="17">
        <f t="shared" si="79"/>
        <v>1.0000000311044583</v>
      </c>
      <c r="AB33" s="17">
        <f t="shared" si="80"/>
        <v>2.6867308549608453E-4</v>
      </c>
      <c r="AC33" s="66" t="str">
        <f t="shared" si="81"/>
        <v>118.833594286555-54.6986131796057i</v>
      </c>
      <c r="AD33" s="64">
        <f t="shared" si="82"/>
        <v>42.333353222548723</v>
      </c>
      <c r="AE33" s="61">
        <f t="shared" si="83"/>
        <v>-24.716420360522633</v>
      </c>
      <c r="AF33" s="31" t="str">
        <f t="shared" si="84"/>
        <v>-43429.0687554395</v>
      </c>
      <c r="AG33" s="31" t="str">
        <f t="shared" si="85"/>
        <v>88.7523514621322i</v>
      </c>
      <c r="AH33" s="31">
        <f t="shared" si="86"/>
        <v>88.752351462132197</v>
      </c>
      <c r="AI33" s="31">
        <f t="shared" si="87"/>
        <v>1.5707963267948966</v>
      </c>
      <c r="AJ33" s="31" t="str">
        <f t="shared" si="67"/>
        <v>0.99992217386329+0.0812853498765686i</v>
      </c>
      <c r="AK33" s="31">
        <f t="shared" si="88"/>
        <v>1.003220644667983</v>
      </c>
      <c r="AL33" s="31">
        <f t="shared" si="89"/>
        <v>8.1113315573955111E-2</v>
      </c>
      <c r="AM33" s="31" t="str">
        <f t="shared" si="68"/>
        <v>1+0.0736467012432775i</v>
      </c>
      <c r="AN33" s="31">
        <f t="shared" si="90"/>
        <v>1.0027082509902949</v>
      </c>
      <c r="AO33" s="31">
        <f t="shared" si="91"/>
        <v>7.3513983654747303E-2</v>
      </c>
      <c r="AP33" s="31" t="str">
        <f t="shared" si="69"/>
        <v>1+0.0532514108772792i</v>
      </c>
      <c r="AQ33" s="31">
        <f t="shared" si="92"/>
        <v>1.0014168526445022</v>
      </c>
      <c r="AR33" s="31">
        <f t="shared" si="93"/>
        <v>5.3201161110842138E-2</v>
      </c>
      <c r="AS33" s="58" t="str">
        <f t="shared" si="94"/>
        <v>-22.3267445917278+489.262524913369i</v>
      </c>
      <c r="AT33" s="49">
        <f t="shared" si="95"/>
        <v>53.799873446660399</v>
      </c>
      <c r="AU33" s="61">
        <f t="shared" si="96"/>
        <v>92.612792350757147</v>
      </c>
      <c r="AV33" s="58" t="str">
        <f t="shared" si="70"/>
        <v>24108.8142849607+59362.0663511536i</v>
      </c>
      <c r="AW33" s="64">
        <f t="shared" si="97"/>
        <v>96.133226669209137</v>
      </c>
      <c r="AX33" s="61">
        <f t="shared" si="98"/>
        <v>67.896371990234485</v>
      </c>
    </row>
    <row r="34" spans="1:50" x14ac:dyDescent="0.25">
      <c r="A34" s="31" t="s">
        <v>103</v>
      </c>
      <c r="B34" s="21">
        <f>Isl</f>
        <v>4.6E-5</v>
      </c>
      <c r="C34" s="2" t="s">
        <v>11</v>
      </c>
      <c r="E34" s="31" t="s">
        <v>159</v>
      </c>
      <c r="N34" s="10">
        <v>16</v>
      </c>
      <c r="O34" s="50">
        <f t="shared" si="71"/>
        <v>14.454397707459275</v>
      </c>
      <c r="P34" s="48" t="str">
        <f t="shared" si="72"/>
        <v>144</v>
      </c>
      <c r="Q34" s="17" t="str">
        <f t="shared" si="63"/>
        <v>1+0.470809113809326i</v>
      </c>
      <c r="R34" s="17">
        <f t="shared" si="73"/>
        <v>1.1052878456067101</v>
      </c>
      <c r="S34" s="17">
        <f t="shared" si="74"/>
        <v>0.44002339997875695</v>
      </c>
      <c r="T34" s="17" t="str">
        <f t="shared" si="64"/>
        <v>1+0.000245213080109024i</v>
      </c>
      <c r="U34" s="17">
        <f t="shared" si="75"/>
        <v>1.0000000300647269</v>
      </c>
      <c r="V34" s="17">
        <f t="shared" si="76"/>
        <v>2.4521307519418127E-4</v>
      </c>
      <c r="W34" s="31" t="str">
        <f t="shared" si="65"/>
        <v>1-0.000142284132902767i</v>
      </c>
      <c r="X34" s="17">
        <f t="shared" si="77"/>
        <v>1.0000000101223872</v>
      </c>
      <c r="Y34" s="17">
        <f t="shared" si="78"/>
        <v>-1.4228413194259697E-4</v>
      </c>
      <c r="Z34" s="31" t="str">
        <f t="shared" si="66"/>
        <v>0.99999999477676+0.000274931290846517i</v>
      </c>
      <c r="AA34" s="17">
        <f t="shared" si="79"/>
        <v>1.0000000325703668</v>
      </c>
      <c r="AB34" s="17">
        <f t="shared" si="80"/>
        <v>2.749312853554525E-4</v>
      </c>
      <c r="AC34" s="66" t="str">
        <f t="shared" si="81"/>
        <v>117.862739077339-55.5156200734714i</v>
      </c>
      <c r="AD34" s="64">
        <f t="shared" si="82"/>
        <v>42.29774202222287</v>
      </c>
      <c r="AE34" s="61">
        <f t="shared" si="83"/>
        <v>-25.221338714048656</v>
      </c>
      <c r="AF34" s="31" t="str">
        <f t="shared" si="84"/>
        <v>-43429.0687554395</v>
      </c>
      <c r="AG34" s="31" t="str">
        <f t="shared" si="85"/>
        <v>90.8196592996384i</v>
      </c>
      <c r="AH34" s="31">
        <f t="shared" si="86"/>
        <v>90.819659299638403</v>
      </c>
      <c r="AI34" s="31">
        <f t="shared" si="87"/>
        <v>1.5707963267948966</v>
      </c>
      <c r="AJ34" s="31" t="str">
        <f t="shared" si="67"/>
        <v>0.999918506030467+0.0831787289037819i</v>
      </c>
      <c r="AK34" s="31">
        <f t="shared" si="88"/>
        <v>1.003372174043236</v>
      </c>
      <c r="AL34" s="31">
        <f t="shared" si="89"/>
        <v>8.299442426609524E-2</v>
      </c>
      <c r="AM34" s="31" t="str">
        <f t="shared" si="68"/>
        <v>1+0.0753621532868402i</v>
      </c>
      <c r="AN34" s="31">
        <f t="shared" si="90"/>
        <v>1.0028357064584554</v>
      </c>
      <c r="AO34" s="31">
        <f t="shared" si="91"/>
        <v>7.5219965537835443E-2</v>
      </c>
      <c r="AP34" s="31" t="str">
        <f t="shared" si="69"/>
        <v>1+0.0544917955797829i</v>
      </c>
      <c r="AQ34" s="31">
        <f t="shared" si="92"/>
        <v>1.0014835773918156</v>
      </c>
      <c r="AR34" s="31">
        <f t="shared" si="93"/>
        <v>5.4437956291925674E-2</v>
      </c>
      <c r="AS34" s="58" t="str">
        <f t="shared" si="94"/>
        <v>-22.3270775609245+478.122531949069i</v>
      </c>
      <c r="AT34" s="49">
        <f t="shared" si="95"/>
        <v>53.600244331972291</v>
      </c>
      <c r="AU34" s="61">
        <f t="shared" si="96"/>
        <v>92.673621467717041</v>
      </c>
      <c r="AV34" s="58" t="str">
        <f t="shared" si="70"/>
        <v>23911.738315328+57592.332785333i</v>
      </c>
      <c r="AW34" s="64">
        <f t="shared" si="97"/>
        <v>95.897986354195154</v>
      </c>
      <c r="AX34" s="61">
        <f t="shared" si="98"/>
        <v>67.452282753668356</v>
      </c>
    </row>
    <row r="35" spans="1:50" x14ac:dyDescent="0.25">
      <c r="B35" s="26"/>
      <c r="C35" s="2"/>
      <c r="N35" s="10">
        <v>17</v>
      </c>
      <c r="O35" s="50">
        <f t="shared" si="71"/>
        <v>14.791083881682074</v>
      </c>
      <c r="P35" s="48" t="str">
        <f t="shared" si="72"/>
        <v>144</v>
      </c>
      <c r="Q35" s="17" t="str">
        <f t="shared" si="63"/>
        <v>1+0.481775666862995i</v>
      </c>
      <c r="R35" s="17">
        <f t="shared" si="73"/>
        <v>1.1100035104364687</v>
      </c>
      <c r="S35" s="17">
        <f t="shared" si="74"/>
        <v>0.44896213741992147</v>
      </c>
      <c r="T35" s="17" t="str">
        <f t="shared" si="64"/>
        <v>1+0.000250924826491143i</v>
      </c>
      <c r="U35" s="17">
        <f t="shared" si="75"/>
        <v>1.0000000314816337</v>
      </c>
      <c r="V35" s="17">
        <f t="shared" si="76"/>
        <v>2.5092482122479414E-4</v>
      </c>
      <c r="W35" s="31" t="str">
        <f t="shared" si="65"/>
        <v>1-0.000145598356112145i</v>
      </c>
      <c r="X35" s="17">
        <f t="shared" si="77"/>
        <v>1.0000000105994407</v>
      </c>
      <c r="Y35" s="17">
        <f t="shared" si="78"/>
        <v>-1.4559835508330424E-4</v>
      </c>
      <c r="Z35" s="31" t="str">
        <f t="shared" si="66"/>
        <v>0.999999994530596+0.000281335263281942i</v>
      </c>
      <c r="AA35" s="17">
        <f t="shared" si="79"/>
        <v>1.0000000341053605</v>
      </c>
      <c r="AB35" s="17">
        <f t="shared" si="80"/>
        <v>2.8133525739816053E-4</v>
      </c>
      <c r="AC35" s="66" t="str">
        <f t="shared" si="81"/>
        <v>116.862979832145-56.3270853062407i</v>
      </c>
      <c r="AD35" s="64">
        <f t="shared" si="82"/>
        <v>42.260762865884473</v>
      </c>
      <c r="AE35" s="61">
        <f t="shared" si="83"/>
        <v>-25.733720196230216</v>
      </c>
      <c r="AF35" s="31" t="str">
        <f t="shared" si="84"/>
        <v>-43429.0687554395</v>
      </c>
      <c r="AG35" s="31" t="str">
        <f t="shared" si="85"/>
        <v>92.9351209226456i</v>
      </c>
      <c r="AH35" s="31">
        <f t="shared" si="86"/>
        <v>92.935120922645595</v>
      </c>
      <c r="AI35" s="31">
        <f t="shared" si="87"/>
        <v>1.5707963267948966</v>
      </c>
      <c r="AJ35" s="31" t="str">
        <f t="shared" si="67"/>
        <v>0.999914665338008+0.0851162103940607i</v>
      </c>
      <c r="AK35" s="31">
        <f t="shared" si="88"/>
        <v>1.0035308202690472</v>
      </c>
      <c r="AL35" s="31">
        <f t="shared" si="89"/>
        <v>8.4918761919029681E-2</v>
      </c>
      <c r="AM35" s="31" t="str">
        <f t="shared" si="68"/>
        <v>1+0.0771175633416115i</v>
      </c>
      <c r="AN35" s="31">
        <f t="shared" si="90"/>
        <v>1.0029691513579804</v>
      </c>
      <c r="AO35" s="31">
        <f t="shared" si="91"/>
        <v>7.6965230772707491E-2</v>
      </c>
      <c r="AP35" s="31" t="str">
        <f t="shared" si="69"/>
        <v>1+0.0557610725535872i</v>
      </c>
      <c r="AQ35" s="31">
        <f t="shared" si="92"/>
        <v>1.001553442015116</v>
      </c>
      <c r="AR35" s="31">
        <f t="shared" si="93"/>
        <v>5.5703387548819046E-2</v>
      </c>
      <c r="AS35" s="58" t="str">
        <f t="shared" si="94"/>
        <v>-22.3274260063384+467.236048449772i</v>
      </c>
      <c r="AT35" s="49">
        <f t="shared" si="95"/>
        <v>53.400632737664033</v>
      </c>
      <c r="AU35" s="61">
        <f t="shared" si="96"/>
        <v>92.7358652442188</v>
      </c>
      <c r="AV35" s="58" t="str">
        <f t="shared" si="70"/>
        <v>23708.7952240987+55860.2357361646i</v>
      </c>
      <c r="AW35" s="64">
        <f t="shared" si="97"/>
        <v>95.661395603548499</v>
      </c>
      <c r="AX35" s="61">
        <f t="shared" si="98"/>
        <v>67.002145047988563</v>
      </c>
    </row>
    <row r="36" spans="1:50" x14ac:dyDescent="0.25">
      <c r="A36" s="31" t="s">
        <v>182</v>
      </c>
      <c r="B36" s="21">
        <f>Gcomp</f>
        <v>0.9</v>
      </c>
      <c r="C36" s="2"/>
      <c r="E36" s="31" t="s">
        <v>183</v>
      </c>
      <c r="N36" s="10">
        <v>18</v>
      </c>
      <c r="O36" s="50">
        <f t="shared" si="71"/>
        <v>15.135612484362087</v>
      </c>
      <c r="P36" s="48" t="str">
        <f t="shared" si="72"/>
        <v>144</v>
      </c>
      <c r="Q36" s="17" t="str">
        <f t="shared" si="63"/>
        <v>1+0.492997663752291i</v>
      </c>
      <c r="R36" s="17">
        <f t="shared" si="73"/>
        <v>1.114920040390887</v>
      </c>
      <c r="S36" s="17">
        <f t="shared" si="74"/>
        <v>0.45803006455441986</v>
      </c>
      <c r="T36" s="17" t="str">
        <f t="shared" si="64"/>
        <v>1+0.000256769616537651i</v>
      </c>
      <c r="U36" s="17">
        <f t="shared" si="75"/>
        <v>1.0000000329653176</v>
      </c>
      <c r="V36" s="17">
        <f t="shared" si="76"/>
        <v>2.5676961089465654E-4</v>
      </c>
      <c r="W36" s="31" t="str">
        <f t="shared" si="65"/>
        <v>1-0.000148989777497155i</v>
      </c>
      <c r="X36" s="17">
        <f t="shared" si="77"/>
        <v>1.0000000110989768</v>
      </c>
      <c r="Y36" s="17">
        <f t="shared" si="78"/>
        <v>-1.4898977639473228E-4</v>
      </c>
      <c r="Z36" s="31" t="str">
        <f t="shared" si="66"/>
        <v>0.999999994272831+0.000287888403397873i</v>
      </c>
      <c r="AA36" s="17">
        <f t="shared" si="79"/>
        <v>1.0000000357126968</v>
      </c>
      <c r="AB36" s="17">
        <f t="shared" si="80"/>
        <v>2.8788839709328754E-4</v>
      </c>
      <c r="AC36" s="66" t="str">
        <f t="shared" si="81"/>
        <v>115.834113931474-57.1318831841232i</v>
      </c>
      <c r="AD36" s="64">
        <f t="shared" si="82"/>
        <v>42.222375477295564</v>
      </c>
      <c r="AE36" s="61">
        <f t="shared" si="83"/>
        <v>-26.253509049563668</v>
      </c>
      <c r="AF36" s="31" t="str">
        <f t="shared" si="84"/>
        <v>-43429.0687554395</v>
      </c>
      <c r="AG36" s="31" t="str">
        <f t="shared" si="85"/>
        <v>95.0998579769078i</v>
      </c>
      <c r="AH36" s="31">
        <f t="shared" si="86"/>
        <v>95.099857976907799</v>
      </c>
      <c r="AI36" s="31">
        <f t="shared" si="87"/>
        <v>1.5707963267948966</v>
      </c>
      <c r="AJ36" s="31" t="str">
        <f t="shared" si="67"/>
        <v>0.99991064363929+0.0870988216257366i</v>
      </c>
      <c r="AK36" s="31">
        <f t="shared" si="88"/>
        <v>1.0036969164004297</v>
      </c>
      <c r="AL36" s="31">
        <f t="shared" si="89"/>
        <v>8.6887293831760429E-2</v>
      </c>
      <c r="AM36" s="31" t="str">
        <f t="shared" si="68"/>
        <v>1+0.0789138621492383i</v>
      </c>
      <c r="AN36" s="31">
        <f t="shared" si="90"/>
        <v>1.0031088662948349</v>
      </c>
      <c r="AO36" s="31">
        <f t="shared" si="91"/>
        <v>7.8750662170372979E-2</v>
      </c>
      <c r="AP36" s="31" t="str">
        <f t="shared" si="69"/>
        <v>1+0.0570599147861446i</v>
      </c>
      <c r="AQ36" s="31">
        <f t="shared" si="92"/>
        <v>1.001626594033626</v>
      </c>
      <c r="AR36" s="31">
        <f t="shared" si="93"/>
        <v>5.6998109609896215E-2</v>
      </c>
      <c r="AS36" s="58" t="str">
        <f t="shared" si="94"/>
        <v>-22.3277906367136+456.597302439011i</v>
      </c>
      <c r="AT36" s="49">
        <f t="shared" si="95"/>
        <v>53.20103949331682</v>
      </c>
      <c r="AU36" s="61">
        <f t="shared" si="96"/>
        <v>92.799556467221109</v>
      </c>
      <c r="AV36" s="58" t="str">
        <f t="shared" si="70"/>
        <v>23499.9439006802+54165.1726779404i</v>
      </c>
      <c r="AW36" s="64">
        <f t="shared" si="97"/>
        <v>95.423414970612384</v>
      </c>
      <c r="AX36" s="61">
        <f t="shared" si="98"/>
        <v>66.546047417657419</v>
      </c>
    </row>
    <row r="37" spans="1:50" x14ac:dyDescent="0.25">
      <c r="N37" s="10">
        <v>19</v>
      </c>
      <c r="O37" s="50">
        <f t="shared" si="71"/>
        <v>15.488166189124817</v>
      </c>
      <c r="P37" s="48" t="str">
        <f t="shared" si="72"/>
        <v>144</v>
      </c>
      <c r="Q37" s="17" t="str">
        <f t="shared" si="63"/>
        <v>1+0.504481054528502i</v>
      </c>
      <c r="R37" s="17">
        <f t="shared" si="73"/>
        <v>1.1200451483659886</v>
      </c>
      <c r="S37" s="17">
        <f t="shared" si="74"/>
        <v>0.46722602329439866</v>
      </c>
      <c r="T37" s="17" t="str">
        <f t="shared" si="64"/>
        <v>1+0.000262750549233595i</v>
      </c>
      <c r="U37" s="17">
        <f t="shared" si="75"/>
        <v>1.0000000345189251</v>
      </c>
      <c r="V37" s="17">
        <f t="shared" si="76"/>
        <v>2.6275054318701746E-4</v>
      </c>
      <c r="W37" s="31" t="str">
        <f t="shared" si="65"/>
        <v>1-0.000152460195234308i</v>
      </c>
      <c r="X37" s="17">
        <f t="shared" si="77"/>
        <v>1.0000000116220555</v>
      </c>
      <c r="Y37" s="17">
        <f t="shared" si="78"/>
        <v>-1.5246019405304079E-4</v>
      </c>
      <c r="Z37" s="31" t="str">
        <f t="shared" si="66"/>
        <v>0.999999994002918+0.000294594185755938i</v>
      </c>
      <c r="AA37" s="17">
        <f t="shared" si="79"/>
        <v>1.0000000373957842</v>
      </c>
      <c r="AB37" s="17">
        <f t="shared" si="80"/>
        <v>2.9459417900045288E-4</v>
      </c>
      <c r="AC37" s="66" t="str">
        <f t="shared" si="81"/>
        <v>114.775990284874-57.9288523650488i</v>
      </c>
      <c r="AD37" s="64">
        <f t="shared" si="82"/>
        <v>42.182539334264348</v>
      </c>
      <c r="AE37" s="61">
        <f t="shared" si="83"/>
        <v>-26.780639045049519</v>
      </c>
      <c r="AF37" s="31" t="str">
        <f t="shared" si="84"/>
        <v>-43429.0687554395</v>
      </c>
      <c r="AG37" s="31" t="str">
        <f t="shared" si="85"/>
        <v>97.3150182346647i</v>
      </c>
      <c r="AH37" s="31">
        <f t="shared" si="86"/>
        <v>97.315018234664706</v>
      </c>
      <c r="AI37" s="31">
        <f t="shared" si="87"/>
        <v>1.5707963267948966</v>
      </c>
      <c r="AJ37" s="31" t="str">
        <f t="shared" si="67"/>
        <v>0.99990643240375+0.0891276138055277i</v>
      </c>
      <c r="AK37" s="31">
        <f t="shared" si="88"/>
        <v>1.0038708109637726</v>
      </c>
      <c r="AL37" s="31">
        <f t="shared" si="89"/>
        <v>8.8901004858604887E-2</v>
      </c>
      <c r="AM37" s="31" t="str">
        <f t="shared" si="68"/>
        <v>1+0.080752002131125i</v>
      </c>
      <c r="AN37" s="31">
        <f t="shared" si="90"/>
        <v>1.0032551449398031</v>
      </c>
      <c r="AO37" s="31">
        <f t="shared" si="91"/>
        <v>8.0577160832469963E-2</v>
      </c>
      <c r="AP37" s="31" t="str">
        <f t="shared" si="69"/>
        <v>1+0.0583890109407987i</v>
      </c>
      <c r="AQ37" s="31">
        <f t="shared" si="92"/>
        <v>1.0017031878748539</v>
      </c>
      <c r="AR37" s="31">
        <f t="shared" si="93"/>
        <v>5.8322791581307293E-2</v>
      </c>
      <c r="AS37" s="58" t="str">
        <f t="shared" si="94"/>
        <v>-22.3281721922383+446.200653306656i</v>
      </c>
      <c r="AT37" s="49">
        <f t="shared" si="95"/>
        <v>53.001465467968565</v>
      </c>
      <c r="AU37" s="61">
        <f t="shared" si="96"/>
        <v>92.864728675007314</v>
      </c>
      <c r="AV37" s="58" t="str">
        <f t="shared" si="70"/>
        <v>23285.1536959743+52506.5672395347i</v>
      </c>
      <c r="AW37" s="64">
        <f t="shared" si="97"/>
        <v>95.18400480223292</v>
      </c>
      <c r="AX37" s="61">
        <f t="shared" si="98"/>
        <v>66.084089629957759</v>
      </c>
    </row>
    <row r="38" spans="1:50" x14ac:dyDescent="0.25">
      <c r="N38" s="10">
        <v>20</v>
      </c>
      <c r="O38" s="50">
        <f t="shared" si="71"/>
        <v>15.848931924611136</v>
      </c>
      <c r="P38" s="48" t="str">
        <f t="shared" si="72"/>
        <v>144</v>
      </c>
      <c r="Q38" s="17" t="str">
        <f t="shared" si="63"/>
        <v>1+0.516231927837422i</v>
      </c>
      <c r="R38" s="17">
        <f t="shared" si="73"/>
        <v>1.1253867794312946</v>
      </c>
      <c r="S38" s="17">
        <f t="shared" si="74"/>
        <v>0.47654866721813416</v>
      </c>
      <c r="T38" s="17" t="str">
        <f t="shared" si="64"/>
        <v>1+0.000268870795748657i</v>
      </c>
      <c r="U38" s="17">
        <f t="shared" si="75"/>
        <v>1.0000000361457517</v>
      </c>
      <c r="V38" s="17">
        <f t="shared" si="76"/>
        <v>2.688707892696325E-4</v>
      </c>
      <c r="W38" s="31" t="str">
        <f t="shared" si="65"/>
        <v>1-0.000156011449385023i</v>
      </c>
      <c r="X38" s="17">
        <f t="shared" si="77"/>
        <v>1.0000000121697861</v>
      </c>
      <c r="Y38" s="17">
        <f t="shared" si="78"/>
        <v>-1.5601144811927236E-4</v>
      </c>
      <c r="Z38" s="31" t="str">
        <f t="shared" si="66"/>
        <v>0.999999993720284+0.000301456165850706i</v>
      </c>
      <c r="AA38" s="17">
        <f t="shared" si="79"/>
        <v>1.0000000391581931</v>
      </c>
      <c r="AB38" s="17">
        <f t="shared" si="80"/>
        <v>3.0145615861207337E-4</v>
      </c>
      <c r="AC38" s="66" t="str">
        <f t="shared" si="81"/>
        <v>113.688512870834-58.7167981140823i</v>
      </c>
      <c r="AD38" s="64">
        <f t="shared" si="82"/>
        <v>42.141213742649853</v>
      </c>
      <c r="AE38" s="61">
        <f t="shared" si="83"/>
        <v>-27.315033165853578</v>
      </c>
      <c r="AF38" s="31" t="str">
        <f t="shared" si="84"/>
        <v>-43429.0687554395</v>
      </c>
      <c r="AG38" s="31" t="str">
        <f t="shared" si="85"/>
        <v>99.5817762032062i</v>
      </c>
      <c r="AH38" s="31">
        <f t="shared" si="86"/>
        <v>99.581776203206203</v>
      </c>
      <c r="AI38" s="31">
        <f t="shared" si="87"/>
        <v>1.5707963267948966</v>
      </c>
      <c r="AJ38" s="31" t="str">
        <f t="shared" si="67"/>
        <v>0.999902022698794+0.0912036626259018i</v>
      </c>
      <c r="AK38" s="31">
        <f t="shared" si="88"/>
        <v>1.0040528686645536</v>
      </c>
      <c r="AL38" s="31">
        <f t="shared" si="89"/>
        <v>9.0960899660990885E-2</v>
      </c>
      <c r="AM38" s="31" t="str">
        <f t="shared" si="68"/>
        <v>1+0.0826329578934207i</v>
      </c>
      <c r="AN38" s="31">
        <f t="shared" si="90"/>
        <v>1.0034082946289691</v>
      </c>
      <c r="AO38" s="31">
        <f t="shared" si="91"/>
        <v>8.2445646418555327E-2</v>
      </c>
      <c r="AP38" s="31" t="str">
        <f t="shared" si="69"/>
        <v>1+0.0597490657219236i</v>
      </c>
      <c r="AQ38" s="31">
        <f t="shared" si="92"/>
        <v>1.0017833851959428</v>
      </c>
      <c r="AR38" s="31">
        <f t="shared" si="93"/>
        <v>5.9678117220219616E-2</v>
      </c>
      <c r="AS38" s="58" t="str">
        <f t="shared" si="94"/>
        <v>-22.3285714458448+436.040588819056i</v>
      </c>
      <c r="AT38" s="49">
        <f t="shared" si="95"/>
        <v>52.801911572006148</v>
      </c>
      <c r="AU38" s="61">
        <f t="shared" si="96"/>
        <v>92.931416173728934</v>
      </c>
      <c r="AV38" s="58" t="str">
        <f t="shared" si="70"/>
        <v>23064.4051410258+50883.8683159228i</v>
      </c>
      <c r="AW38" s="64">
        <f t="shared" si="97"/>
        <v>94.943125314655987</v>
      </c>
      <c r="AX38" s="61">
        <f t="shared" si="98"/>
        <v>65.61638300787537</v>
      </c>
    </row>
    <row r="39" spans="1:50" x14ac:dyDescent="0.25">
      <c r="A39" s="31" t="s">
        <v>457</v>
      </c>
      <c r="N39" s="10">
        <v>21</v>
      </c>
      <c r="O39" s="50">
        <f t="shared" si="71"/>
        <v>16.218100973589298</v>
      </c>
      <c r="P39" s="48" t="str">
        <f t="shared" si="72"/>
        <v>144</v>
      </c>
      <c r="Q39" s="17" t="str">
        <f t="shared" si="63"/>
        <v>1+0.528256514147616i</v>
      </c>
      <c r="R39" s="17">
        <f t="shared" si="73"/>
        <v>1.1309531134133679</v>
      </c>
      <c r="S39" s="17">
        <f t="shared" si="74"/>
        <v>0.4859964564350614</v>
      </c>
      <c r="T39" s="17" t="str">
        <f t="shared" si="64"/>
        <v>1+0.00027513360111855i</v>
      </c>
      <c r="U39" s="17">
        <f t="shared" si="75"/>
        <v>1.0000000378492484</v>
      </c>
      <c r="V39" s="17">
        <f t="shared" si="76"/>
        <v>2.7513359417615017E-4</v>
      </c>
      <c r="W39" s="31" t="str">
        <f t="shared" si="65"/>
        <v>1-0.000159645422871257i</v>
      </c>
      <c r="X39" s="17">
        <f t="shared" si="77"/>
        <v>1.0000000127433304</v>
      </c>
      <c r="Y39" s="17">
        <f t="shared" si="78"/>
        <v>-1.5964542151498078E-4</v>
      </c>
      <c r="Z39" s="31" t="str">
        <f t="shared" si="66"/>
        <v>0.99999999342433+0.000308477981994851i</v>
      </c>
      <c r="AA39" s="17">
        <f t="shared" si="79"/>
        <v>1.000000041003662</v>
      </c>
      <c r="AB39" s="17">
        <f t="shared" si="80"/>
        <v>3.0847797423851639E-4</v>
      </c>
      <c r="AC39" s="66" t="str">
        <f t="shared" si="81"/>
        <v>112.571644214384-59.4944948960774i</v>
      </c>
      <c r="AD39" s="64">
        <f t="shared" si="82"/>
        <v>42.098357915241785</v>
      </c>
      <c r="AE39" s="61">
        <f t="shared" si="83"/>
        <v>-27.856603313162108</v>
      </c>
      <c r="AF39" s="31" t="str">
        <f t="shared" si="84"/>
        <v>-43429.0687554395</v>
      </c>
      <c r="AG39" s="31" t="str">
        <f t="shared" si="85"/>
        <v>101.901333747611i</v>
      </c>
      <c r="AH39" s="31">
        <f t="shared" si="86"/>
        <v>101.90133374761101</v>
      </c>
      <c r="AI39" s="31">
        <f t="shared" si="87"/>
        <v>1.5707963267948966</v>
      </c>
      <c r="AJ39" s="31" t="str">
        <f t="shared" si="67"/>
        <v>0.999897405170847+0.0933280688354235i</v>
      </c>
      <c r="AK39" s="31">
        <f t="shared" si="88"/>
        <v>1.0042434711263712</v>
      </c>
      <c r="AL39" s="31">
        <f t="shared" si="89"/>
        <v>9.3068002951244622E-2</v>
      </c>
      <c r="AM39" s="31" t="str">
        <f t="shared" si="68"/>
        <v>1+0.0845577267437678i</v>
      </c>
      <c r="AN39" s="31">
        <f t="shared" si="90"/>
        <v>1.0035686369910499</v>
      </c>
      <c r="AO39" s="31">
        <f t="shared" si="91"/>
        <v>8.4357057408720598E-2</v>
      </c>
      <c r="AP39" s="31" t="str">
        <f t="shared" si="69"/>
        <v>1+0.0611408002485665i</v>
      </c>
      <c r="AQ39" s="31">
        <f t="shared" si="92"/>
        <v>1.0018673552197592</v>
      </c>
      <c r="AR39" s="31">
        <f t="shared" si="93"/>
        <v>6.1064785210103799E-2</v>
      </c>
      <c r="AS39" s="58" t="str">
        <f t="shared" si="94"/>
        <v>-22.3289892045492+426.111722197303i</v>
      </c>
      <c r="AT39" s="49">
        <f t="shared" si="95"/>
        <v>52.602378759149715</v>
      </c>
      <c r="AU39" s="61">
        <f t="shared" si="96"/>
        <v>92.999654054256908</v>
      </c>
      <c r="AV39" s="58" t="str">
        <f t="shared" si="70"/>
        <v>22837.6906530249+49296.5491210378i</v>
      </c>
      <c r="AW39" s="64">
        <f t="shared" si="97"/>
        <v>94.700736674391507</v>
      </c>
      <c r="AX39" s="61">
        <f t="shared" si="98"/>
        <v>65.143050741094754</v>
      </c>
    </row>
    <row r="40" spans="1:50" x14ac:dyDescent="0.25">
      <c r="A40" s="31" t="s">
        <v>458</v>
      </c>
      <c r="B40" s="32">
        <f>((Np/NS1_)*(VOUT1+VD))/((VIN_var+(Np/NS1_)*(VOUT1+VD)))</f>
        <v>0.25</v>
      </c>
      <c r="C40" s="31" t="s">
        <v>13</v>
      </c>
      <c r="E40" s="31" t="s">
        <v>459</v>
      </c>
      <c r="N40" s="10">
        <v>22</v>
      </c>
      <c r="O40" s="50">
        <f t="shared" si="71"/>
        <v>16.595869074375614</v>
      </c>
      <c r="P40" s="48" t="str">
        <f t="shared" si="72"/>
        <v>144</v>
      </c>
      <c r="Q40" s="17" t="str">
        <f t="shared" si="63"/>
        <v>1+0.540561189053916i</v>
      </c>
      <c r="R40" s="17">
        <f t="shared" si="73"/>
        <v>1.1367525672332497</v>
      </c>
      <c r="S40" s="17">
        <f t="shared" si="74"/>
        <v>0.49556765289263743</v>
      </c>
      <c r="T40" s="17" t="str">
        <f t="shared" si="64"/>
        <v>1+0.000281542285965581i</v>
      </c>
      <c r="U40" s="17">
        <f t="shared" si="75"/>
        <v>1.0000000396330286</v>
      </c>
      <c r="V40" s="17">
        <f t="shared" si="76"/>
        <v>2.8154227852666557E-4</v>
      </c>
      <c r="W40" s="31" t="str">
        <f t="shared" si="65"/>
        <v>1-0.000163364042473856i</v>
      </c>
      <c r="X40" s="17">
        <f t="shared" si="77"/>
        <v>1.0000000133439051</v>
      </c>
      <c r="Y40" s="17">
        <f t="shared" si="78"/>
        <v>-1.6336404102057983E-4</v>
      </c>
      <c r="Z40" s="31" t="str">
        <f t="shared" si="66"/>
        <v>0.999999993114428+0.000315663357248241i</v>
      </c>
      <c r="AA40" s="17">
        <f t="shared" si="79"/>
        <v>1.0000000429361047</v>
      </c>
      <c r="AB40" s="17">
        <f t="shared" si="80"/>
        <v>3.1566334893717889E-4</v>
      </c>
      <c r="AC40" s="66" t="str">
        <f t="shared" si="81"/>
        <v>111.425408770251-60.2606893118124i</v>
      </c>
      <c r="AD40" s="64">
        <f t="shared" si="82"/>
        <v>42.053931055407155</v>
      </c>
      <c r="AE40" s="61">
        <f t="shared" si="83"/>
        <v>-28.40525003735398</v>
      </c>
      <c r="AF40" s="31" t="str">
        <f t="shared" si="84"/>
        <v>-43429.0687554395</v>
      </c>
      <c r="AG40" s="31" t="str">
        <f t="shared" si="85"/>
        <v>104.274920727993i</v>
      </c>
      <c r="AH40" s="31">
        <f t="shared" si="86"/>
        <v>104.27492072799301</v>
      </c>
      <c r="AI40" s="31">
        <f t="shared" si="87"/>
        <v>1.5707963267948966</v>
      </c>
      <c r="AJ40" s="31" t="str">
        <f t="shared" si="67"/>
        <v>0.999892570025511+0.0955019588223847i</v>
      </c>
      <c r="AK40" s="31">
        <f t="shared" si="88"/>
        <v>1.0044430176625918</v>
      </c>
      <c r="AL40" s="31">
        <f t="shared" si="89"/>
        <v>9.5223359727271709E-2</v>
      </c>
      <c r="AM40" s="31" t="str">
        <f t="shared" si="68"/>
        <v>1+0.0865273292200888i</v>
      </c>
      <c r="AN40" s="31">
        <f t="shared" si="90"/>
        <v>1.0037365086027117</v>
      </c>
      <c r="AO40" s="31">
        <f t="shared" si="91"/>
        <v>8.6312351360702297E-2</v>
      </c>
      <c r="AP40" s="31" t="str">
        <f t="shared" si="69"/>
        <v>1+0.0625649524367957i</v>
      </c>
      <c r="AQ40" s="31">
        <f t="shared" si="92"/>
        <v>1.0019552750863776</v>
      </c>
      <c r="AR40" s="31">
        <f t="shared" si="93"/>
        <v>6.2483509437818503E-2</v>
      </c>
      <c r="AS40" s="58" t="str">
        <f t="shared" si="94"/>
        <v>-22.3294263108404+416.408789262079i</v>
      </c>
      <c r="AT40" s="49">
        <f t="shared" si="95"/>
        <v>52.402868028533632</v>
      </c>
      <c r="AU40" s="61">
        <f t="shared" si="96"/>
        <v>93.069478209342634</v>
      </c>
      <c r="AV40" s="58" t="str">
        <f t="shared" si="70"/>
        <v>22605.0152221395+47744.106180481i</v>
      </c>
      <c r="AW40" s="64">
        <f t="shared" si="97"/>
        <v>94.45679908394078</v>
      </c>
      <c r="AX40" s="61">
        <f t="shared" si="98"/>
        <v>64.664228171988668</v>
      </c>
    </row>
    <row r="41" spans="1:50" x14ac:dyDescent="0.25">
      <c r="A41" s="31" t="s">
        <v>181</v>
      </c>
      <c r="B41" s="27">
        <f>Gcomp*((VOUT1^2)/(Pout_var))*((1-Dc_var_ccm)/((1+Dc_var_ccm)*((Acs*R_cs)/(Np/NS1_))))</f>
        <v>144.00000000000003</v>
      </c>
      <c r="C41" s="31" t="s">
        <v>138</v>
      </c>
      <c r="E41" s="31" t="s">
        <v>185</v>
      </c>
      <c r="N41" s="10">
        <v>23</v>
      </c>
      <c r="O41" s="50">
        <f t="shared" si="71"/>
        <v>16.982436524617448</v>
      </c>
      <c r="P41" s="48" t="str">
        <f t="shared" si="72"/>
        <v>144</v>
      </c>
      <c r="Q41" s="17" t="str">
        <f t="shared" si="63"/>
        <v>1+0.553152476657823i</v>
      </c>
      <c r="R41" s="17">
        <f t="shared" si="73"/>
        <v>1.1427937969873145</v>
      </c>
      <c r="S41" s="17">
        <f t="shared" si="74"/>
        <v>0.50526031618017686</v>
      </c>
      <c r="T41" s="17" t="str">
        <f t="shared" si="64"/>
        <v>1+0.000288100248259282i</v>
      </c>
      <c r="U41" s="17">
        <f t="shared" si="75"/>
        <v>1.0000000415008756</v>
      </c>
      <c r="V41" s="17">
        <f t="shared" si="76"/>
        <v>2.881002402883405E-4</v>
      </c>
      <c r="W41" s="31" t="str">
        <f t="shared" si="65"/>
        <v>1-0.000167169279854151i</v>
      </c>
      <c r="X41" s="17">
        <f t="shared" si="77"/>
        <v>1.000000013972784</v>
      </c>
      <c r="Y41" s="17">
        <f t="shared" si="78"/>
        <v>-1.6716927829693752E-4</v>
      </c>
      <c r="Z41" s="31" t="str">
        <f t="shared" si="66"/>
        <v>0.999999992789921+0.00032301610139194i</v>
      </c>
      <c r="AA41" s="17">
        <f t="shared" si="79"/>
        <v>1.0000000449596209</v>
      </c>
      <c r="AB41" s="17">
        <f t="shared" si="80"/>
        <v>3.2301609248647646E-4</v>
      </c>
      <c r="AC41" s="66" t="str">
        <f t="shared" si="81"/>
        <v>110.249896177529-61.0141033807673i</v>
      </c>
      <c r="AD41" s="64">
        <f t="shared" si="82"/>
        <v>42.007892445348098</v>
      </c>
      <c r="AE41" s="61">
        <f t="shared" si="83"/>
        <v>-28.960862297649435</v>
      </c>
      <c r="AF41" s="31" t="str">
        <f t="shared" si="84"/>
        <v>-43429.0687554395</v>
      </c>
      <c r="AG41" s="31" t="str">
        <f t="shared" si="85"/>
        <v>106.703795651586i</v>
      </c>
      <c r="AH41" s="31">
        <f t="shared" si="86"/>
        <v>106.70379565158601</v>
      </c>
      <c r="AI41" s="31">
        <f t="shared" si="87"/>
        <v>1.5707963267948966</v>
      </c>
      <c r="AJ41" s="31" t="str">
        <f t="shared" si="67"/>
        <v>0.999887507006796+0.0977264852120314i</v>
      </c>
      <c r="AK41" s="31">
        <f t="shared" si="88"/>
        <v>1.0046519260819453</v>
      </c>
      <c r="AL41" s="31">
        <f t="shared" si="89"/>
        <v>9.7428035496956916E-2</v>
      </c>
      <c r="AM41" s="31" t="str">
        <f t="shared" si="68"/>
        <v>1+0.0885428096316863i</v>
      </c>
      <c r="AN41" s="31">
        <f t="shared" si="90"/>
        <v>1.0039122616730374</v>
      </c>
      <c r="AO41" s="31">
        <f t="shared" si="91"/>
        <v>8.8312505160582186E-2</v>
      </c>
      <c r="AP41" s="31" t="str">
        <f t="shared" si="69"/>
        <v>1+0.0640222773909515i</v>
      </c>
      <c r="AQ41" s="31">
        <f t="shared" si="92"/>
        <v>1.0020473302206458</v>
      </c>
      <c r="AR41" s="31">
        <f t="shared" si="93"/>
        <v>6.3935019272213081E-2</v>
      </c>
      <c r="AS41" s="58" t="str">
        <f t="shared" si="94"/>
        <v>-22.3298836441097+406.92664564356i</v>
      </c>
      <c r="AT41" s="49">
        <f t="shared" si="95"/>
        <v>52.2033804268887</v>
      </c>
      <c r="AU41" s="61">
        <f t="shared" si="96"/>
        <v>93.140925351087674</v>
      </c>
      <c r="AV41" s="58" t="str">
        <f t="shared" si="70"/>
        <v>22366.3970722656+46226.0582632148i</v>
      </c>
      <c r="AW41" s="64">
        <f t="shared" si="97"/>
        <v>94.211272872236776</v>
      </c>
      <c r="AX41" s="61">
        <f t="shared" si="98"/>
        <v>64.180063053438275</v>
      </c>
    </row>
    <row r="42" spans="1:50" x14ac:dyDescent="0.25">
      <c r="A42" s="31" t="s">
        <v>198</v>
      </c>
      <c r="B42" s="29">
        <f>(1+Dc_var_ccm)/(Cout_total*((VOUT1^2)/Pout_var))</f>
        <v>192.90123456790124</v>
      </c>
      <c r="C42" s="31" t="s">
        <v>197</v>
      </c>
      <c r="E42" s="31" t="s">
        <v>188</v>
      </c>
      <c r="N42" s="10">
        <v>24</v>
      </c>
      <c r="O42" s="50">
        <f t="shared" si="71"/>
        <v>17.378008287493756</v>
      </c>
      <c r="P42" s="48" t="str">
        <f t="shared" si="72"/>
        <v>144</v>
      </c>
      <c r="Q42" s="17" t="str">
        <f t="shared" si="63"/>
        <v>1+0.566037053026695i</v>
      </c>
      <c r="R42" s="17">
        <f t="shared" si="73"/>
        <v>1.149085699762705</v>
      </c>
      <c r="S42" s="17">
        <f t="shared" si="74"/>
        <v>0.51507229988516767</v>
      </c>
      <c r="T42" s="17" t="str">
        <f t="shared" si="64"/>
        <v>1+0.000294810965118071i</v>
      </c>
      <c r="U42" s="17">
        <f t="shared" si="75"/>
        <v>1.0000000434567515</v>
      </c>
      <c r="V42" s="17">
        <f t="shared" si="76"/>
        <v>2.9481095657705336E-4</v>
      </c>
      <c r="W42" s="31" t="str">
        <f t="shared" si="65"/>
        <v>1-0.000171063152599374i</v>
      </c>
      <c r="X42" s="17">
        <f t="shared" si="77"/>
        <v>1.0000000146313011</v>
      </c>
      <c r="Y42" s="17">
        <f t="shared" si="78"/>
        <v>-1.710631509307897E-4</v>
      </c>
      <c r="Z42" s="31" t="str">
        <f t="shared" si="66"/>
        <v>0.999999992450121+0.000330540112948223i</v>
      </c>
      <c r="AA42" s="17">
        <f t="shared" si="79"/>
        <v>1.0000000470785031</v>
      </c>
      <c r="AB42" s="17">
        <f t="shared" si="80"/>
        <v>3.3054010340584675E-4</v>
      </c>
      <c r="AC42" s="66" t="str">
        <f t="shared" si="81"/>
        <v>109.045264350241-61.7534381703202i</v>
      </c>
      <c r="AD42" s="64">
        <f t="shared" si="82"/>
        <v>41.960201538769653</v>
      </c>
      <c r="AE42" s="61">
        <f t="shared" si="83"/>
        <v>-29.52331725341417</v>
      </c>
      <c r="AF42" s="31" t="str">
        <f t="shared" si="84"/>
        <v>-43429.0687554395</v>
      </c>
      <c r="AG42" s="31" t="str">
        <f t="shared" si="85"/>
        <v>109.189246340026i</v>
      </c>
      <c r="AH42" s="31">
        <f t="shared" si="86"/>
        <v>109.189246340026</v>
      </c>
      <c r="AI42" s="31">
        <f t="shared" si="87"/>
        <v>1.5707963267948966</v>
      </c>
      <c r="AJ42" s="31" t="str">
        <f t="shared" si="67"/>
        <v>0.999882205375361+0.1000028274777i</v>
      </c>
      <c r="AK42" s="31">
        <f t="shared" si="88"/>
        <v>1.0048706335294262</v>
      </c>
      <c r="AL42" s="31">
        <f t="shared" si="89"/>
        <v>9.9683116491018117E-2</v>
      </c>
      <c r="AM42" s="31" t="str">
        <f t="shared" si="68"/>
        <v>1+0.0906052366129538i</v>
      </c>
      <c r="AN42" s="31">
        <f t="shared" si="90"/>
        <v>1.0040962647583593</v>
      </c>
      <c r="AO42" s="31">
        <f t="shared" si="91"/>
        <v>9.0358515266120404E-2</v>
      </c>
      <c r="AP42" s="31" t="str">
        <f t="shared" si="69"/>
        <v>1+0.0655135478040155i</v>
      </c>
      <c r="AQ42" s="31">
        <f t="shared" si="92"/>
        <v>1.0021437147165415</v>
      </c>
      <c r="AR42" s="31">
        <f t="shared" si="93"/>
        <v>6.5420059843952702E-2</v>
      </c>
      <c r="AS42" s="58" t="str">
        <f t="shared" si="94"/>
        <v>-22.3303621221296+397.660264054932i</v>
      </c>
      <c r="AT42" s="49">
        <f t="shared" si="95"/>
        <v>52.003917050831099</v>
      </c>
      <c r="AU42" s="61">
        <f t="shared" si="96"/>
        <v>93.214033028722625</v>
      </c>
      <c r="AV42" s="58" t="str">
        <f t="shared" si="70"/>
        <v>22121.8682884652+44741.9452520865i</v>
      </c>
      <c r="AW42" s="64">
        <f t="shared" si="97"/>
        <v>93.964118589600758</v>
      </c>
      <c r="AX42" s="61">
        <f t="shared" si="98"/>
        <v>63.690715775308483</v>
      </c>
    </row>
    <row r="43" spans="1:50" x14ac:dyDescent="0.25">
      <c r="B43" s="29">
        <f>wp_lf/(2*PI())</f>
        <v>30.701185010010676</v>
      </c>
      <c r="C43" s="31" t="s">
        <v>56</v>
      </c>
      <c r="N43" s="10">
        <v>25</v>
      </c>
      <c r="O43" s="50">
        <f t="shared" si="71"/>
        <v>17.782794100389236</v>
      </c>
      <c r="P43" s="48" t="str">
        <f t="shared" si="72"/>
        <v>144</v>
      </c>
      <c r="Q43" s="17" t="str">
        <f t="shared" si="63"/>
        <v>1+0.579221749733464i</v>
      </c>
      <c r="R43" s="17">
        <f t="shared" si="73"/>
        <v>1.155637415180166</v>
      </c>
      <c r="S43" s="17">
        <f t="shared" si="74"/>
        <v>0.52500124855710029</v>
      </c>
      <c r="T43" s="17" t="str">
        <f t="shared" si="64"/>
        <v>1+0.000301677994652846i</v>
      </c>
      <c r="U43" s="17">
        <f t="shared" si="75"/>
        <v>1.0000000455048053</v>
      </c>
      <c r="V43" s="17">
        <f t="shared" si="76"/>
        <v>3.0167798550098071E-4</v>
      </c>
      <c r="W43" s="31" t="str">
        <f t="shared" si="65"/>
        <v>1-0.000175047725292392i</v>
      </c>
      <c r="X43" s="17">
        <f t="shared" si="77"/>
        <v>1.0000000153208528</v>
      </c>
      <c r="Y43" s="17">
        <f t="shared" si="78"/>
        <v>-1.750477235044717E-4</v>
      </c>
      <c r="Z43" s="31" t="str">
        <f t="shared" si="66"/>
        <v>0.999999992094306+0.000338239381247604i</v>
      </c>
      <c r="AA43" s="17">
        <f t="shared" si="79"/>
        <v>1.0000000492972443</v>
      </c>
      <c r="AB43" s="17">
        <f t="shared" si="80"/>
        <v>3.3823937102276373E-4</v>
      </c>
      <c r="AC43" s="66" t="str">
        <f t="shared" si="81"/>
        <v>107.811742366869-62.4773777673747i</v>
      </c>
      <c r="AD43" s="64">
        <f t="shared" si="82"/>
        <v>41.910818057702663</v>
      </c>
      <c r="AE43" s="61">
        <f t="shared" si="83"/>
        <v>-30.092480090274176</v>
      </c>
      <c r="AF43" s="31" t="str">
        <f t="shared" si="84"/>
        <v>-43429.0687554395</v>
      </c>
      <c r="AG43" s="31" t="str">
        <f t="shared" si="85"/>
        <v>111.732590612165i</v>
      </c>
      <c r="AH43" s="31">
        <f t="shared" si="86"/>
        <v>111.732590612165</v>
      </c>
      <c r="AI43" s="31">
        <f t="shared" si="87"/>
        <v>1.5707963267948966</v>
      </c>
      <c r="AJ43" s="31" t="str">
        <f t="shared" si="67"/>
        <v>0.999876653885733+0.102332192566192i</v>
      </c>
      <c r="AK43" s="31">
        <f t="shared" si="88"/>
        <v>1.0050995973639301</v>
      </c>
      <c r="AL43" s="31">
        <f t="shared" si="89"/>
        <v>0.1019897098629647</v>
      </c>
      <c r="AM43" s="31" t="str">
        <f t="shared" si="68"/>
        <v>1+0.0927157036899748i</v>
      </c>
      <c r="AN43" s="31">
        <f t="shared" si="90"/>
        <v>1.0042889035087101</v>
      </c>
      <c r="AO43" s="31">
        <f t="shared" si="91"/>
        <v>9.2451397941664598E-2</v>
      </c>
      <c r="AP43" s="31" t="str">
        <f t="shared" si="69"/>
        <v>1+0.0670395543672989i</v>
      </c>
      <c r="AQ43" s="31">
        <f t="shared" si="92"/>
        <v>1.002244631739061</v>
      </c>
      <c r="AR43" s="31">
        <f t="shared" si="93"/>
        <v>6.6939392326220939E-2</v>
      </c>
      <c r="AS43" s="58" t="str">
        <f t="shared" si="94"/>
        <v>-22.3308627025752+388.604731628048i</v>
      </c>
      <c r="AT43" s="49">
        <f t="shared" si="95"/>
        <v>51.80447904926303</v>
      </c>
      <c r="AU43" s="61">
        <f t="shared" si="96"/>
        <v>93.288839646693049</v>
      </c>
      <c r="AV43" s="58" t="str">
        <f t="shared" si="70"/>
        <v>21871.4754035949+43291.3269537696i</v>
      </c>
      <c r="AW43" s="64">
        <f t="shared" si="97"/>
        <v>93.715297106965707</v>
      </c>
      <c r="AX43" s="61">
        <f t="shared" si="98"/>
        <v>63.196359556418862</v>
      </c>
    </row>
    <row r="44" spans="1:50" x14ac:dyDescent="0.25">
      <c r="B44" s="26"/>
      <c r="N44" s="10">
        <v>26</v>
      </c>
      <c r="O44" s="50">
        <f t="shared" si="71"/>
        <v>18.197008586099841</v>
      </c>
      <c r="P44" s="48" t="str">
        <f t="shared" si="72"/>
        <v>144</v>
      </c>
      <c r="Q44" s="17" t="str">
        <f t="shared" si="63"/>
        <v>1+0.592713557478851i</v>
      </c>
      <c r="R44" s="17">
        <f t="shared" si="73"/>
        <v>1.162458326659169</v>
      </c>
      <c r="S44" s="17">
        <f t="shared" si="74"/>
        <v>0.53504459533303506</v>
      </c>
      <c r="T44" s="17" t="str">
        <f t="shared" si="64"/>
        <v>1+0.000308704977853568i</v>
      </c>
      <c r="U44" s="17">
        <f t="shared" si="75"/>
        <v>1.0000000476493804</v>
      </c>
      <c r="V44" s="17">
        <f t="shared" si="76"/>
        <v>3.0870496804716769E-4</v>
      </c>
      <c r="W44" s="31" t="str">
        <f t="shared" si="65"/>
        <v>1-0.000179125110606391i</v>
      </c>
      <c r="X44" s="17">
        <f t="shared" si="77"/>
        <v>1.0000000160429026</v>
      </c>
      <c r="Y44" s="17">
        <f t="shared" si="78"/>
        <v>-1.791251086905999E-4</v>
      </c>
      <c r="Z44" s="31" t="str">
        <f t="shared" si="66"/>
        <v>0.999999991721722+0.000346117988544052i</v>
      </c>
      <c r="AA44" s="17">
        <f t="shared" si="79"/>
        <v>1.0000000516205516</v>
      </c>
      <c r="AB44" s="17">
        <f t="shared" si="80"/>
        <v>3.4611797758793834E-4</v>
      </c>
      <c r="AC44" s="66" t="str">
        <f t="shared" si="81"/>
        <v>106.549633121067-63.1845935844118i</v>
      </c>
      <c r="AD44" s="64">
        <f t="shared" si="82"/>
        <v>41.859702093176907</v>
      </c>
      <c r="AE44" s="61">
        <f t="shared" si="83"/>
        <v>-30.668203884146177</v>
      </c>
      <c r="AF44" s="31" t="str">
        <f t="shared" si="84"/>
        <v>-43429.0687554395</v>
      </c>
      <c r="AG44" s="31" t="str">
        <f t="shared" si="85"/>
        <v>114.335176982803i</v>
      </c>
      <c r="AH44" s="31">
        <f t="shared" si="86"/>
        <v>114.33517698280301</v>
      </c>
      <c r="AI44" s="31">
        <f t="shared" si="87"/>
        <v>1.5707963267948966</v>
      </c>
      <c r="AJ44" s="31" t="str">
        <f t="shared" si="67"/>
        <v>0.99987084076246+0.104715815537709i</v>
      </c>
      <c r="AK44" s="31">
        <f t="shared" si="88"/>
        <v>1.0053392960740946</v>
      </c>
      <c r="AL44" s="31">
        <f t="shared" si="89"/>
        <v>0.10434894387470127</v>
      </c>
      <c r="AM44" s="31" t="str">
        <f t="shared" si="68"/>
        <v>1+0.0948753298603302i</v>
      </c>
      <c r="AN44" s="31">
        <f t="shared" si="90"/>
        <v>1.0044905814471863</v>
      </c>
      <c r="AO44" s="31">
        <f t="shared" si="91"/>
        <v>9.4592189483535843E-2</v>
      </c>
      <c r="AP44" s="31" t="str">
        <f t="shared" si="69"/>
        <v>1+0.0686011061896817i</v>
      </c>
      <c r="AQ44" s="31">
        <f t="shared" si="92"/>
        <v>1.0023502939444113</v>
      </c>
      <c r="AR44" s="31">
        <f t="shared" si="93"/>
        <v>6.8493794215950074E-2</v>
      </c>
      <c r="AS44" s="58" t="str">
        <f t="shared" si="94"/>
        <v>-22.3313863845951+379.75524730981i</v>
      </c>
      <c r="AT44" s="49">
        <f t="shared" si="95"/>
        <v>51.605067625890172</v>
      </c>
      <c r="AU44" s="61">
        <f t="shared" si="96"/>
        <v>93.365384483052026</v>
      </c>
      <c r="AV44" s="58" t="str">
        <f t="shared" si="70"/>
        <v>21615.2799364547+41873.7818495474i</v>
      </c>
      <c r="AW44" s="64">
        <f t="shared" si="97"/>
        <v>93.464769719067078</v>
      </c>
      <c r="AX44" s="61">
        <f t="shared" si="98"/>
        <v>62.697180598905874</v>
      </c>
    </row>
    <row r="45" spans="1:50" x14ac:dyDescent="0.25">
      <c r="A45" s="31" t="s">
        <v>199</v>
      </c>
      <c r="B45" s="29">
        <f>(((VOUT1^2)/Pout_var)*((1-Dc_var_ccm)^2))/((Lm/((Np/NS1_)^2))*Dc_var_ccm)</f>
        <v>638297.87234042562</v>
      </c>
      <c r="C45" s="31" t="s">
        <v>197</v>
      </c>
      <c r="E45" s="31" t="s">
        <v>189</v>
      </c>
      <c r="N45" s="10">
        <v>27</v>
      </c>
      <c r="O45" s="50">
        <f t="shared" si="71"/>
        <v>18.62087136662868</v>
      </c>
      <c r="P45" s="48" t="str">
        <f t="shared" si="72"/>
        <v>144</v>
      </c>
      <c r="Q45" s="17" t="str">
        <f t="shared" si="63"/>
        <v>1+0.606519629797904i</v>
      </c>
      <c r="R45" s="17">
        <f t="shared" si="73"/>
        <v>1.1695580624022848</v>
      </c>
      <c r="S45" s="17">
        <f t="shared" si="74"/>
        <v>0.54519956027736227</v>
      </c>
      <c r="T45" s="17" t="str">
        <f t="shared" si="64"/>
        <v>1+0.000315895640519742i</v>
      </c>
      <c r="U45" s="17">
        <f t="shared" si="75"/>
        <v>1.0000000498950266</v>
      </c>
      <c r="V45" s="17">
        <f t="shared" si="76"/>
        <v>3.1589563001199479E-4</v>
      </c>
      <c r="W45" s="31" t="str">
        <f t="shared" si="65"/>
        <v>1-0.000183297470425035i</v>
      </c>
      <c r="X45" s="17">
        <f t="shared" si="77"/>
        <v>1.0000000167989811</v>
      </c>
      <c r="Y45" s="17">
        <f t="shared" si="78"/>
        <v>-1.8329746837222785E-4</v>
      </c>
      <c r="Z45" s="31" t="str">
        <f t="shared" si="66"/>
        <v>0.999999991331579+0.000354180112179439i</v>
      </c>
      <c r="AA45" s="17">
        <f t="shared" si="79"/>
        <v>1.0000000540533536</v>
      </c>
      <c r="AB45" s="17">
        <f t="shared" si="80"/>
        <v>3.5418010043975168E-4</v>
      </c>
      <c r="AC45" s="66" t="str">
        <f t="shared" si="81"/>
        <v>105.259315695359-63.8737489876594i</v>
      </c>
      <c r="AD45" s="64">
        <f t="shared" si="82"/>
        <v>41.806814209387191</v>
      </c>
      <c r="AE45" s="61">
        <f t="shared" si="83"/>
        <v>-31.250329506190798</v>
      </c>
      <c r="AF45" s="31" t="str">
        <f t="shared" si="84"/>
        <v>-43429.0687554395</v>
      </c>
      <c r="AG45" s="31" t="str">
        <f t="shared" si="85"/>
        <v>116.998385377682i</v>
      </c>
      <c r="AH45" s="31">
        <f t="shared" si="86"/>
        <v>116.998385377682</v>
      </c>
      <c r="AI45" s="31">
        <f t="shared" si="87"/>
        <v>1.5707963267948966</v>
      </c>
      <c r="AJ45" s="31" t="str">
        <f t="shared" si="67"/>
        <v>0.999864753675127+0.107154960220702i</v>
      </c>
      <c r="AK45" s="31">
        <f t="shared" si="88"/>
        <v>1.0055902302338278</v>
      </c>
      <c r="AL45" s="31">
        <f t="shared" si="89"/>
        <v>0.10676196806624351</v>
      </c>
      <c r="AM45" s="31" t="str">
        <f t="shared" si="68"/>
        <v>1+0.0970852601864008i</v>
      </c>
      <c r="AN45" s="31">
        <f t="shared" si="90"/>
        <v>1.0047017207835673</v>
      </c>
      <c r="AO45" s="31">
        <f t="shared" si="91"/>
        <v>9.6781946434670377E-2</v>
      </c>
      <c r="AP45" s="31" t="str">
        <f t="shared" si="69"/>
        <v>1+0.0701990312266091i</v>
      </c>
      <c r="AQ45" s="31">
        <f t="shared" si="92"/>
        <v>1.002460923919309</v>
      </c>
      <c r="AR45" s="31">
        <f t="shared" si="93"/>
        <v>7.0084059615163979E-2</v>
      </c>
      <c r="AS45" s="58" t="str">
        <f t="shared" si="94"/>
        <v>-22.3319342104205+371.107119317967i</v>
      </c>
      <c r="AT45" s="49">
        <f t="shared" si="95"/>
        <v>51.405684041863466</v>
      </c>
      <c r="AU45" s="61">
        <f t="shared" si="96"/>
        <v>93.443707708153738</v>
      </c>
      <c r="AV45" s="58" t="str">
        <f t="shared" si="70"/>
        <v>21353.3588737065+40488.9057892505i</v>
      </c>
      <c r="AW45" s="64">
        <f t="shared" si="97"/>
        <v>93.212498251250651</v>
      </c>
      <c r="AX45" s="61">
        <f t="shared" si="98"/>
        <v>62.193378201963021</v>
      </c>
    </row>
    <row r="46" spans="1:50" x14ac:dyDescent="0.25">
      <c r="B46" s="29">
        <f>wz_rhp/(2*PI())</f>
        <v>101588.26154801832</v>
      </c>
      <c r="C46" s="31" t="s">
        <v>56</v>
      </c>
      <c r="N46" s="10">
        <v>28</v>
      </c>
      <c r="O46" s="50">
        <f t="shared" si="71"/>
        <v>19.054607179632477</v>
      </c>
      <c r="P46" s="48" t="str">
        <f t="shared" si="72"/>
        <v>144</v>
      </c>
      <c r="Q46" s="17" t="str">
        <f t="shared" si="63"/>
        <v>1+0.620647286852912i</v>
      </c>
      <c r="R46" s="17">
        <f t="shared" si="73"/>
        <v>1.1769464960982214</v>
      </c>
      <c r="S46" s="17">
        <f t="shared" si="74"/>
        <v>0.55546314948603026</v>
      </c>
      <c r="T46" s="17" t="str">
        <f t="shared" si="64"/>
        <v>1+0.000323253795235892i</v>
      </c>
      <c r="U46" s="17">
        <f t="shared" si="75"/>
        <v>1.0000000522465067</v>
      </c>
      <c r="V46" s="17">
        <f t="shared" si="76"/>
        <v>3.2325378397663802E-4</v>
      </c>
      <c r="W46" s="31" t="str">
        <f t="shared" si="65"/>
        <v>1-0.000187567016988727i</v>
      </c>
      <c r="X46" s="17">
        <f t="shared" si="77"/>
        <v>1.0000000175906927</v>
      </c>
      <c r="Y46" s="17">
        <f t="shared" si="78"/>
        <v>-1.8756701478910451E-4</v>
      </c>
      <c r="Z46" s="31" t="str">
        <f t="shared" si="66"/>
        <v>0.999999990923049+0.000362430026798431i</v>
      </c>
      <c r="AA46" s="17">
        <f t="shared" si="79"/>
        <v>1.0000000566008096</v>
      </c>
      <c r="AB46" s="17">
        <f t="shared" si="80"/>
        <v>3.6243001421912936E-4</v>
      </c>
      <c r="AC46" s="66" t="str">
        <f t="shared" si="81"/>
        <v>103.941247419664-64.5435042305588i</v>
      </c>
      <c r="AD46" s="64">
        <f t="shared" si="82"/>
        <v>41.752115550939962</v>
      </c>
      <c r="AE46" s="61">
        <f t="shared" si="83"/>
        <v>-31.838685571567343</v>
      </c>
      <c r="AF46" s="31" t="str">
        <f t="shared" si="84"/>
        <v>-43429.0687554395</v>
      </c>
      <c r="AG46" s="31" t="str">
        <f t="shared" si="85"/>
        <v>119.723627865145i</v>
      </c>
      <c r="AH46" s="31">
        <f t="shared" si="86"/>
        <v>119.723627865145</v>
      </c>
      <c r="AI46" s="31">
        <f t="shared" si="87"/>
        <v>1.5707963267948966</v>
      </c>
      <c r="AJ46" s="31" t="str">
        <f t="shared" si="67"/>
        <v>0.999858379712207+0.109650919881967i</v>
      </c>
      <c r="AK46" s="31">
        <f t="shared" si="88"/>
        <v>1.0058529234990976</v>
      </c>
      <c r="AL46" s="31">
        <f t="shared" si="89"/>
        <v>0.10922995340787188</v>
      </c>
      <c r="AM46" s="31" t="str">
        <f t="shared" si="68"/>
        <v>1+0.0993466664024976i</v>
      </c>
      <c r="AN46" s="31">
        <f t="shared" si="90"/>
        <v>1.00492276326357</v>
      </c>
      <c r="AO46" s="31">
        <f t="shared" si="91"/>
        <v>9.9021745787247845E-2</v>
      </c>
      <c r="AP46" s="31" t="str">
        <f t="shared" si="69"/>
        <v>1+0.0718341767190869i</v>
      </c>
      <c r="AQ46" s="31">
        <f t="shared" si="92"/>
        <v>1.0025767546402164</v>
      </c>
      <c r="AR46" s="31">
        <f t="shared" si="93"/>
        <v>7.1710999512012957E-2</v>
      </c>
      <c r="AS46" s="58" t="str">
        <f t="shared" si="94"/>
        <v>-22.3325072670291+362.655762654889i</v>
      </c>
      <c r="AT46" s="49">
        <f t="shared" si="95"/>
        <v>51.206329618549191</v>
      </c>
      <c r="AU46" s="61">
        <f t="shared" si="96"/>
        <v>93.523850403648026</v>
      </c>
      <c r="AV46" s="58" t="str">
        <f t="shared" si="70"/>
        <v>21085.8050878086+39136.3106315472i</v>
      </c>
      <c r="AW46" s="64">
        <f t="shared" si="97"/>
        <v>92.958445169489153</v>
      </c>
      <c r="AX46" s="61">
        <f t="shared" si="98"/>
        <v>61.685164832080702</v>
      </c>
    </row>
    <row r="47" spans="1:50" x14ac:dyDescent="0.25">
      <c r="B47" s="1"/>
      <c r="N47" s="10">
        <v>29</v>
      </c>
      <c r="O47" s="50">
        <f t="shared" si="71"/>
        <v>19.498445997580465</v>
      </c>
      <c r="P47" s="48" t="str">
        <f t="shared" si="72"/>
        <v>144</v>
      </c>
      <c r="Q47" s="17" t="str">
        <f t="shared" si="63"/>
        <v>1+0.63510401931465i</v>
      </c>
      <c r="R47" s="17">
        <f t="shared" si="73"/>
        <v>1.1846337473454078</v>
      </c>
      <c r="S47" s="17">
        <f t="shared" si="74"/>
        <v>0.56583215500234307</v>
      </c>
      <c r="T47" s="17" t="str">
        <f t="shared" si="64"/>
        <v>1+0.000330783343393047i</v>
      </c>
      <c r="U47" s="17">
        <f t="shared" si="75"/>
        <v>1.0000000547088086</v>
      </c>
      <c r="V47" s="17">
        <f t="shared" si="76"/>
        <v>3.3078333132853901E-4</v>
      </c>
      <c r="W47" s="31" t="str">
        <f t="shared" si="65"/>
        <v>1-0.00019193601406757i</v>
      </c>
      <c r="X47" s="17">
        <f t="shared" si="77"/>
        <v>1.0000000184197166</v>
      </c>
      <c r="Y47" s="17">
        <f t="shared" si="78"/>
        <v>-1.9193601171063203E-4</v>
      </c>
      <c r="Z47" s="31" t="str">
        <f t="shared" si="66"/>
        <v>0.999999990495265+0.000370872106614961i</v>
      </c>
      <c r="AA47" s="17">
        <f t="shared" si="79"/>
        <v>1.0000000592683229</v>
      </c>
      <c r="AB47" s="17">
        <f t="shared" si="80"/>
        <v>3.7087209313599665E-4</v>
      </c>
      <c r="AC47" s="66" t="str">
        <f t="shared" si="81"/>
        <v>102.595965577159-65.1925216710709i</v>
      </c>
      <c r="AD47" s="64">
        <f t="shared" si="82"/>
        <v>41.695567952717965</v>
      </c>
      <c r="AE47" s="61">
        <f t="shared" si="83"/>
        <v>-32.43308843469147</v>
      </c>
      <c r="AF47" s="31" t="str">
        <f t="shared" si="84"/>
        <v>-43429.0687554395</v>
      </c>
      <c r="AG47" s="31" t="str">
        <f t="shared" si="85"/>
        <v>122.512349404832i</v>
      </c>
      <c r="AH47" s="31">
        <f t="shared" si="86"/>
        <v>122.51234940483199</v>
      </c>
      <c r="AI47" s="31">
        <f t="shared" si="87"/>
        <v>1.5707963267948966</v>
      </c>
      <c r="AJ47" s="31" t="str">
        <f t="shared" si="67"/>
        <v>0.999851705353669+0.112205017912355i</v>
      </c>
      <c r="AK47" s="31">
        <f t="shared" si="88"/>
        <v>1.0061279236475609</v>
      </c>
      <c r="AL47" s="31">
        <f t="shared" si="89"/>
        <v>0.11175409243297067</v>
      </c>
      <c r="AM47" s="31" t="str">
        <f t="shared" si="68"/>
        <v>1+0.10166074753613i</v>
      </c>
      <c r="AN47" s="31">
        <f t="shared" si="90"/>
        <v>1.0051541710551695</v>
      </c>
      <c r="AO47" s="31">
        <f t="shared" si="91"/>
        <v>0.10131268517191497</v>
      </c>
      <c r="AP47" s="31" t="str">
        <f t="shared" si="69"/>
        <v>1+0.073507409642899i</v>
      </c>
      <c r="AQ47" s="31">
        <f t="shared" si="92"/>
        <v>1.0026980299533896</v>
      </c>
      <c r="AR47" s="31">
        <f t="shared" si="93"/>
        <v>7.3375442061016732E-2</v>
      </c>
      <c r="AS47" s="58" t="str">
        <f t="shared" si="94"/>
        <v>-22.3331066878427+354.396696678071i</v>
      </c>
      <c r="AT47" s="49">
        <f t="shared" si="95"/>
        <v>51.007005740435254</v>
      </c>
      <c r="AU47" s="61">
        <f t="shared" si="96"/>
        <v>93.605854581767204</v>
      </c>
      <c r="AV47" s="58" t="str">
        <f t="shared" si="70"/>
        <v>20812.7276833642+37815.6228347718i</v>
      </c>
      <c r="AW47" s="64">
        <f t="shared" si="97"/>
        <v>92.702573693153241</v>
      </c>
      <c r="AX47" s="61">
        <f t="shared" si="98"/>
        <v>61.172766147075713</v>
      </c>
    </row>
    <row r="48" spans="1:50" x14ac:dyDescent="0.25">
      <c r="A48" s="31" t="s">
        <v>200</v>
      </c>
      <c r="B48" s="29">
        <f>1/(Cout_total*Resr_total)</f>
        <v>370370.37037037039</v>
      </c>
      <c r="C48" s="31" t="s">
        <v>197</v>
      </c>
      <c r="E48" s="31" t="s">
        <v>190</v>
      </c>
      <c r="N48" s="10">
        <v>30</v>
      </c>
      <c r="O48" s="50">
        <f t="shared" si="71"/>
        <v>19.952623149688804</v>
      </c>
      <c r="P48" s="48" t="str">
        <f t="shared" si="72"/>
        <v>144</v>
      </c>
      <c r="Q48" s="17" t="str">
        <f t="shared" si="63"/>
        <v>1+0.649897492334023i</v>
      </c>
      <c r="R48" s="17">
        <f t="shared" si="73"/>
        <v>1.1926301818007339</v>
      </c>
      <c r="S48" s="17">
        <f t="shared" si="74"/>
        <v>0.5763031555876762</v>
      </c>
      <c r="T48" s="17" t="str">
        <f t="shared" si="64"/>
        <v>1+0.000338488277257304i</v>
      </c>
      <c r="U48" s="17">
        <f t="shared" si="75"/>
        <v>1.0000000572871552</v>
      </c>
      <c r="V48" s="17">
        <f t="shared" si="76"/>
        <v>3.3848826432995085E-4</v>
      </c>
      <c r="W48" s="31" t="str">
        <f t="shared" si="65"/>
        <v>1-0.000196406778161645i</v>
      </c>
      <c r="X48" s="17">
        <f t="shared" si="77"/>
        <v>1.0000000192878111</v>
      </c>
      <c r="Y48" s="17">
        <f t="shared" si="78"/>
        <v>-1.9640677563614048E-4</v>
      </c>
      <c r="Z48" s="31" t="str">
        <f t="shared" si="66"/>
        <v>0.999999990047321+0.000379510827731491i</v>
      </c>
      <c r="AA48" s="17">
        <f t="shared" si="79"/>
        <v>1.0000000620615532</v>
      </c>
      <c r="AB48" s="17">
        <f t="shared" si="80"/>
        <v>3.7951081328852041E-4</v>
      </c>
      <c r="AC48" s="66" t="str">
        <f t="shared" si="81"/>
        <v>101.224088721177-65.8194712466062i</v>
      </c>
      <c r="AD48" s="64">
        <f t="shared" si="82"/>
        <v>41.637134051846715</v>
      </c>
      <c r="AE48" s="61">
        <f t="shared" si="83"/>
        <v>-33.033342233476979</v>
      </c>
      <c r="AF48" s="31" t="str">
        <f t="shared" si="84"/>
        <v>-43429.0687554395</v>
      </c>
      <c r="AG48" s="31" t="str">
        <f t="shared" si="85"/>
        <v>125.366028613816i</v>
      </c>
      <c r="AH48" s="31">
        <f t="shared" si="86"/>
        <v>125.366028613816</v>
      </c>
      <c r="AI48" s="31">
        <f t="shared" si="87"/>
        <v>1.5707963267948966</v>
      </c>
      <c r="AJ48" s="31" t="str">
        <f t="shared" si="67"/>
        <v>0.999844716442303+0.11481860852845i</v>
      </c>
      <c r="AK48" s="31">
        <f t="shared" si="88"/>
        <v>1.0064158036626802</v>
      </c>
      <c r="AL48" s="31">
        <f t="shared" si="89"/>
        <v>0.11433559934965337</v>
      </c>
      <c r="AM48" s="31" t="str">
        <f t="shared" si="68"/>
        <v>1+0.104028730543745i</v>
      </c>
      <c r="AN48" s="31">
        <f t="shared" si="90"/>
        <v>1.0053964276734542</v>
      </c>
      <c r="AO48" s="31">
        <f t="shared" si="91"/>
        <v>0.10365588303213218</v>
      </c>
      <c r="AP48" s="31" t="str">
        <f t="shared" si="69"/>
        <v>1+0.0752196171682895i</v>
      </c>
      <c r="AQ48" s="31">
        <f t="shared" si="92"/>
        <v>1.0028250050766305</v>
      </c>
      <c r="AR48" s="31">
        <f t="shared" si="93"/>
        <v>7.5078232862004671E-2</v>
      </c>
      <c r="AS48" s="58" t="str">
        <f t="shared" si="94"/>
        <v>-22.3337336544777+346.325542726076i</v>
      </c>
      <c r="AT48" s="49">
        <f t="shared" si="95"/>
        <v>50.807713858180406</v>
      </c>
      <c r="AU48" s="61">
        <f t="shared" si="96"/>
        <v>93.689763204902334</v>
      </c>
      <c r="AV48" s="58" t="str">
        <f t="shared" si="70"/>
        <v>20534.2522645083+36526.4820034143i</v>
      </c>
      <c r="AW48" s="64">
        <f t="shared" si="97"/>
        <v>92.444847910027121</v>
      </c>
      <c r="AX48" s="61">
        <f t="shared" si="98"/>
        <v>60.656420971425277</v>
      </c>
    </row>
    <row r="49" spans="1:50" x14ac:dyDescent="0.25">
      <c r="B49" s="29">
        <f>wz_esr/(2*PI())</f>
        <v>58946.275219220501</v>
      </c>
      <c r="C49" s="31" t="s">
        <v>56</v>
      </c>
      <c r="N49" s="10">
        <v>31</v>
      </c>
      <c r="O49" s="50">
        <f t="shared" si="71"/>
        <v>20.4173794466953</v>
      </c>
      <c r="P49" s="48" t="str">
        <f t="shared" si="72"/>
        <v>144</v>
      </c>
      <c r="Q49" s="17" t="str">
        <f t="shared" si="63"/>
        <v>1+0.665035549606239i</v>
      </c>
      <c r="R49" s="17">
        <f t="shared" si="73"/>
        <v>1.2009464110609067</v>
      </c>
      <c r="S49" s="17">
        <f t="shared" si="74"/>
        <v>0.58687251838589771</v>
      </c>
      <c r="T49" s="17" t="str">
        <f t="shared" si="64"/>
        <v>1+0.000346372682086583i</v>
      </c>
      <c r="U49" s="17">
        <f t="shared" si="75"/>
        <v>1.0000000599870156</v>
      </c>
      <c r="V49" s="17">
        <f t="shared" si="76"/>
        <v>3.4637266823467458E-4</v>
      </c>
      <c r="W49" s="31" t="str">
        <f t="shared" si="65"/>
        <v>1-0.000200981679729251i</v>
      </c>
      <c r="X49" s="17">
        <f t="shared" si="77"/>
        <v>1.0000000201968176</v>
      </c>
      <c r="Y49" s="17">
        <f t="shared" si="78"/>
        <v>-2.0098167702312415E-4</v>
      </c>
      <c r="Z49" s="31" t="str">
        <f t="shared" si="66"/>
        <v>0.999999989578265+0.000388350770512302i</v>
      </c>
      <c r="AA49" s="17">
        <f t="shared" si="79"/>
        <v>1.0000000649864234</v>
      </c>
      <c r="AB49" s="17">
        <f t="shared" si="80"/>
        <v>3.8835075503638057E-4</v>
      </c>
      <c r="AC49" s="66" t="str">
        <f t="shared" si="81"/>
        <v>99.8263175687146-66.4230361756554i</v>
      </c>
      <c r="AD49" s="64">
        <f t="shared" si="82"/>
        <v>41.576777401200218</v>
      </c>
      <c r="AE49" s="61">
        <f t="shared" si="83"/>
        <v>-33.639238984784427</v>
      </c>
      <c r="AF49" s="31" t="str">
        <f t="shared" si="84"/>
        <v>-43429.0687554395</v>
      </c>
      <c r="AG49" s="31" t="str">
        <f t="shared" si="85"/>
        <v>128.286178550586i</v>
      </c>
      <c r="AH49" s="31">
        <f t="shared" si="86"/>
        <v>128.28617855058599</v>
      </c>
      <c r="AI49" s="31">
        <f t="shared" si="87"/>
        <v>1.5707963267948966</v>
      </c>
      <c r="AJ49" s="31" t="str">
        <f t="shared" si="67"/>
        <v>0.999837398153693+0.11749307749059i</v>
      </c>
      <c r="AK49" s="31">
        <f t="shared" si="88"/>
        <v>1.0067171628640073</v>
      </c>
      <c r="AL49" s="31">
        <f t="shared" si="89"/>
        <v>0.1169757101291698</v>
      </c>
      <c r="AM49" s="31" t="str">
        <f t="shared" si="68"/>
        <v>1+0.106451870961277i</v>
      </c>
      <c r="AN49" s="31">
        <f t="shared" si="90"/>
        <v>1.0056500389455352</v>
      </c>
      <c r="AO49" s="31">
        <f t="shared" si="91"/>
        <v>0.10605247878206719</v>
      </c>
      <c r="AP49" s="31" t="str">
        <f t="shared" si="69"/>
        <v>1+0.0769717071303514i</v>
      </c>
      <c r="AQ49" s="31">
        <f t="shared" si="92"/>
        <v>1.0029579471236869</v>
      </c>
      <c r="AR49" s="31">
        <f t="shared" si="93"/>
        <v>7.6820235237191448E-2</v>
      </c>
      <c r="AS49" s="58" t="str">
        <f t="shared" si="94"/>
        <v>-22.3343893985312+338.438021798632i</v>
      </c>
      <c r="AT49" s="49">
        <f t="shared" si="95"/>
        <v>50.608455491812691</v>
      </c>
      <c r="AU49" s="61">
        <f t="shared" si="96"/>
        <v>93.775620205459262</v>
      </c>
      <c r="AV49" s="58" t="str">
        <f t="shared" si="70"/>
        <v>20250.5211163467+35268.5393963776i</v>
      </c>
      <c r="AW49" s="64">
        <f t="shared" si="97"/>
        <v>92.185232893012895</v>
      </c>
      <c r="AX49" s="61">
        <f t="shared" si="98"/>
        <v>60.136381220674814</v>
      </c>
    </row>
    <row r="50" spans="1:50" x14ac:dyDescent="0.25">
      <c r="B50" s="26"/>
      <c r="N50" s="10">
        <v>32</v>
      </c>
      <c r="O50" s="50">
        <f t="shared" si="71"/>
        <v>20.8929613085404</v>
      </c>
      <c r="P50" s="48" t="str">
        <f t="shared" si="72"/>
        <v>144</v>
      </c>
      <c r="Q50" s="17" t="str">
        <f t="shared" si="63"/>
        <v>1+0.680526217529648i</v>
      </c>
      <c r="R50" s="17">
        <f t="shared" si="73"/>
        <v>1.2095932922867958</v>
      </c>
      <c r="S50" s="17">
        <f t="shared" si="74"/>
        <v>0.59753640151493359</v>
      </c>
      <c r="T50" s="17" t="str">
        <f t="shared" si="64"/>
        <v>1+0.000354440738296691i</v>
      </c>
      <c r="U50" s="17">
        <f t="shared" si="75"/>
        <v>1.0000000628141166</v>
      </c>
      <c r="V50" s="17">
        <f t="shared" si="76"/>
        <v>3.5444072345410378E-4</v>
      </c>
      <c r="W50" s="31" t="str">
        <f t="shared" si="65"/>
        <v>1-0.000205663144443759i</v>
      </c>
      <c r="X50" s="17">
        <f t="shared" si="77"/>
        <v>1.0000000211486642</v>
      </c>
      <c r="Y50" s="17">
        <f t="shared" si="78"/>
        <v>-2.0566314154409185E-4</v>
      </c>
      <c r="Z50" s="31" t="str">
        <f t="shared" si="66"/>
        <v>0.999999989087104+0.000397396622012072i</v>
      </c>
      <c r="AA50" s="17">
        <f t="shared" si="79"/>
        <v>1.0000000680491394</v>
      </c>
      <c r="AB50" s="17">
        <f t="shared" si="80"/>
        <v>3.9739660542932338E-4</v>
      </c>
      <c r="AC50" s="66" t="str">
        <f t="shared" si="81"/>
        <v>98.4034354385692-67.0019188505201i</v>
      </c>
      <c r="AD50" s="64">
        <f t="shared" si="82"/>
        <v>41.51446258383352</v>
      </c>
      <c r="AE50" s="61">
        <f t="shared" si="83"/>
        <v>-34.250558732994584</v>
      </c>
      <c r="AF50" s="31" t="str">
        <f t="shared" si="84"/>
        <v>-43429.0687554395</v>
      </c>
      <c r="AG50" s="31" t="str">
        <f t="shared" si="85"/>
        <v>131.274347517293i</v>
      </c>
      <c r="AH50" s="31">
        <f t="shared" si="86"/>
        <v>131.27434751729299</v>
      </c>
      <c r="AI50" s="31">
        <f t="shared" si="87"/>
        <v>1.5707963267948966</v>
      </c>
      <c r="AJ50" s="31" t="str">
        <f t="shared" si="67"/>
        <v>0.999829734964766+0.12022984283762i</v>
      </c>
      <c r="AK50" s="31">
        <f t="shared" si="88"/>
        <v>1.007032628085343</v>
      </c>
      <c r="AL50" s="31">
        <f t="shared" si="89"/>
        <v>0.11967568256896359</v>
      </c>
      <c r="AM50" s="31" t="str">
        <f t="shared" si="68"/>
        <v>1+0.10893145356985i</v>
      </c>
      <c r="AN50" s="31">
        <f t="shared" si="90"/>
        <v>1.0059155340170667</v>
      </c>
      <c r="AO50" s="31">
        <f t="shared" si="91"/>
        <v>0.10850363294634617</v>
      </c>
      <c r="AP50" s="31" t="str">
        <f t="shared" si="69"/>
        <v>1+0.0787646085103756i</v>
      </c>
      <c r="AQ50" s="31">
        <f t="shared" si="92"/>
        <v>1.003097135652272</v>
      </c>
      <c r="AR50" s="31">
        <f t="shared" si="93"/>
        <v>7.8602330505785606E-2</v>
      </c>
      <c r="AS50" s="58" t="str">
        <f t="shared" si="94"/>
        <v>-22.3350752034122+330.729952289679i</v>
      </c>
      <c r="AT50" s="49">
        <f t="shared" si="95"/>
        <v>50.409232234085039</v>
      </c>
      <c r="AU50" s="61">
        <f t="shared" si="96"/>
        <v>93.863470505987252</v>
      </c>
      <c r="AV50" s="58" t="str">
        <f t="shared" si="70"/>
        <v>19961.6932939549+34041.4564040378i</v>
      </c>
      <c r="AW50" s="64">
        <f t="shared" si="97"/>
        <v>91.923694817918559</v>
      </c>
      <c r="AX50" s="61">
        <f t="shared" si="98"/>
        <v>59.612911772992689</v>
      </c>
    </row>
    <row r="51" spans="1:50" x14ac:dyDescent="0.25">
      <c r="A51" s="31" t="s">
        <v>193</v>
      </c>
      <c r="B51" s="1">
        <f>(Isl*(Rsl_int+R_sl)*Fsw)</f>
        <v>36800</v>
      </c>
      <c r="C51" s="31" t="s">
        <v>138</v>
      </c>
      <c r="E51" s="31" t="s">
        <v>194</v>
      </c>
      <c r="N51" s="10">
        <v>33</v>
      </c>
      <c r="O51" s="50">
        <f t="shared" si="71"/>
        <v>21.379620895022335</v>
      </c>
      <c r="P51" s="48" t="str">
        <f t="shared" si="72"/>
        <v>144</v>
      </c>
      <c r="Q51" s="17" t="str">
        <f t="shared" si="63"/>
        <v>1+0.696377709461415i</v>
      </c>
      <c r="R51" s="17">
        <f t="shared" si="73"/>
        <v>1.2185819275841601</v>
      </c>
      <c r="S51" s="17">
        <f t="shared" si="74"/>
        <v>0.608290757612855</v>
      </c>
      <c r="T51" s="17" t="str">
        <f t="shared" si="64"/>
        <v>1+0.00036269672367782i</v>
      </c>
      <c r="U51" s="17">
        <f t="shared" si="75"/>
        <v>1.0000000657744545</v>
      </c>
      <c r="V51" s="17">
        <f t="shared" si="76"/>
        <v>3.6269670777370133E-4</v>
      </c>
      <c r="W51" s="31" t="str">
        <f t="shared" si="65"/>
        <v>1-0.000210453654479722i</v>
      </c>
      <c r="X51" s="17">
        <f t="shared" si="77"/>
        <v>1.00000002214537</v>
      </c>
      <c r="Y51" s="17">
        <f t="shared" si="78"/>
        <v>-2.1045365137267266E-4</v>
      </c>
      <c r="Z51" s="31" t="str">
        <f t="shared" si="66"/>
        <v>0.999999988572795+0.000406653178460996i</v>
      </c>
      <c r="AA51" s="17">
        <f t="shared" si="79"/>
        <v>1.0000000712561965</v>
      </c>
      <c r="AB51" s="17">
        <f t="shared" si="80"/>
        <v>4.0665316069226075E-4</v>
      </c>
      <c r="AC51" s="66" t="str">
        <f t="shared" si="81"/>
        <v>96.9563082053264-67.5548468810934i</v>
      </c>
      <c r="AD51" s="64">
        <f t="shared" si="82"/>
        <v>41.450155327691704</v>
      </c>
      <c r="AE51" s="61">
        <f t="shared" si="83"/>
        <v>-34.867069753273313</v>
      </c>
      <c r="AF51" s="31" t="str">
        <f t="shared" si="84"/>
        <v>-43429.0687554395</v>
      </c>
      <c r="AG51" s="31" t="str">
        <f t="shared" si="85"/>
        <v>134.332119880674i</v>
      </c>
      <c r="AH51" s="31">
        <f t="shared" si="86"/>
        <v>134.33211988067399</v>
      </c>
      <c r="AI51" s="31">
        <f t="shared" si="87"/>
        <v>1.5707963267948966</v>
      </c>
      <c r="AJ51" s="31" t="str">
        <f t="shared" si="67"/>
        <v>0.999821710620872+0.123030355638753i</v>
      </c>
      <c r="AK51" s="31">
        <f t="shared" si="88"/>
        <v>1.0073628549025644</v>
      </c>
      <c r="AL51" s="31">
        <f t="shared" si="89"/>
        <v>0.12243679632808986</v>
      </c>
      <c r="AM51" s="31" t="str">
        <f t="shared" si="68"/>
        <v>1+0.111468793076984i</v>
      </c>
      <c r="AN51" s="31">
        <f t="shared" si="90"/>
        <v>1.0061934664019834</v>
      </c>
      <c r="AO51" s="31">
        <f t="shared" si="91"/>
        <v>0.11101052727986166</v>
      </c>
      <c r="AP51" s="31" t="str">
        <f t="shared" si="69"/>
        <v>1+0.0805992719284042i</v>
      </c>
      <c r="AQ51" s="31">
        <f t="shared" si="92"/>
        <v>1.0032428632367085</v>
      </c>
      <c r="AR51" s="31">
        <f t="shared" si="93"/>
        <v>8.0425418255462261E-2</v>
      </c>
      <c r="AS51" s="58" t="str">
        <f t="shared" si="94"/>
        <v>-22.3357924062075+323.197247772206i</v>
      </c>
      <c r="AT51" s="49">
        <f t="shared" si="95"/>
        <v>50.210045753996909</v>
      </c>
      <c r="AU51" s="61">
        <f t="shared" si="96"/>
        <v>93.953360039567968</v>
      </c>
      <c r="AV51" s="58" t="str">
        <f t="shared" si="70"/>
        <v>19667.9446130957+32844.9030020845i</v>
      </c>
      <c r="AW51" s="64">
        <f t="shared" si="97"/>
        <v>91.660201081688598</v>
      </c>
      <c r="AX51" s="61">
        <f t="shared" si="98"/>
        <v>59.086290286294727</v>
      </c>
    </row>
    <row r="52" spans="1:50" x14ac:dyDescent="0.25">
      <c r="A52" s="31" t="s">
        <v>196</v>
      </c>
      <c r="B52" s="1">
        <f>(R_cs*VIN_var*Acs*(1-Dc_var_ccm))/Lm</f>
        <v>28723.40425531915</v>
      </c>
      <c r="C52" s="31" t="s">
        <v>138</v>
      </c>
      <c r="E52" s="31" t="s">
        <v>195</v>
      </c>
      <c r="N52" s="10">
        <v>34</v>
      </c>
      <c r="O52" s="50">
        <f t="shared" si="71"/>
        <v>21.877616239495538</v>
      </c>
      <c r="P52" s="48" t="str">
        <f t="shared" si="72"/>
        <v>144</v>
      </c>
      <c r="Q52" s="17" t="str">
        <f t="shared" si="63"/>
        <v>1+0.712598430072389i</v>
      </c>
      <c r="R52" s="17">
        <f t="shared" si="73"/>
        <v>1.2279236631572963</v>
      </c>
      <c r="S52" s="17">
        <f t="shared" si="74"/>
        <v>0.61913133835922163</v>
      </c>
      <c r="T52" s="17" t="str">
        <f t="shared" si="64"/>
        <v>1+0.000371145015662703i</v>
      </c>
      <c r="U52" s="17">
        <f t="shared" si="75"/>
        <v>1.0000000688743089</v>
      </c>
      <c r="V52" s="17">
        <f t="shared" si="76"/>
        <v>3.7114499862113284E-4</v>
      </c>
      <c r="W52" s="31" t="str">
        <f t="shared" si="65"/>
        <v>1-0.000215355749828975i</v>
      </c>
      <c r="X52" s="17">
        <f t="shared" si="77"/>
        <v>1.0000000231890491</v>
      </c>
      <c r="Y52" s="17">
        <f t="shared" si="78"/>
        <v>-2.1535574649971168E-4</v>
      </c>
      <c r="Z52" s="31" t="str">
        <f t="shared" si="66"/>
        <v>0.999999988034248+0.000416125347807832i</v>
      </c>
      <c r="AA52" s="17">
        <f t="shared" si="79"/>
        <v>1.0000000746143978</v>
      </c>
      <c r="AB52" s="17">
        <f t="shared" si="80"/>
        <v>4.1612532876828901E-4</v>
      </c>
      <c r="AC52" s="66" t="str">
        <f t="shared" si="81"/>
        <v>95.4858837441512-68.0805792454246i</v>
      </c>
      <c r="AD52" s="64">
        <f t="shared" si="82"/>
        <v>41.383822619903121</v>
      </c>
      <c r="AE52" s="61">
        <f t="shared" si="83"/>
        <v>-35.488528810716389</v>
      </c>
      <c r="AF52" s="31" t="str">
        <f t="shared" si="84"/>
        <v>-43429.0687554395</v>
      </c>
      <c r="AG52" s="31" t="str">
        <f t="shared" si="85"/>
        <v>137.461116912112i</v>
      </c>
      <c r="AH52" s="31">
        <f t="shared" si="86"/>
        <v>137.461116912112</v>
      </c>
      <c r="AI52" s="31">
        <f t="shared" si="87"/>
        <v>1.5707963267948966</v>
      </c>
      <c r="AJ52" s="31" t="str">
        <f t="shared" si="67"/>
        <v>0.999813308101301+0.125896100762945i</v>
      </c>
      <c r="AK52" s="31">
        <f t="shared" si="88"/>
        <v>1.00770852891289</v>
      </c>
      <c r="AL52" s="31">
        <f t="shared" si="89"/>
        <v>0.12526035293258592</v>
      </c>
      <c r="AM52" s="31" t="str">
        <f t="shared" si="68"/>
        <v>1+0.114065234813671i</v>
      </c>
      <c r="AN52" s="31">
        <f t="shared" si="90"/>
        <v>1.0064844150771028</v>
      </c>
      <c r="AO52" s="31">
        <f t="shared" si="91"/>
        <v>0.11357436486572245</v>
      </c>
      <c r="AP52" s="31" t="str">
        <f t="shared" si="69"/>
        <v>1+0.082476670147267i</v>
      </c>
      <c r="AQ52" s="31">
        <f t="shared" si="92"/>
        <v>1.0033954360662505</v>
      </c>
      <c r="AR52" s="31">
        <f t="shared" si="93"/>
        <v>8.2290416610006897E-2</v>
      </c>
      <c r="AS52" s="58" t="str">
        <f t="shared" si="94"/>
        <v>-22.3365423995888+315.835914833615i</v>
      </c>
      <c r="AT52" s="49">
        <f t="shared" si="95"/>
        <v>50.01089780048769</v>
      </c>
      <c r="AU52" s="61">
        <f t="shared" si="96"/>
        <v>94.045335770455083</v>
      </c>
      <c r="AV52" s="58" t="str">
        <f t="shared" si="70"/>
        <v>19369.4675375677+31678.5561909342i</v>
      </c>
      <c r="AW52" s="64">
        <f t="shared" si="97"/>
        <v>91.394720420390811</v>
      </c>
      <c r="AX52" s="61">
        <f t="shared" si="98"/>
        <v>58.556806959738644</v>
      </c>
    </row>
    <row r="53" spans="1:50" x14ac:dyDescent="0.25">
      <c r="A53" s="31" t="s">
        <v>460</v>
      </c>
      <c r="B53" s="1">
        <f>1+(B51/B52)</f>
        <v>2.2811851851851852</v>
      </c>
      <c r="N53" s="10">
        <v>35</v>
      </c>
      <c r="O53" s="50">
        <f t="shared" si="71"/>
        <v>22.387211385683404</v>
      </c>
      <c r="P53" s="48" t="str">
        <f t="shared" si="72"/>
        <v>144</v>
      </c>
      <c r="Q53" s="17" t="str">
        <f t="shared" si="63"/>
        <v>1+0.729196979803345i</v>
      </c>
      <c r="R53" s="17">
        <f t="shared" si="73"/>
        <v>1.2376300882550972</v>
      </c>
      <c r="S53" s="17">
        <f t="shared" si="74"/>
        <v>0.63005369998486338</v>
      </c>
      <c r="T53" s="17" t="str">
        <f t="shared" si="64"/>
        <v>1+0.000379790093647575i</v>
      </c>
      <c r="U53" s="17">
        <f t="shared" si="75"/>
        <v>1.0000000721202551</v>
      </c>
      <c r="V53" s="17">
        <f t="shared" si="76"/>
        <v>3.7979007538720366E-4</v>
      </c>
      <c r="W53" s="31" t="str">
        <f t="shared" si="65"/>
        <v>1-0.000220372029647358i</v>
      </c>
      <c r="X53" s="17">
        <f t="shared" si="77"/>
        <v>1.0000000242819154</v>
      </c>
      <c r="Y53" s="17">
        <f t="shared" si="78"/>
        <v>-2.2037202607998809E-4</v>
      </c>
      <c r="Z53" s="31" t="str">
        <f t="shared" si="66"/>
        <v>0.999999987470319+0.000425818152322147i</v>
      </c>
      <c r="AA53" s="17">
        <f t="shared" si="79"/>
        <v>1.0000000781308653</v>
      </c>
      <c r="AB53" s="17">
        <f t="shared" si="80"/>
        <v>4.2581813192090937E-4</v>
      </c>
      <c r="AC53" s="66" t="str">
        <f t="shared" si="81"/>
        <v>93.9931908458161-68.5779124989921i</v>
      </c>
      <c r="AD53" s="64">
        <f t="shared" si="82"/>
        <v>41.315432819937101</v>
      </c>
      <c r="AE53" s="61">
        <f t="shared" si="83"/>
        <v>-36.114681476130173</v>
      </c>
      <c r="AF53" s="31" t="str">
        <f t="shared" si="84"/>
        <v>-43429.0687554395</v>
      </c>
      <c r="AG53" s="31" t="str">
        <f t="shared" si="85"/>
        <v>140.66299764725i</v>
      </c>
      <c r="AH53" s="31">
        <f t="shared" si="86"/>
        <v>140.66299764724999</v>
      </c>
      <c r="AI53" s="31">
        <f t="shared" si="87"/>
        <v>1.5707963267948966</v>
      </c>
      <c r="AJ53" s="31" t="str">
        <f t="shared" si="67"/>
        <v>0.999804509583182+0.128828597666193i</v>
      </c>
      <c r="AK53" s="31">
        <f t="shared" si="88"/>
        <v>1.0080703670674507</v>
      </c>
      <c r="AL53" s="31">
        <f t="shared" si="89"/>
        <v>0.12814767574822872</v>
      </c>
      <c r="AM53" s="31" t="str">
        <f t="shared" si="68"/>
        <v>1+0.116722155447688i</v>
      </c>
      <c r="AN53" s="31">
        <f t="shared" si="90"/>
        <v>1.0067889856232806</v>
      </c>
      <c r="AO53" s="31">
        <f t="shared" si="91"/>
        <v>0.11619637018929926</v>
      </c>
      <c r="AP53" s="31" t="str">
        <f t="shared" si="69"/>
        <v>1+0.0843977985883498i</v>
      </c>
      <c r="AQ53" s="31">
        <f t="shared" si="92"/>
        <v>1.0035551745701676</v>
      </c>
      <c r="AR53" s="31">
        <f t="shared" si="93"/>
        <v>8.4198262492342968E-2</v>
      </c>
      <c r="AS53" s="58" t="str">
        <f t="shared" si="94"/>
        <v>-22.3373266337522+308.642050960582i</v>
      </c>
      <c r="AT53" s="49">
        <f t="shared" si="95"/>
        <v>49.811790206313432</v>
      </c>
      <c r="AU53" s="61">
        <f t="shared" si="96"/>
        <v>94.139445714948025</v>
      </c>
      <c r="AV53" s="58" t="str">
        <f t="shared" si="70"/>
        <v>19066.4709590127+30542.0984303329i</v>
      </c>
      <c r="AW53" s="64">
        <f t="shared" si="97"/>
        <v>91.127223026250519</v>
      </c>
      <c r="AX53" s="61">
        <f t="shared" si="98"/>
        <v>58.02476423881776</v>
      </c>
    </row>
    <row r="54" spans="1:50" x14ac:dyDescent="0.25">
      <c r="A54" s="31" t="s">
        <v>191</v>
      </c>
      <c r="B54" s="1">
        <f>2*PI()*Fsw</f>
        <v>2513274.1228718343</v>
      </c>
      <c r="C54" s="31" t="s">
        <v>197</v>
      </c>
      <c r="N54" s="10">
        <v>36</v>
      </c>
      <c r="O54" s="50">
        <f t="shared" si="71"/>
        <v>22.908676527677727</v>
      </c>
      <c r="P54" s="48" t="str">
        <f t="shared" si="72"/>
        <v>144</v>
      </c>
      <c r="Q54" s="17" t="str">
        <f t="shared" si="63"/>
        <v>1+0.746182159425053i</v>
      </c>
      <c r="R54" s="17">
        <f t="shared" si="73"/>
        <v>1.2477130339321758</v>
      </c>
      <c r="S54" s="17">
        <f t="shared" si="74"/>
        <v>0.64105320977547819</v>
      </c>
      <c r="T54" s="17" t="str">
        <f t="shared" si="64"/>
        <v>1+0.000388636541367215i</v>
      </c>
      <c r="U54" s="17">
        <f t="shared" si="75"/>
        <v>1.0000000755191778</v>
      </c>
      <c r="V54" s="17">
        <f t="shared" si="76"/>
        <v>3.8863652180087463E-4</v>
      </c>
      <c r="W54" s="31" t="str">
        <f t="shared" si="65"/>
        <v>1-0.000225505153632828i</v>
      </c>
      <c r="X54" s="17">
        <f t="shared" si="77"/>
        <v>1.0000000254262869</v>
      </c>
      <c r="Y54" s="17">
        <f t="shared" si="78"/>
        <v>-2.2550514981032227E-4</v>
      </c>
      <c r="Z54" s="31" t="str">
        <f t="shared" si="66"/>
        <v>0.999999986879814+0.000435736731257192i</v>
      </c>
      <c r="AA54" s="17">
        <f t="shared" si="79"/>
        <v>1.0000000818130601</v>
      </c>
      <c r="AB54" s="17">
        <f t="shared" si="80"/>
        <v>4.3573670939687191E-4</v>
      </c>
      <c r="AC54" s="66" t="str">
        <f t="shared" si="81"/>
        <v>92.4793375863678-69.0456869912457i</v>
      </c>
      <c r="AD54" s="64">
        <f t="shared" si="82"/>
        <v>41.244955770877574</v>
      </c>
      <c r="AE54" s="61">
        <f t="shared" si="83"/>
        <v>-36.745262498755608</v>
      </c>
      <c r="AF54" s="31" t="str">
        <f t="shared" si="84"/>
        <v>-43429.0687554395</v>
      </c>
      <c r="AG54" s="31" t="str">
        <f t="shared" si="85"/>
        <v>143.939459765635i</v>
      </c>
      <c r="AH54" s="31">
        <f t="shared" si="86"/>
        <v>143.93945976563501</v>
      </c>
      <c r="AI54" s="31">
        <f t="shared" si="87"/>
        <v>1.5707963267948966</v>
      </c>
      <c r="AJ54" s="31" t="str">
        <f t="shared" si="67"/>
        <v>0.999795296403679+0.131829401197172i</v>
      </c>
      <c r="AK54" s="31">
        <f t="shared" si="88"/>
        <v>1.0084491190590259</v>
      </c>
      <c r="AL54" s="31">
        <f t="shared" si="89"/>
        <v>0.13110010991795962</v>
      </c>
      <c r="AM54" s="31" t="str">
        <f t="shared" si="68"/>
        <v>1+0.119440963713524i</v>
      </c>
      <c r="AN54" s="31">
        <f t="shared" si="90"/>
        <v>1.0071078114148531</v>
      </c>
      <c r="AO54" s="31">
        <f t="shared" si="91"/>
        <v>0.1188777891861896</v>
      </c>
      <c r="AP54" s="31" t="str">
        <f t="shared" si="69"/>
        <v>1+0.0863636758593808i</v>
      </c>
      <c r="AQ54" s="31">
        <f t="shared" si="92"/>
        <v>1.0037224140707153</v>
      </c>
      <c r="AR54" s="31">
        <f t="shared" si="93"/>
        <v>8.6149911882127839E-2</v>
      </c>
      <c r="AS54" s="58" t="str">
        <f t="shared" si="94"/>
        <v>-22.3381466183851+301.611842472233i</v>
      </c>
      <c r="AT54" s="49">
        <f t="shared" si="95"/>
        <v>49.61272489211418</v>
      </c>
      <c r="AU54" s="61">
        <f t="shared" si="96"/>
        <v>94.235738962484163</v>
      </c>
      <c r="AV54" s="58" t="str">
        <f t="shared" si="70"/>
        <v>18759.1798660153+29435.2160794136i</v>
      </c>
      <c r="AW54" s="64">
        <f t="shared" si="97"/>
        <v>90.857680662991754</v>
      </c>
      <c r="AX54" s="61">
        <f t="shared" si="98"/>
        <v>57.490476463728548</v>
      </c>
    </row>
    <row r="55" spans="1:50" x14ac:dyDescent="0.25">
      <c r="A55" s="31" t="s">
        <v>192</v>
      </c>
      <c r="B55" s="1">
        <f>1/(PI()*(((1-Dc_var_ccm)*mc)-0.5))</f>
        <v>0.2628729102270248</v>
      </c>
      <c r="N55" s="10">
        <v>37</v>
      </c>
      <c r="O55" s="50">
        <f t="shared" si="71"/>
        <v>23.442288153199236</v>
      </c>
      <c r="P55" s="48" t="str">
        <f t="shared" si="72"/>
        <v>144</v>
      </c>
      <c r="Q55" s="17" t="str">
        <f t="shared" si="63"/>
        <v>1+0.763562974704578i</v>
      </c>
      <c r="R55" s="17">
        <f t="shared" si="73"/>
        <v>1.2581845716506399</v>
      </c>
      <c r="S55" s="17">
        <f t="shared" si="74"/>
        <v>0.65212505356589756</v>
      </c>
      <c r="T55" s="17" t="str">
        <f t="shared" si="64"/>
        <v>1+0.000397689049325301i</v>
      </c>
      <c r="U55" s="17">
        <f t="shared" si="75"/>
        <v>1.0000000790782868</v>
      </c>
      <c r="V55" s="17">
        <f t="shared" si="76"/>
        <v>3.9768902835958969E-4</v>
      </c>
      <c r="W55" s="31" t="str">
        <f t="shared" si="65"/>
        <v>1-0.000230757843435668i</v>
      </c>
      <c r="X55" s="17">
        <f t="shared" si="77"/>
        <v>1.0000000266245908</v>
      </c>
      <c r="Y55" s="17">
        <f t="shared" si="78"/>
        <v>-2.3075783933977929E-4</v>
      </c>
      <c r="Z55" s="31" t="str">
        <f t="shared" si="66"/>
        <v>0.999999986261478+0.000445886343574807i</v>
      </c>
      <c r="AA55" s="17">
        <f t="shared" si="79"/>
        <v>1.0000000856687901</v>
      </c>
      <c r="AB55" s="17">
        <f t="shared" si="80"/>
        <v>4.4588632015105236E-4</v>
      </c>
      <c r="AC55" s="66" t="str">
        <f t="shared" si="81"/>
        <v>90.9455091414139-69.4827930352071i</v>
      </c>
      <c r="AD55" s="64">
        <f t="shared" si="82"/>
        <v>41.172362908048541</v>
      </c>
      <c r="AE55" s="61">
        <f t="shared" si="83"/>
        <v>-37.37999623575601</v>
      </c>
      <c r="AF55" s="31" t="str">
        <f t="shared" si="84"/>
        <v>-43429.0687554395</v>
      </c>
      <c r="AG55" s="31" t="str">
        <f t="shared" si="85"/>
        <v>147.292240490852i</v>
      </c>
      <c r="AH55" s="31">
        <f t="shared" si="86"/>
        <v>147.29224049085201</v>
      </c>
      <c r="AI55" s="31">
        <f t="shared" si="87"/>
        <v>1.5707963267948966</v>
      </c>
      <c r="AJ55" s="31" t="str">
        <f t="shared" si="67"/>
        <v>0.999785649020404+0.134900102421635i</v>
      </c>
      <c r="AK55" s="31">
        <f t="shared" si="88"/>
        <v>1.0088455687668545</v>
      </c>
      <c r="AL55" s="31">
        <f t="shared" si="89"/>
        <v>0.1341190222610941</v>
      </c>
      <c r="AM55" s="31" t="str">
        <f t="shared" si="68"/>
        <v>1+0.122223101159309i</v>
      </c>
      <c r="AN55" s="31">
        <f t="shared" si="90"/>
        <v>1.0074415548591384</v>
      </c>
      <c r="AO55" s="31">
        <f t="shared" si="91"/>
        <v>0.12161988926179049</v>
      </c>
      <c r="AP55" s="31" t="str">
        <f t="shared" si="69"/>
        <v>1+0.088375344294511i</v>
      </c>
      <c r="AQ55" s="31">
        <f t="shared" si="92"/>
        <v>1.0038975054651613</v>
      </c>
      <c r="AR55" s="31">
        <f t="shared" si="93"/>
        <v>8.8146340067018977E-2</v>
      </c>
      <c r="AS55" s="58" t="str">
        <f t="shared" si="94"/>
        <v>-22.339003924667+294.741562500534i</v>
      </c>
      <c r="AT55" s="49">
        <f t="shared" si="95"/>
        <v>49.413703870681225</v>
      </c>
      <c r="AU55" s="61">
        <f t="shared" si="96"/>
        <v>94.334265696932292</v>
      </c>
      <c r="AV55" s="58" t="str">
        <f t="shared" si="70"/>
        <v>18447.8349004573+28357.5978530572i</v>
      </c>
      <c r="AW55" s="64">
        <f t="shared" si="97"/>
        <v>90.586066778729759</v>
      </c>
      <c r="AX55" s="61">
        <f t="shared" si="98"/>
        <v>56.95426946117621</v>
      </c>
    </row>
    <row r="56" spans="1:50" x14ac:dyDescent="0.25">
      <c r="N56" s="10">
        <v>38</v>
      </c>
      <c r="O56" s="50">
        <f t="shared" si="71"/>
        <v>23.988329190194907</v>
      </c>
      <c r="P56" s="48" t="str">
        <f t="shared" si="72"/>
        <v>144</v>
      </c>
      <c r="Q56" s="17" t="str">
        <f t="shared" si="63"/>
        <v>1+0.781348641180239i</v>
      </c>
      <c r="R56" s="17">
        <f t="shared" si="73"/>
        <v>1.2690570117509323</v>
      </c>
      <c r="S56" s="17">
        <f t="shared" si="74"/>
        <v>0.66326424421300756</v>
      </c>
      <c r="T56" s="17" t="str">
        <f t="shared" si="64"/>
        <v>1+0.000406952417281374i</v>
      </c>
      <c r="U56" s="17">
        <f t="shared" si="75"/>
        <v>1.0000000828051316</v>
      </c>
      <c r="V56" s="17">
        <f t="shared" si="76"/>
        <v>4.0695239481620965E-4</v>
      </c>
      <c r="W56" s="31" t="str">
        <f t="shared" si="65"/>
        <v>1-0.000236132884101538i</v>
      </c>
      <c r="X56" s="17">
        <f t="shared" si="77"/>
        <v>1.000000027879369</v>
      </c>
      <c r="Y56" s="17">
        <f t="shared" si="78"/>
        <v>-2.361328797127142E-4</v>
      </c>
      <c r="Z56" s="31" t="str">
        <f t="shared" si="66"/>
        <v>0.999999985614002+0.000456272370733787i</v>
      </c>
      <c r="AA56" s="17">
        <f t="shared" si="79"/>
        <v>1.0000000897062362</v>
      </c>
      <c r="AB56" s="17">
        <f t="shared" si="80"/>
        <v>4.5627234563478156E-4</v>
      </c>
      <c r="AC56" s="66" t="str">
        <f t="shared" si="81"/>
        <v>89.3929650410377-69.888176973788i</v>
      </c>
      <c r="AD56" s="64">
        <f t="shared" si="82"/>
        <v>41.097627364216926</v>
      </c>
      <c r="AE56" s="61">
        <f t="shared" si="83"/>
        <v>-38.018597137779174</v>
      </c>
      <c r="AF56" s="31" t="str">
        <f t="shared" si="84"/>
        <v>-43429.0687554395</v>
      </c>
      <c r="AG56" s="31" t="str">
        <f t="shared" si="85"/>
        <v>150.72311751162i</v>
      </c>
      <c r="AH56" s="31">
        <f t="shared" si="86"/>
        <v>150.72311751161999</v>
      </c>
      <c r="AI56" s="31">
        <f t="shared" si="87"/>
        <v>1.5707963267948966</v>
      </c>
      <c r="AJ56" s="31" t="str">
        <f t="shared" si="67"/>
        <v>0.999775546969962+0.138042329466015i</v>
      </c>
      <c r="AK56" s="31">
        <f t="shared" si="88"/>
        <v>1.0092605357604598</v>
      </c>
      <c r="AL56" s="31">
        <f t="shared" si="89"/>
        <v>0.13720580113127223</v>
      </c>
      <c r="AM56" s="31" t="str">
        <f t="shared" si="68"/>
        <v>1+0.125070042911143i</v>
      </c>
      <c r="AN56" s="31">
        <f t="shared" si="90"/>
        <v>1.0077909086878067</v>
      </c>
      <c r="AO56" s="31">
        <f t="shared" si="91"/>
        <v>0.1244239592800248</v>
      </c>
      <c r="AP56" s="31" t="str">
        <f t="shared" si="69"/>
        <v>1+0.0904338705069718i</v>
      </c>
      <c r="AQ56" s="31">
        <f t="shared" si="92"/>
        <v>1.0040808159380756</v>
      </c>
      <c r="AR56" s="31">
        <f t="shared" si="93"/>
        <v>9.0188541886645879E-2</v>
      </c>
      <c r="AS56" s="58" t="str">
        <f t="shared" si="94"/>
        <v>-22.3399001872881+288.027569016907i</v>
      </c>
      <c r="AT56" s="49">
        <f t="shared" si="95"/>
        <v>49.214729251436047</v>
      </c>
      <c r="AU56" s="61">
        <f t="shared" si="96"/>
        <v>94.435077218063512</v>
      </c>
      <c r="AV56" s="58" t="str">
        <f t="shared" si="70"/>
        <v>18132.691800321+27308.9333058494i</v>
      </c>
      <c r="AW56" s="64">
        <f t="shared" si="97"/>
        <v>90.312356615652973</v>
      </c>
      <c r="AX56" s="61">
        <f t="shared" si="98"/>
        <v>56.416480080284387</v>
      </c>
    </row>
    <row r="57" spans="1:50" x14ac:dyDescent="0.25">
      <c r="N57" s="10">
        <v>39</v>
      </c>
      <c r="O57" s="50">
        <f t="shared" si="71"/>
        <v>24.547089156850316</v>
      </c>
      <c r="P57" s="48" t="str">
        <f t="shared" si="72"/>
        <v>144</v>
      </c>
      <c r="Q57" s="17" t="str">
        <f t="shared" si="63"/>
        <v>1+0.799548589047826i</v>
      </c>
      <c r="R57" s="17">
        <f t="shared" si="73"/>
        <v>1.2803429018229333</v>
      </c>
      <c r="S57" s="17">
        <f t="shared" si="74"/>
        <v>0.67446563102625956</v>
      </c>
      <c r="T57" s="17" t="str">
        <f t="shared" si="64"/>
        <v>1+0.000416431556795743i</v>
      </c>
      <c r="U57" s="17">
        <f t="shared" si="75"/>
        <v>1.0000000867076171</v>
      </c>
      <c r="V57" s="17">
        <f t="shared" si="76"/>
        <v>4.1643153272388588E-4</v>
      </c>
      <c r="W57" s="31" t="str">
        <f t="shared" si="65"/>
        <v>1-0.000241633125548147i</v>
      </c>
      <c r="X57" s="17">
        <f t="shared" si="77"/>
        <v>1.0000000291932833</v>
      </c>
      <c r="Y57" s="17">
        <f t="shared" si="78"/>
        <v>-2.4163312084543757E-4</v>
      </c>
      <c r="Z57" s="31" t="str">
        <f t="shared" si="66"/>
        <v>0.99999998493601+0.00046690031954321i</v>
      </c>
      <c r="AA57" s="17">
        <f t="shared" si="79"/>
        <v>1.0000000939339599</v>
      </c>
      <c r="AB57" s="17">
        <f t="shared" si="80"/>
        <v>4.6690029264914165E-4</v>
      </c>
      <c r="AC57" s="66" t="str">
        <f t="shared" si="81"/>
        <v>87.8230358677438-70.260847085108i</v>
      </c>
      <c r="AD57" s="64">
        <f t="shared" si="82"/>
        <v>41.020724070596863</v>
      </c>
      <c r="AE57" s="61">
        <f t="shared" si="83"/>
        <v>-38.660770289388502</v>
      </c>
      <c r="AF57" s="31" t="str">
        <f t="shared" si="84"/>
        <v>-43429.0687554395</v>
      </c>
      <c r="AG57" s="31" t="str">
        <f t="shared" si="85"/>
        <v>154.233909924349i</v>
      </c>
      <c r="AH57" s="31">
        <f t="shared" si="86"/>
        <v>154.23390992434901</v>
      </c>
      <c r="AI57" s="31">
        <f t="shared" si="87"/>
        <v>1.5707963267948966</v>
      </c>
      <c r="AJ57" s="31" t="str">
        <f t="shared" si="67"/>
        <v>0.999764968824551+0.141257748380684i</v>
      </c>
      <c r="AK57" s="31">
        <f t="shared" si="88"/>
        <v>1.0096948768644596</v>
      </c>
      <c r="AL57" s="31">
        <f t="shared" si="89"/>
        <v>0.14036185622993877</v>
      </c>
      <c r="AM57" s="31" t="str">
        <f t="shared" si="68"/>
        <v>1+0.127983298455225i</v>
      </c>
      <c r="AN57" s="31">
        <f t="shared" si="90"/>
        <v>1.0081565973019664</v>
      </c>
      <c r="AO57" s="31">
        <f t="shared" si="91"/>
        <v>0.12729130951861073</v>
      </c>
      <c r="AP57" s="31" t="str">
        <f t="shared" si="69"/>
        <v>1+0.0925403459546092i</v>
      </c>
      <c r="AQ57" s="31">
        <f t="shared" si="92"/>
        <v>1.0042727297051328</v>
      </c>
      <c r="AR57" s="31">
        <f t="shared" si="93"/>
        <v>9.2277531968258705E-2</v>
      </c>
      <c r="AS57" s="58" t="str">
        <f t="shared" si="94"/>
        <v>-22.3408371064867+281.466302903941i</v>
      </c>
      <c r="AT57" s="49">
        <f t="shared" si="95"/>
        <v>49.015803245129092</v>
      </c>
      <c r="AU57" s="61">
        <f t="shared" si="96"/>
        <v>94.538225963177027</v>
      </c>
      <c r="AV57" s="58" t="str">
        <f t="shared" si="70"/>
        <v>17814.0207294261+26288.9113551862i</v>
      </c>
      <c r="AW57" s="64">
        <f t="shared" si="97"/>
        <v>90.036527315725948</v>
      </c>
      <c r="AX57" s="61">
        <f t="shared" si="98"/>
        <v>55.877455673788489</v>
      </c>
    </row>
    <row r="58" spans="1:50" x14ac:dyDescent="0.25">
      <c r="N58" s="10">
        <v>40</v>
      </c>
      <c r="O58" s="50">
        <f t="shared" si="71"/>
        <v>25.118864315095799</v>
      </c>
      <c r="P58" s="48" t="str">
        <f t="shared" si="72"/>
        <v>144</v>
      </c>
      <c r="Q58" s="17" t="str">
        <f t="shared" si="63"/>
        <v>1+0.818172468160608i</v>
      </c>
      <c r="R58" s="17">
        <f t="shared" si="73"/>
        <v>1.2920550250109399</v>
      </c>
      <c r="S58" s="17">
        <f t="shared" si="74"/>
        <v>0.68572391012534173</v>
      </c>
      <c r="T58" s="17" t="str">
        <f t="shared" si="64"/>
        <v>1+0.00042613149383365i</v>
      </c>
      <c r="U58" s="17">
        <f t="shared" si="75"/>
        <v>1.0000000907940207</v>
      </c>
      <c r="V58" s="17">
        <f t="shared" si="76"/>
        <v>4.2613146804019043E-4</v>
      </c>
      <c r="W58" s="31" t="str">
        <f t="shared" si="65"/>
        <v>1-0.000247261484076315i</v>
      </c>
      <c r="X58" s="17">
        <f t="shared" si="77"/>
        <v>1.0000000305691203</v>
      </c>
      <c r="Y58" s="17">
        <f t="shared" si="78"/>
        <v>-2.4726147903727104E-4</v>
      </c>
      <c r="Z58" s="31" t="str">
        <f t="shared" si="66"/>
        <v>0.999999984226066+0.000477775825082213i</v>
      </c>
      <c r="AA58" s="17">
        <f t="shared" si="79"/>
        <v>1.0000000983609307</v>
      </c>
      <c r="AB58" s="17">
        <f t="shared" si="80"/>
        <v>4.7777579626469979E-4</v>
      </c>
      <c r="AC58" s="66" t="str">
        <f t="shared" si="81"/>
        <v>86.2371194065444-70.5998792685083i</v>
      </c>
      <c r="AD58" s="64">
        <f t="shared" si="82"/>
        <v>40.941629852887417</v>
      </c>
      <c r="AE58" s="61">
        <f t="shared" si="83"/>
        <v>-39.306212002618302</v>
      </c>
      <c r="AF58" s="31" t="str">
        <f t="shared" si="84"/>
        <v>-43429.0687554395</v>
      </c>
      <c r="AG58" s="31" t="str">
        <f t="shared" si="85"/>
        <v>157.826479197648i</v>
      </c>
      <c r="AH58" s="31">
        <f t="shared" si="86"/>
        <v>157.82647919764801</v>
      </c>
      <c r="AI58" s="31">
        <f t="shared" si="87"/>
        <v>1.5707963267948966</v>
      </c>
      <c r="AJ58" s="31" t="str">
        <f t="shared" si="67"/>
        <v>0.999753892146506+0.144548064023312i</v>
      </c>
      <c r="AK58" s="31">
        <f t="shared" si="88"/>
        <v>1.0101494877863253</v>
      </c>
      <c r="AL58" s="31">
        <f t="shared" si="89"/>
        <v>0.14358861837194578</v>
      </c>
      <c r="AM58" s="31" t="str">
        <f t="shared" si="68"/>
        <v>1+0.130964412438209i</v>
      </c>
      <c r="AN58" s="31">
        <f t="shared" si="90"/>
        <v>1.0085393781728531</v>
      </c>
      <c r="AO58" s="31">
        <f t="shared" si="91"/>
        <v>0.1302232715881248</v>
      </c>
      <c r="AP58" s="31" t="str">
        <f t="shared" si="69"/>
        <v>1+0.0946958875185886i</v>
      </c>
      <c r="AQ58" s="31">
        <f t="shared" si="92"/>
        <v>1.0044736487897197</v>
      </c>
      <c r="AR58" s="31">
        <f t="shared" si="93"/>
        <v>9.441434495293631E-2</v>
      </c>
      <c r="AS58" s="58" t="str">
        <f t="shared" si="94"/>
        <v>-22.3418164501042+275.054286071248i</v>
      </c>
      <c r="AT58" s="49">
        <f t="shared" si="95"/>
        <v>48.816928168771021</v>
      </c>
      <c r="AU58" s="61">
        <f t="shared" si="96"/>
        <v>94.64376552885382</v>
      </c>
      <c r="AV58" s="58" t="str">
        <f t="shared" si="70"/>
        <v>17492.1054959491+25297.2188552246i</v>
      </c>
      <c r="AW58" s="64">
        <f t="shared" si="97"/>
        <v>89.758558021658459</v>
      </c>
      <c r="AX58" s="61">
        <f t="shared" si="98"/>
        <v>55.337553526235595</v>
      </c>
    </row>
    <row r="59" spans="1:50" x14ac:dyDescent="0.25">
      <c r="N59" s="10">
        <v>41</v>
      </c>
      <c r="O59" s="50">
        <f t="shared" si="71"/>
        <v>25.703957827688647</v>
      </c>
      <c r="P59" s="48" t="str">
        <f t="shared" si="72"/>
        <v>144</v>
      </c>
      <c r="Q59" s="17" t="str">
        <f t="shared" si="63"/>
        <v>1+0.837230153145797i</v>
      </c>
      <c r="R59" s="17">
        <f t="shared" si="73"/>
        <v>1.3042063982884515</v>
      </c>
      <c r="S59" s="17">
        <f t="shared" si="74"/>
        <v>0.6970336356853214</v>
      </c>
      <c r="T59" s="17" t="str">
        <f t="shared" si="64"/>
        <v>1+0.000436057371430102i</v>
      </c>
      <c r="U59" s="17">
        <f t="shared" si="75"/>
        <v>1.000000095073011</v>
      </c>
      <c r="V59" s="17">
        <f t="shared" si="76"/>
        <v>4.3605734379191231E-4</v>
      </c>
      <c r="W59" s="31" t="str">
        <f t="shared" si="65"/>
        <v>1-0.000253020943916232i</v>
      </c>
      <c r="X59" s="17">
        <f t="shared" si="77"/>
        <v>1.0000000320097986</v>
      </c>
      <c r="Y59" s="17">
        <f t="shared" si="78"/>
        <v>-2.5302093851679912E-4</v>
      </c>
      <c r="Z59" s="31" t="str">
        <f t="shared" si="66"/>
        <v>0.999999983482664+0.000488904653687783i</v>
      </c>
      <c r="AA59" s="17">
        <f t="shared" si="79"/>
        <v>1.0000001029965391</v>
      </c>
      <c r="AB59" s="17">
        <f t="shared" si="80"/>
        <v>4.8890462280926105E-4</v>
      </c>
      <c r="AC59" s="66" t="str">
        <f t="shared" si="81"/>
        <v>84.6366762631733-70.9044224532669i</v>
      </c>
      <c r="AD59" s="64">
        <f t="shared" si="82"/>
        <v>40.860323521594353</v>
      </c>
      <c r="AE59" s="61">
        <f t="shared" si="83"/>
        <v>-39.954610461380241</v>
      </c>
      <c r="AF59" s="31" t="str">
        <f t="shared" si="84"/>
        <v>-43429.0687554395</v>
      </c>
      <c r="AG59" s="31" t="str">
        <f t="shared" si="85"/>
        <v>161.502730159297i</v>
      </c>
      <c r="AH59" s="31">
        <f t="shared" si="86"/>
        <v>161.50273015929699</v>
      </c>
      <c r="AI59" s="31">
        <f t="shared" si="87"/>
        <v>1.5707963267948966</v>
      </c>
      <c r="AJ59" s="31" t="str">
        <f t="shared" si="67"/>
        <v>0.999742293440706+0.147915020962805i</v>
      </c>
      <c r="AK59" s="31">
        <f t="shared" si="88"/>
        <v>1.0106253048091116</v>
      </c>
      <c r="AL59" s="31">
        <f t="shared" si="89"/>
        <v>0.14688753919970787</v>
      </c>
      <c r="AM59" s="31" t="str">
        <f t="shared" si="68"/>
        <v>1+0.134014965486185i</v>
      </c>
      <c r="AN59" s="31">
        <f t="shared" si="90"/>
        <v>1.0089400433000284</v>
      </c>
      <c r="AO59" s="31">
        <f t="shared" si="91"/>
        <v>0.1332211983119099</v>
      </c>
      <c r="AP59" s="31" t="str">
        <f t="shared" si="69"/>
        <v>1+0.096901638095578i</v>
      </c>
      <c r="AQ59" s="31">
        <f t="shared" si="92"/>
        <v>1.0046839938336862</v>
      </c>
      <c r="AR59" s="31">
        <f t="shared" si="93"/>
        <v>9.6600035711160687E-2</v>
      </c>
      <c r="AS59" s="58" t="str">
        <f t="shared" si="94"/>
        <v>-22.3428400556381+268.788119614456i</v>
      </c>
      <c r="AT59" s="49">
        <f t="shared" si="95"/>
        <v>48.618106450807389</v>
      </c>
      <c r="AU59" s="61">
        <f t="shared" si="96"/>
        <v>94.751750692804691</v>
      </c>
      <c r="AV59" s="58" t="str">
        <f t="shared" si="70"/>
        <v>17167.2426629737+24333.5392333066i</v>
      </c>
      <c r="AW59" s="64">
        <f t="shared" si="97"/>
        <v>89.478429972401742</v>
      </c>
      <c r="AX59" s="61">
        <f t="shared" si="98"/>
        <v>54.797140231424542</v>
      </c>
    </row>
    <row r="60" spans="1:50" x14ac:dyDescent="0.25">
      <c r="N60" s="10">
        <v>42</v>
      </c>
      <c r="O60" s="50">
        <f t="shared" si="71"/>
        <v>26.302679918953825</v>
      </c>
      <c r="P60" s="48" t="str">
        <f t="shared" si="72"/>
        <v>144</v>
      </c>
      <c r="Q60" s="17" t="str">
        <f t="shared" si="63"/>
        <v>1+0.856731748640235i</v>
      </c>
      <c r="R60" s="17">
        <f t="shared" si="73"/>
        <v>1.3168102707406846</v>
      </c>
      <c r="S60" s="17">
        <f t="shared" si="74"/>
        <v>0.70838923202040271</v>
      </c>
      <c r="T60" s="17" t="str">
        <f t="shared" si="64"/>
        <v>1+0.000446214452416789i</v>
      </c>
      <c r="U60" s="17">
        <f t="shared" si="75"/>
        <v>1.0000000995536638</v>
      </c>
      <c r="V60" s="17">
        <f t="shared" si="76"/>
        <v>4.4621442280193534E-4</v>
      </c>
      <c r="W60" s="31" t="str">
        <f t="shared" si="65"/>
        <v>1-0.000258914558809741i</v>
      </c>
      <c r="X60" s="17">
        <f t="shared" si="77"/>
        <v>1.0000000335183739</v>
      </c>
      <c r="Y60" s="17">
        <f t="shared" si="78"/>
        <v>-2.589145530241445E-4</v>
      </c>
      <c r="Z60" s="31" t="str">
        <f t="shared" si="66"/>
        <v>0.999999982704226+0.000500292706012157i</v>
      </c>
      <c r="AA60" s="17">
        <f t="shared" si="79"/>
        <v>1.0000001078506162</v>
      </c>
      <c r="AB60" s="17">
        <f t="shared" si="80"/>
        <v>5.0029267292522482E-4</v>
      </c>
      <c r="AC60" s="66" t="str">
        <f t="shared" si="81"/>
        <v>83.0232249733084-71.1737036731882i</v>
      </c>
      <c r="AD60" s="64">
        <f t="shared" si="82"/>
        <v>40.776785955910952</v>
      </c>
      <c r="AE60" s="61">
        <f t="shared" si="83"/>
        <v>-40.605646413921015</v>
      </c>
      <c r="AF60" s="31" t="str">
        <f t="shared" si="84"/>
        <v>-43429.0687554395</v>
      </c>
      <c r="AG60" s="31" t="str">
        <f t="shared" si="85"/>
        <v>165.264612006218i</v>
      </c>
      <c r="AH60" s="31">
        <f t="shared" si="86"/>
        <v>165.26461200621799</v>
      </c>
      <c r="AI60" s="31">
        <f t="shared" si="87"/>
        <v>1.5707963267948966</v>
      </c>
      <c r="AJ60" s="31" t="str">
        <f t="shared" si="67"/>
        <v>0.999730148104744+0.151360404404299i</v>
      </c>
      <c r="AK60" s="31">
        <f t="shared" si="88"/>
        <v>1.0111233065511676</v>
      </c>
      <c r="AL60" s="31">
        <f t="shared" si="89"/>
        <v>0.15026009084214301</v>
      </c>
      <c r="AM60" s="31" t="str">
        <f t="shared" si="68"/>
        <v>1+0.13713657504276i</v>
      </c>
      <c r="AN60" s="31">
        <f t="shared" si="90"/>
        <v>1.0093594207290377</v>
      </c>
      <c r="AO60" s="31">
        <f t="shared" si="91"/>
        <v>0.13628646356377719</v>
      </c>
      <c r="AP60" s="31" t="str">
        <f t="shared" si="69"/>
        <v>1+0.0991587672037306i</v>
      </c>
      <c r="AQ60" s="31">
        <f t="shared" si="92"/>
        <v>1.0049042049436172</v>
      </c>
      <c r="AR60" s="31">
        <f t="shared" si="93"/>
        <v>9.8835679546484881E-2</v>
      </c>
      <c r="AS60" s="58" t="str">
        <f t="shared" si="94"/>
        <v>-22.3439098323027+262.664482016348i</v>
      </c>
      <c r="AT60" s="49">
        <f t="shared" si="95"/>
        <v>48.419340636548114</v>
      </c>
      <c r="AU60" s="61">
        <f t="shared" si="96"/>
        <v>94.862237435781765</v>
      </c>
      <c r="AV60" s="58" t="str">
        <f t="shared" si="70"/>
        <v>16839.7405557124+23397.5512002455i</v>
      </c>
      <c r="AW60" s="64">
        <f t="shared" si="97"/>
        <v>89.196126592459052</v>
      </c>
      <c r="AX60" s="61">
        <f t="shared" si="98"/>
        <v>54.256591021860785</v>
      </c>
    </row>
    <row r="61" spans="1:50" ht="15.75" x14ac:dyDescent="0.25">
      <c r="A61" s="51" t="s">
        <v>207</v>
      </c>
      <c r="N61" s="10">
        <v>43</v>
      </c>
      <c r="O61" s="50">
        <f t="shared" si="71"/>
        <v>26.915348039269158</v>
      </c>
      <c r="P61" s="48" t="str">
        <f t="shared" si="72"/>
        <v>144</v>
      </c>
      <c r="Q61" s="17" t="str">
        <f t="shared" si="63"/>
        <v>1+0.876687594647991i</v>
      </c>
      <c r="R61" s="17">
        <f t="shared" si="73"/>
        <v>1.3298801218943308</v>
      </c>
      <c r="S61" s="17">
        <f t="shared" si="74"/>
        <v>0.71978500644843213</v>
      </c>
      <c r="T61" s="17" t="str">
        <f t="shared" si="64"/>
        <v>1+0.000456608122212495i</v>
      </c>
      <c r="U61" s="17">
        <f t="shared" si="75"/>
        <v>1.0000001042454834</v>
      </c>
      <c r="V61" s="17">
        <f t="shared" si="76"/>
        <v>4.5660809047960775E-4</v>
      </c>
      <c r="W61" s="31" t="str">
        <f t="shared" si="65"/>
        <v>1-0.000264945453629472i</v>
      </c>
      <c r="X61" s="17">
        <f t="shared" si="77"/>
        <v>1.000000035098046</v>
      </c>
      <c r="Y61" s="17">
        <f t="shared" si="78"/>
        <v>-2.6494544743009362E-4</v>
      </c>
      <c r="Z61" s="31" t="str">
        <f t="shared" si="66"/>
        <v>0.999999981889101+0.000511946020151417i</v>
      </c>
      <c r="AA61" s="17">
        <f t="shared" si="79"/>
        <v>1.0000001129334584</v>
      </c>
      <c r="AB61" s="17">
        <f t="shared" si="80"/>
        <v>5.1194598469813074E-4</v>
      </c>
      <c r="AC61" s="66" t="str">
        <f t="shared" si="81"/>
        <v>81.3983366325594-71.4070327523729i</v>
      </c>
      <c r="AD61" s="64">
        <f t="shared" si="82"/>
        <v>40.691000180472926</v>
      </c>
      <c r="AE61" s="61">
        <f t="shared" si="83"/>
        <v>-41.258993910016727</v>
      </c>
      <c r="AF61" s="31" t="str">
        <f t="shared" si="84"/>
        <v>-43429.0687554395</v>
      </c>
      <c r="AG61" s="31" t="str">
        <f t="shared" si="85"/>
        <v>169.114119337961i</v>
      </c>
      <c r="AH61" s="31">
        <f t="shared" si="86"/>
        <v>169.114119337961</v>
      </c>
      <c r="AI61" s="31">
        <f t="shared" si="87"/>
        <v>1.5707963267948966</v>
      </c>
      <c r="AJ61" s="31" t="str">
        <f t="shared" si="67"/>
        <v>0.999717430376732+0.1548860411357i</v>
      </c>
      <c r="AK61" s="31">
        <f t="shared" si="88"/>
        <v>1.0116445157948248</v>
      </c>
      <c r="AL61" s="31">
        <f t="shared" si="89"/>
        <v>0.15370776551444409</v>
      </c>
      <c r="AM61" s="31" t="str">
        <f t="shared" si="68"/>
        <v>1+0.14033089622664i</v>
      </c>
      <c r="AN61" s="31">
        <f t="shared" si="90"/>
        <v>1.0097983761304887</v>
      </c>
      <c r="AO61" s="31">
        <f t="shared" si="91"/>
        <v>0.13942046206019526</v>
      </c>
      <c r="AP61" s="31" t="str">
        <f t="shared" si="69"/>
        <v>1+0.101468471602776i</v>
      </c>
      <c r="AQ61" s="31">
        <f t="shared" si="92"/>
        <v>1.0051347425740507</v>
      </c>
      <c r="AR61" s="31">
        <f t="shared" si="93"/>
        <v>0.10112237238591092</v>
      </c>
      <c r="AS61" s="58" t="str">
        <f t="shared" si="94"/>
        <v>-22.3450277630782+256.680127389236i</v>
      </c>
      <c r="AT61" s="49">
        <f t="shared" si="95"/>
        <v>48.220633393865114</v>
      </c>
      <c r="AU61" s="61">
        <f t="shared" si="96"/>
        <v>94.975282963511773</v>
      </c>
      <c r="AV61" s="58" t="str">
        <f t="shared" si="70"/>
        <v>16509.9181714435+22488.9275454481i</v>
      </c>
      <c r="AW61" s="64">
        <f t="shared" si="97"/>
        <v>88.91163357433804</v>
      </c>
      <c r="AX61" s="61">
        <f t="shared" si="98"/>
        <v>53.716289053495082</v>
      </c>
    </row>
    <row r="62" spans="1:50" x14ac:dyDescent="0.25">
      <c r="A62" s="31" t="s">
        <v>172</v>
      </c>
      <c r="N62" s="10">
        <v>44</v>
      </c>
      <c r="O62" s="50">
        <f t="shared" si="71"/>
        <v>27.542287033381665</v>
      </c>
      <c r="P62" s="48" t="str">
        <f t="shared" si="72"/>
        <v>144</v>
      </c>
      <c r="Q62" s="17" t="str">
        <f t="shared" si="63"/>
        <v>1+0.897108272022761i</v>
      </c>
      <c r="R62" s="17">
        <f t="shared" si="73"/>
        <v>1.343429660135455</v>
      </c>
      <c r="S62" s="17">
        <f t="shared" si="74"/>
        <v>0.73121516286985822</v>
      </c>
      <c r="T62" s="17" t="str">
        <f t="shared" si="64"/>
        <v>1+0.000467243891678521i</v>
      </c>
      <c r="U62" s="17">
        <f t="shared" si="75"/>
        <v>1.0000001091584212</v>
      </c>
      <c r="V62" s="17">
        <f t="shared" si="76"/>
        <v>4.672438576761199E-4</v>
      </c>
      <c r="W62" s="31" t="str">
        <f t="shared" si="65"/>
        <v>1-0.000271116826035685i</v>
      </c>
      <c r="X62" s="17">
        <f t="shared" si="77"/>
        <v>1.000000036752166</v>
      </c>
      <c r="Y62" s="17">
        <f t="shared" si="78"/>
        <v>-2.7111681939293145E-4</v>
      </c>
      <c r="Z62" s="31" t="str">
        <f t="shared" si="66"/>
        <v>0.999999981035561+0.000523870774846967i</v>
      </c>
      <c r="AA62" s="17">
        <f t="shared" si="79"/>
        <v>1.0000001182558487</v>
      </c>
      <c r="AB62" s="17">
        <f t="shared" si="80"/>
        <v>5.2387073685808644E-4</v>
      </c>
      <c r="AC62" s="66" t="str">
        <f t="shared" si="81"/>
        <v>79.7636290835762-71.6038065504865i</v>
      </c>
      <c r="AD62" s="64">
        <f t="shared" si="82"/>
        <v>40.602951434345329</v>
      </c>
      <c r="AE62" s="61">
        <f t="shared" si="83"/>
        <v>-41.914321079104312</v>
      </c>
      <c r="AF62" s="31" t="str">
        <f t="shared" si="84"/>
        <v>-43429.0687554395</v>
      </c>
      <c r="AG62" s="31" t="str">
        <f t="shared" si="85"/>
        <v>173.053293214267i</v>
      </c>
      <c r="AH62" s="31">
        <f t="shared" si="86"/>
        <v>173.053293214267</v>
      </c>
      <c r="AI62" s="31">
        <f t="shared" si="87"/>
        <v>1.5707963267948966</v>
      </c>
      <c r="AJ62" s="31" t="str">
        <f t="shared" si="67"/>
        <v>0.999704113280664+0.158493800496271i</v>
      </c>
      <c r="AK62" s="31">
        <f t="shared" si="88"/>
        <v>1.0121900013861183</v>
      </c>
      <c r="AL62" s="31">
        <f t="shared" si="89"/>
        <v>0.157232075054524</v>
      </c>
      <c r="AM62" s="31" t="str">
        <f t="shared" si="68"/>
        <v>1+0.143599622709199i</v>
      </c>
      <c r="AN62" s="31">
        <f t="shared" si="90"/>
        <v>1.0102578144425434</v>
      </c>
      <c r="AO62" s="31">
        <f t="shared" si="91"/>
        <v>0.1426246091035541</v>
      </c>
      <c r="AP62" s="31" t="str">
        <f t="shared" si="69"/>
        <v>1+0.10383197592856i</v>
      </c>
      <c r="AQ62" s="31">
        <f t="shared" si="92"/>
        <v>1.0053760884491081</v>
      </c>
      <c r="AR62" s="31">
        <f t="shared" si="93"/>
        <v>0.10346123095552058</v>
      </c>
      <c r="AS62" s="58" t="str">
        <f t="shared" si="94"/>
        <v>-22.3461959067401+250.831883757616i</v>
      </c>
      <c r="AT62" s="49">
        <f t="shared" si="95"/>
        <v>48.021987519170494</v>
      </c>
      <c r="AU62" s="61">
        <f t="shared" si="96"/>
        <v>95.09094572860792</v>
      </c>
      <c r="AV62" s="58" t="str">
        <f t="shared" si="70"/>
        <v>16178.1039995403+21607.3340272227i</v>
      </c>
      <c r="AW62" s="64">
        <f t="shared" si="97"/>
        <v>88.624938953515837</v>
      </c>
      <c r="AX62" s="61">
        <f t="shared" si="98"/>
        <v>53.176624649503658</v>
      </c>
    </row>
    <row r="63" spans="1:50" x14ac:dyDescent="0.25">
      <c r="A63" s="31" t="s">
        <v>170</v>
      </c>
      <c r="B63" s="3">
        <f>RFBT_iso</f>
        <v>3830</v>
      </c>
      <c r="C63" s="2" t="s">
        <v>34</v>
      </c>
      <c r="E63" s="31" t="s">
        <v>173</v>
      </c>
      <c r="N63" s="10">
        <v>45</v>
      </c>
      <c r="O63" s="50">
        <f t="shared" si="71"/>
        <v>28.183829312644548</v>
      </c>
      <c r="P63" s="48" t="str">
        <f t="shared" si="72"/>
        <v>144</v>
      </c>
      <c r="Q63" s="17" t="str">
        <f t="shared" si="63"/>
        <v>1+0.918004608077988i</v>
      </c>
      <c r="R63" s="17">
        <f t="shared" si="73"/>
        <v>1.3574728212573615</v>
      </c>
      <c r="S63" s="17">
        <f t="shared" si="74"/>
        <v>0.74267381598686244</v>
      </c>
      <c r="T63" s="17" t="str">
        <f t="shared" si="64"/>
        <v>1+0.000478127400040619i</v>
      </c>
      <c r="U63" s="17">
        <f t="shared" si="75"/>
        <v>1.0000001143028989</v>
      </c>
      <c r="V63" s="17">
        <f t="shared" si="76"/>
        <v>4.7812736360639007E-4</v>
      </c>
      <c r="W63" s="31" t="str">
        <f t="shared" si="65"/>
        <v>1-0.000277431948171717i</v>
      </c>
      <c r="X63" s="17">
        <f t="shared" si="77"/>
        <v>1.0000000384842422</v>
      </c>
      <c r="Y63" s="17">
        <f t="shared" si="78"/>
        <v>-2.7743194105387834E-4</v>
      </c>
      <c r="Z63" s="31" t="str">
        <f t="shared" si="66"/>
        <v>0.999999980141794+0.00053607329276159i</v>
      </c>
      <c r="AA63" s="17">
        <f t="shared" si="79"/>
        <v>1.0000001238290741</v>
      </c>
      <c r="AB63" s="17">
        <f t="shared" si="80"/>
        <v>5.3607325205577152E-4</v>
      </c>
      <c r="AC63" s="66" t="str">
        <f t="shared" si="81"/>
        <v>78.1207607029113-71.763512719772i</v>
      </c>
      <c r="AD63" s="64">
        <f t="shared" si="82"/>
        <v>40.512627231655756</v>
      </c>
      <c r="AE63" s="61">
        <f t="shared" si="83"/>
        <v>-42.571290945095527</v>
      </c>
      <c r="AF63" s="31" t="str">
        <f t="shared" si="84"/>
        <v>-43429.0687554395</v>
      </c>
      <c r="AG63" s="31" t="str">
        <f t="shared" si="85"/>
        <v>177.084222237266i</v>
      </c>
      <c r="AH63" s="31">
        <f t="shared" si="86"/>
        <v>177.084222237266</v>
      </c>
      <c r="AI63" s="31">
        <f t="shared" si="87"/>
        <v>1.5707963267948966</v>
      </c>
      <c r="AJ63" s="31" t="str">
        <f t="shared" si="67"/>
        <v>0.999690168569194+0.162185595367778i</v>
      </c>
      <c r="AK63" s="31">
        <f t="shared" si="88"/>
        <v>1.0127608802075168</v>
      </c>
      <c r="AL63" s="31">
        <f t="shared" si="89"/>
        <v>0.16083455039178618</v>
      </c>
      <c r="AM63" s="31" t="str">
        <f t="shared" si="68"/>
        <v>1+0.146944487612484i</v>
      </c>
      <c r="AN63" s="31">
        <f t="shared" si="90"/>
        <v>1.010738681578822</v>
      </c>
      <c r="AO63" s="31">
        <f t="shared" si="91"/>
        <v>0.1459003402728607</v>
      </c>
      <c r="AP63" s="31" t="str">
        <f t="shared" si="69"/>
        <v>1+0.106250533342359i</v>
      </c>
      <c r="AQ63" s="31">
        <f t="shared" si="92"/>
        <v>1.0056287465240519</v>
      </c>
      <c r="AR63" s="31">
        <f t="shared" si="93"/>
        <v>0.10585339293977916</v>
      </c>
      <c r="AS63" s="58" t="str">
        <f t="shared" si="94"/>
        <v>-22.3474163998661+245.116651380233i</v>
      </c>
      <c r="AT63" s="49">
        <f t="shared" si="95"/>
        <v>47.823405943689636</v>
      </c>
      <c r="AU63" s="61">
        <f t="shared" si="96"/>
        <v>95.209285452413212</v>
      </c>
      <c r="AV63" s="58" t="str">
        <f t="shared" si="70"/>
        <v>15844.634760251+20752.4283678399i</v>
      </c>
      <c r="AW63" s="64">
        <f t="shared" si="97"/>
        <v>88.336033175345378</v>
      </c>
      <c r="AX63" s="61">
        <f t="shared" si="98"/>
        <v>52.637994507317643</v>
      </c>
    </row>
    <row r="64" spans="1:50" x14ac:dyDescent="0.25">
      <c r="A64" s="31" t="s">
        <v>171</v>
      </c>
      <c r="B64" s="3">
        <f>RFBB_iso</f>
        <v>440</v>
      </c>
      <c r="C64" s="2" t="s">
        <v>34</v>
      </c>
      <c r="E64" s="31" t="s">
        <v>174</v>
      </c>
      <c r="N64" s="10">
        <v>46</v>
      </c>
      <c r="O64" s="50">
        <f t="shared" si="71"/>
        <v>28.840315031266066</v>
      </c>
      <c r="P64" s="48" t="str">
        <f t="shared" si="72"/>
        <v>144</v>
      </c>
      <c r="Q64" s="17" t="str">
        <f t="shared" si="63"/>
        <v>1+0.939387682327645i</v>
      </c>
      <c r="R64" s="17">
        <f t="shared" si="73"/>
        <v>1.3720237671807674</v>
      </c>
      <c r="S64" s="17">
        <f t="shared" si="74"/>
        <v>0.75415500608109676</v>
      </c>
      <c r="T64" s="17" t="str">
        <f t="shared" si="64"/>
        <v>1+0.000489264417878982i</v>
      </c>
      <c r="U64" s="17">
        <f t="shared" si="75"/>
        <v>1.000000119689828</v>
      </c>
      <c r="V64" s="17">
        <f t="shared" si="76"/>
        <v>4.8926437883900248E-4</v>
      </c>
      <c r="W64" s="31" t="str">
        <f t="shared" si="65"/>
        <v>1-0.000283894168398915i</v>
      </c>
      <c r="X64" s="17">
        <f t="shared" si="77"/>
        <v>1.0000000402979485</v>
      </c>
      <c r="Y64" s="17">
        <f t="shared" si="78"/>
        <v>-2.8389416077201346E-4</v>
      </c>
      <c r="Z64" s="31" t="str">
        <f t="shared" si="66"/>
        <v>0.999999979205906+0.000548560043831805i</v>
      </c>
      <c r="AA64" s="17">
        <f t="shared" si="79"/>
        <v>1.0000001296649588</v>
      </c>
      <c r="AB64" s="17">
        <f t="shared" si="80"/>
        <v>5.4856000021473472E-4</v>
      </c>
      <c r="AC64" s="66" t="str">
        <f t="shared" si="81"/>
        <v>76.4714238360729-71.8857329308213i</v>
      </c>
      <c r="AD64" s="64">
        <f t="shared" si="82"/>
        <v>40.420017413351218</v>
      </c>
      <c r="AE64" s="61">
        <f t="shared" si="83"/>
        <v>-43.229562273198873</v>
      </c>
      <c r="AF64" s="31" t="str">
        <f t="shared" si="84"/>
        <v>-43429.0687554395</v>
      </c>
      <c r="AG64" s="31" t="str">
        <f t="shared" si="85"/>
        <v>181.209043658882i</v>
      </c>
      <c r="AH64" s="31">
        <f t="shared" si="86"/>
        <v>181.209043658882</v>
      </c>
      <c r="AI64" s="31">
        <f t="shared" si="87"/>
        <v>1.5707963267948966</v>
      </c>
      <c r="AJ64" s="31" t="str">
        <f t="shared" si="67"/>
        <v>0.999675566663719+0.165963383188729i</v>
      </c>
      <c r="AK64" s="31">
        <f t="shared" si="88"/>
        <v>1.0133583192256708</v>
      </c>
      <c r="AL64" s="31">
        <f t="shared" si="89"/>
        <v>0.16451674094367771</v>
      </c>
      <c r="AM64" s="31" t="str">
        <f t="shared" si="68"/>
        <v>1+0.150367264428141i</v>
      </c>
      <c r="AN64" s="31">
        <f t="shared" si="90"/>
        <v>1.0112419662037382</v>
      </c>
      <c r="AO64" s="31">
        <f t="shared" si="91"/>
        <v>0.14924911105805963</v>
      </c>
      <c r="AP64" s="31" t="str">
        <f t="shared" si="69"/>
        <v>1+0.108725426195329i</v>
      </c>
      <c r="AQ64" s="31">
        <f t="shared" si="92"/>
        <v>1.005893243988325</v>
      </c>
      <c r="AR64" s="31">
        <f t="shared" si="93"/>
        <v>0.10830001712285034</v>
      </c>
      <c r="AS64" s="58" t="str">
        <f t="shared" si="94"/>
        <v>-22.3486914588029+239.531401110627i</v>
      </c>
      <c r="AT64" s="49">
        <f t="shared" si="95"/>
        <v>47.624891740041917</v>
      </c>
      <c r="AU64" s="61">
        <f t="shared" si="96"/>
        <v>95.330363146720117</v>
      </c>
      <c r="AV64" s="58" t="str">
        <f t="shared" si="70"/>
        <v>15509.8540720562+19923.85936194i</v>
      </c>
      <c r="AW64" s="64">
        <f t="shared" si="97"/>
        <v>88.044909153393135</v>
      </c>
      <c r="AX64" s="61">
        <f t="shared" si="98"/>
        <v>52.100800873521337</v>
      </c>
    </row>
    <row r="65" spans="1:50" x14ac:dyDescent="0.25">
      <c r="A65" s="31" t="s">
        <v>160</v>
      </c>
      <c r="B65" s="3">
        <f>Rcomp_iso</f>
        <v>10000</v>
      </c>
      <c r="C65" s="2" t="s">
        <v>34</v>
      </c>
      <c r="E65" s="31" t="s">
        <v>167</v>
      </c>
      <c r="N65" s="10">
        <v>47</v>
      </c>
      <c r="O65" s="50">
        <f t="shared" si="71"/>
        <v>29.512092266663863</v>
      </c>
      <c r="P65" s="48" t="str">
        <f t="shared" si="72"/>
        <v>144</v>
      </c>
      <c r="Q65" s="17" t="str">
        <f t="shared" si="63"/>
        <v>1+0.961268832360738i</v>
      </c>
      <c r="R65" s="17">
        <f t="shared" si="73"/>
        <v>1.387096884888787</v>
      </c>
      <c r="S65" s="17">
        <f t="shared" si="74"/>
        <v>0.76565271426204784</v>
      </c>
      <c r="T65" s="17" t="str">
        <f t="shared" si="64"/>
        <v>1+0.000500660850187884i</v>
      </c>
      <c r="U65" s="17">
        <f t="shared" si="75"/>
        <v>1.0000001253306356</v>
      </c>
      <c r="V65" s="17">
        <f t="shared" si="76"/>
        <v>5.0066080835579256E-4</v>
      </c>
      <c r="W65" s="31" t="str">
        <f t="shared" si="65"/>
        <v>1-0.000290506913071982i</v>
      </c>
      <c r="X65" s="17">
        <f t="shared" si="77"/>
        <v>1.0000000421971322</v>
      </c>
      <c r="Y65" s="17">
        <f t="shared" si="78"/>
        <v>-2.9050690489960978E-4</v>
      </c>
      <c r="Z65" s="31" t="str">
        <f t="shared" si="66"/>
        <v>0.99999997822591+0.000561337648698308i</v>
      </c>
      <c r="AA65" s="17">
        <f t="shared" si="79"/>
        <v>1.000000135775879</v>
      </c>
      <c r="AB65" s="17">
        <f t="shared" si="80"/>
        <v>5.6133760196177597E-4</v>
      </c>
      <c r="AC65" s="66" t="str">
        <f t="shared" si="81"/>
        <v>74.8173379343765-71.9701455296678i</v>
      </c>
      <c r="AD65" s="64">
        <f t="shared" si="82"/>
        <v>40.325114189627378</v>
      </c>
      <c r="AE65" s="61">
        <f t="shared" si="83"/>
        <v>-43.888790443709446</v>
      </c>
      <c r="AF65" s="31" t="str">
        <f t="shared" si="84"/>
        <v>-43429.0687554395</v>
      </c>
      <c r="AG65" s="31" t="str">
        <f t="shared" si="85"/>
        <v>185.429944514031i</v>
      </c>
      <c r="AH65" s="31">
        <f t="shared" si="86"/>
        <v>185.42994451403101</v>
      </c>
      <c r="AI65" s="31">
        <f t="shared" si="87"/>
        <v>1.5707963267948966</v>
      </c>
      <c r="AJ65" s="31" t="str">
        <f t="shared" si="67"/>
        <v>0.999660276591641+0.169829166992232i</v>
      </c>
      <c r="AK65" s="31">
        <f t="shared" si="88"/>
        <v>1.0139835376161448</v>
      </c>
      <c r="AL65" s="31">
        <f t="shared" si="89"/>
        <v>0.16828021393526224</v>
      </c>
      <c r="AM65" s="31" t="str">
        <f t="shared" si="68"/>
        <v>1+0.153869767957743i</v>
      </c>
      <c r="AN65" s="31">
        <f t="shared" si="90"/>
        <v>1.0117687015772774</v>
      </c>
      <c r="AO65" s="31">
        <f t="shared" si="91"/>
        <v>0.15267239643396369</v>
      </c>
      <c r="AP65" s="31" t="str">
        <f t="shared" si="69"/>
        <v>1+0.111257966708418i</v>
      </c>
      <c r="AQ65" s="31">
        <f t="shared" si="92"/>
        <v>1.0061701323116741</v>
      </c>
      <c r="AR65" s="31">
        <f t="shared" si="93"/>
        <v>0.11080228351010878</v>
      </c>
      <c r="AS65" s="58" t="str">
        <f t="shared" si="94"/>
        <v>-22.3500233815832+234.073172795355i</v>
      </c>
      <c r="AT65" s="49">
        <f t="shared" si="95"/>
        <v>47.426448129145733</v>
      </c>
      <c r="AU65" s="61">
        <f t="shared" si="96"/>
        <v>95.454241135306376</v>
      </c>
      <c r="AV65" s="58" t="str">
        <f t="shared" si="70"/>
        <v>15174.1110584917+19121.2661057658i</v>
      </c>
      <c r="AW65" s="64">
        <f t="shared" si="97"/>
        <v>87.751562318773111</v>
      </c>
      <c r="AX65" s="61">
        <f t="shared" si="98"/>
        <v>51.565450691596851</v>
      </c>
    </row>
    <row r="66" spans="1:50" x14ac:dyDescent="0.25">
      <c r="A66" s="31" t="s">
        <v>165</v>
      </c>
      <c r="B66" s="3">
        <f>Ccomp_iso</f>
        <v>6.0000000000000008E-8</v>
      </c>
      <c r="C66" s="2" t="s">
        <v>144</v>
      </c>
      <c r="E66" s="31" t="s">
        <v>168</v>
      </c>
      <c r="N66" s="10">
        <v>48</v>
      </c>
      <c r="O66" s="50">
        <f t="shared" si="71"/>
        <v>30.199517204020164</v>
      </c>
      <c r="P66" s="48" t="str">
        <f t="shared" si="72"/>
        <v>144</v>
      </c>
      <c r="Q66" s="17" t="str">
        <f t="shared" si="63"/>
        <v>1+0.983659659852646i</v>
      </c>
      <c r="R66" s="17">
        <f t="shared" si="73"/>
        <v>1.4027067856189415</v>
      </c>
      <c r="S66" s="17">
        <f t="shared" si="74"/>
        <v>0.77716087809254786</v>
      </c>
      <c r="T66" s="17" t="str">
        <f t="shared" si="64"/>
        <v>1+0.000512322739506586i</v>
      </c>
      <c r="U66" s="17">
        <f t="shared" si="75"/>
        <v>1.0000001312372861</v>
      </c>
      <c r="V66" s="17">
        <f t="shared" si="76"/>
        <v>5.1232269468269283E-4</v>
      </c>
      <c r="W66" s="31" t="str">
        <f t="shared" si="65"/>
        <v>1-0.000297273688355673i</v>
      </c>
      <c r="X66" s="17">
        <f t="shared" si="77"/>
        <v>1.0000000441858219</v>
      </c>
      <c r="Y66" s="17">
        <f t="shared" si="78"/>
        <v>-2.9727367959881843E-4</v>
      </c>
      <c r="Z66" s="31" t="str">
        <f t="shared" si="66"/>
        <v>0.999999977199729+0.000574412882216335i</v>
      </c>
      <c r="AA66" s="17">
        <f t="shared" si="79"/>
        <v>1.0000001421747988</v>
      </c>
      <c r="AB66" s="17">
        <f t="shared" si="80"/>
        <v>5.7441283213723884E-4</v>
      </c>
      <c r="AC66" s="66" t="str">
        <f t="shared" si="81"/>
        <v>73.1602424516504-72.01652759499i</v>
      </c>
      <c r="AD66" s="64">
        <f t="shared" si="82"/>
        <v>40.227912172654456</v>
      </c>
      <c r="AE66" s="61">
        <f t="shared" si="83"/>
        <v>-44.548628347410954</v>
      </c>
      <c r="AF66" s="31" t="str">
        <f t="shared" si="84"/>
        <v>-43429.0687554395</v>
      </c>
      <c r="AG66" s="31" t="str">
        <f t="shared" si="85"/>
        <v>189.749162780217i</v>
      </c>
      <c r="AH66" s="31">
        <f t="shared" si="86"/>
        <v>189.74916278021701</v>
      </c>
      <c r="AI66" s="31">
        <f t="shared" si="87"/>
        <v>1.5707963267948966</v>
      </c>
      <c r="AJ66" s="31" t="str">
        <f t="shared" si="67"/>
        <v>0.999644265920666+0.173784996468029i</v>
      </c>
      <c r="AK66" s="31">
        <f t="shared" si="88"/>
        <v>1.014637808967052</v>
      </c>
      <c r="AL66" s="31">
        <f t="shared" si="89"/>
        <v>0.17212655363687066</v>
      </c>
      <c r="AM66" s="31" t="str">
        <f t="shared" si="68"/>
        <v>1+0.157453855275024i</v>
      </c>
      <c r="AN66" s="31">
        <f t="shared" si="90"/>
        <v>1.012319967471238</v>
      </c>
      <c r="AO66" s="31">
        <f t="shared" si="91"/>
        <v>0.15617169036959591</v>
      </c>
      <c r="AP66" s="31" t="str">
        <f t="shared" si="69"/>
        <v>1+0.11384949766813i</v>
      </c>
      <c r="AQ66" s="31">
        <f t="shared" si="92"/>
        <v>1.0064599883349985</v>
      </c>
      <c r="AR66" s="31">
        <f t="shared" si="93"/>
        <v>0.11336139342796903</v>
      </c>
      <c r="AS66" s="58" t="str">
        <f t="shared" si="94"/>
        <v>-22.3514145497831+228.739073709012i</v>
      </c>
      <c r="AT66" s="49">
        <f t="shared" si="95"/>
        <v>47.228078487461914</v>
      </c>
      <c r="AU66" s="61">
        <f t="shared" si="96"/>
        <v>95.580983075221525</v>
      </c>
      <c r="AV66" s="58" t="str">
        <f t="shared" si="70"/>
        <v>14837.758906218+18344.2773534288i</v>
      </c>
      <c r="AW66" s="64">
        <f t="shared" si="97"/>
        <v>87.45599066011637</v>
      </c>
      <c r="AX66" s="61">
        <f t="shared" si="98"/>
        <v>51.032354727810684</v>
      </c>
    </row>
    <row r="67" spans="1:50" x14ac:dyDescent="0.25">
      <c r="A67" s="31" t="s">
        <v>166</v>
      </c>
      <c r="B67" s="3">
        <f>CHF</f>
        <v>1.0000000000000001E-9</v>
      </c>
      <c r="C67" s="2" t="s">
        <v>144</v>
      </c>
      <c r="E67" s="31" t="s">
        <v>169</v>
      </c>
      <c r="N67" s="10">
        <v>49</v>
      </c>
      <c r="O67" s="50">
        <f t="shared" si="71"/>
        <v>30.902954325135919</v>
      </c>
      <c r="P67" s="48" t="str">
        <f t="shared" si="72"/>
        <v>144</v>
      </c>
      <c r="Q67" s="17" t="str">
        <f t="shared" si="63"/>
        <v>1+1.00657203671648i</v>
      </c>
      <c r="R67" s="17">
        <f t="shared" si="73"/>
        <v>1.4188683043537067</v>
      </c>
      <c r="S67" s="17">
        <f t="shared" si="74"/>
        <v>0.78867340749350112</v>
      </c>
      <c r="T67" s="17" t="str">
        <f t="shared" si="64"/>
        <v>1+0.000524256269123168i</v>
      </c>
      <c r="U67" s="17">
        <f t="shared" si="75"/>
        <v>1.0000001374223084</v>
      </c>
      <c r="V67" s="17">
        <f t="shared" si="76"/>
        <v>5.2425622109350154E-4</v>
      </c>
      <c r="W67" s="31" t="str">
        <f t="shared" si="65"/>
        <v>1-0.000304198082083813i</v>
      </c>
      <c r="X67" s="17">
        <f t="shared" si="77"/>
        <v>1.0000000462682355</v>
      </c>
      <c r="Y67" s="17">
        <f t="shared" si="78"/>
        <v>-3.041980727006743E-4</v>
      </c>
      <c r="Z67" s="31" t="str">
        <f t="shared" si="66"/>
        <v>0.999999976125185+0.000587792677047765i</v>
      </c>
      <c r="AA67" s="17">
        <f t="shared" si="79"/>
        <v>1.0000001488752897</v>
      </c>
      <c r="AB67" s="17">
        <f t="shared" si="80"/>
        <v>5.8779262338704734E-4</v>
      </c>
      <c r="AC67" s="66" t="str">
        <f t="shared" si="81"/>
        <v>71.5018895625078-72.0247563710598i</v>
      </c>
      <c r="AD67" s="64">
        <f t="shared" si="82"/>
        <v>40.128408399310928</v>
      </c>
      <c r="AE67" s="61">
        <f t="shared" si="83"/>
        <v>-45.208727296977671</v>
      </c>
      <c r="AF67" s="31" t="str">
        <f t="shared" si="84"/>
        <v>-43429.0687554395</v>
      </c>
      <c r="AG67" s="31" t="str">
        <f t="shared" si="85"/>
        <v>194.168988564136i</v>
      </c>
      <c r="AH67" s="31">
        <f t="shared" si="86"/>
        <v>194.16898856413599</v>
      </c>
      <c r="AI67" s="31">
        <f t="shared" si="87"/>
        <v>1.5707963267948966</v>
      </c>
      <c r="AJ67" s="31" t="str">
        <f t="shared" si="67"/>
        <v>0.999627500690015+0.177832969049269i</v>
      </c>
      <c r="AK67" s="31">
        <f t="shared" si="88"/>
        <v>1.0153224635634948</v>
      </c>
      <c r="AL67" s="31">
        <f t="shared" si="89"/>
        <v>0.17605736051467802</v>
      </c>
      <c r="AM67" s="31" t="str">
        <f t="shared" si="68"/>
        <v>1+0.16112142671052i</v>
      </c>
      <c r="AN67" s="31">
        <f t="shared" si="90"/>
        <v>1.0128968921589372</v>
      </c>
      <c r="AO67" s="31">
        <f t="shared" si="91"/>
        <v>0.15974850526853082</v>
      </c>
      <c r="AP67" s="31" t="str">
        <f t="shared" si="69"/>
        <v>1+0.116501393138481i</v>
      </c>
      <c r="AQ67" s="31">
        <f t="shared" si="92"/>
        <v>1.0067634154076155</v>
      </c>
      <c r="AR67" s="31">
        <f t="shared" si="93"/>
        <v>0.11597856959996909</v>
      </c>
      <c r="AS67" s="58" t="str">
        <f t="shared" si="94"/>
        <v>-22.3528674302969+223.526277025222i</v>
      </c>
      <c r="AT67" s="49">
        <f t="shared" si="95"/>
        <v>47.029786354591103</v>
      </c>
      <c r="AU67" s="61">
        <f t="shared" si="96"/>
        <v>95.710653977748507</v>
      </c>
      <c r="AV67" s="58" t="str">
        <f t="shared" si="70"/>
        <v>14501.1533868652+17592.5110050377i</v>
      </c>
      <c r="AW67" s="64">
        <f t="shared" si="97"/>
        <v>87.158194753902038</v>
      </c>
      <c r="AX67" s="61">
        <f t="shared" si="98"/>
        <v>50.501926680770808</v>
      </c>
    </row>
    <row r="68" spans="1:50" x14ac:dyDescent="0.25">
      <c r="N68" s="10">
        <v>50</v>
      </c>
      <c r="O68" s="50">
        <f t="shared" si="71"/>
        <v>31.622776601683803</v>
      </c>
      <c r="P68" s="48" t="str">
        <f t="shared" si="72"/>
        <v>144</v>
      </c>
      <c r="Q68" s="17" t="str">
        <f t="shared" si="63"/>
        <v>1+1.03001811139774i</v>
      </c>
      <c r="R68" s="17">
        <f t="shared" si="73"/>
        <v>1.4355964996500121</v>
      </c>
      <c r="S68" s="17">
        <f t="shared" si="74"/>
        <v>0.80018420082658226</v>
      </c>
      <c r="T68" s="17" t="str">
        <f t="shared" si="64"/>
        <v>1+0.00053646776635299i</v>
      </c>
      <c r="U68" s="17">
        <f t="shared" si="75"/>
        <v>1.0000001438988217</v>
      </c>
      <c r="V68" s="17">
        <f t="shared" si="76"/>
        <v>5.3646771488827542E-4</v>
      </c>
      <c r="W68" s="31" t="str">
        <f t="shared" si="65"/>
        <v>1-0.000311283765661611i</v>
      </c>
      <c r="X68" s="17">
        <f t="shared" si="77"/>
        <v>1.0000000484487903</v>
      </c>
      <c r="Y68" s="17">
        <f t="shared" si="78"/>
        <v>-3.1128375560739678E-4</v>
      </c>
      <c r="Z68" s="31" t="str">
        <f t="shared" si="66"/>
        <v>0.999999975+0.000601484127336922i</v>
      </c>
      <c r="AA68" s="17">
        <f t="shared" si="79"/>
        <v>1.0000001558915659</v>
      </c>
      <c r="AB68" s="17">
        <f t="shared" si="80"/>
        <v>6.0148406983842736E-4</v>
      </c>
      <c r="AC68" s="66" t="str">
        <f t="shared" si="81"/>
        <v>69.8440367665896-71.9948100593336i</v>
      </c>
      <c r="AD68" s="64">
        <f t="shared" si="82"/>
        <v>40.02660234372005</v>
      </c>
      <c r="AE68" s="61">
        <f t="shared" si="83"/>
        <v>-45.868737948576999</v>
      </c>
      <c r="AF68" s="31" t="str">
        <f t="shared" si="84"/>
        <v>-43429.0687554395</v>
      </c>
      <c r="AG68" s="31" t="str">
        <f t="shared" si="85"/>
        <v>198.691765315922i</v>
      </c>
      <c r="AH68" s="31">
        <f t="shared" si="86"/>
        <v>198.691765315922</v>
      </c>
      <c r="AI68" s="31">
        <f t="shared" si="87"/>
        <v>1.5707963267948966</v>
      </c>
      <c r="AJ68" s="31" t="str">
        <f t="shared" si="67"/>
        <v>0.999609945338385+0.181975231024598i</v>
      </c>
      <c r="AK68" s="31">
        <f t="shared" si="88"/>
        <v>1.0160388907546134</v>
      </c>
      <c r="AL68" s="31">
        <f t="shared" si="89"/>
        <v>0.18007425028886723</v>
      </c>
      <c r="AM68" s="31" t="str">
        <f t="shared" si="68"/>
        <v>1+0.164874426859153i</v>
      </c>
      <c r="AN68" s="31">
        <f t="shared" si="90"/>
        <v>1.013500654480368</v>
      </c>
      <c r="AO68" s="31">
        <f t="shared" si="91"/>
        <v>0.1634043713356452</v>
      </c>
      <c r="AP68" s="31" t="str">
        <f t="shared" si="69"/>
        <v>1+0.119215059189553i</v>
      </c>
      <c r="AQ68" s="31">
        <f t="shared" si="92"/>
        <v>1.0070810445726643</v>
      </c>
      <c r="AR68" s="31">
        <f t="shared" si="93"/>
        <v>0.11865505619697224</v>
      </c>
      <c r="AS68" s="58" t="str">
        <f t="shared" si="94"/>
        <v>-22.3543845770229+218.432020322828i</v>
      </c>
      <c r="AT68" s="49">
        <f t="shared" si="95"/>
        <v>46.831575441242933</v>
      </c>
      <c r="AU68" s="61">
        <f t="shared" si="96"/>
        <v>95.843320228960508</v>
      </c>
      <c r="AV68" s="58" t="str">
        <f t="shared" si="70"/>
        <v>14164.6513557264+16865.5737300441i</v>
      </c>
      <c r="AW68" s="64">
        <f t="shared" si="97"/>
        <v>86.858177784962976</v>
      </c>
      <c r="AX68" s="61">
        <f t="shared" si="98"/>
        <v>49.974582280383544</v>
      </c>
    </row>
    <row r="69" spans="1:50" x14ac:dyDescent="0.25">
      <c r="A69" s="31" t="s">
        <v>210</v>
      </c>
      <c r="B69" s="1">
        <f>-kopto_max*Rpullup/(Ccomp_iso*RLED*RFBT_iso)</f>
        <v>-43429.068755439504</v>
      </c>
      <c r="C69" s="31" t="s">
        <v>138</v>
      </c>
      <c r="N69" s="10">
        <v>51</v>
      </c>
      <c r="O69" s="50">
        <f t="shared" si="71"/>
        <v>32.359365692962832</v>
      </c>
      <c r="P69" s="48" t="str">
        <f t="shared" si="72"/>
        <v>144</v>
      </c>
      <c r="Q69" s="17" t="str">
        <f t="shared" si="63"/>
        <v>1+1.05401031531556i</v>
      </c>
      <c r="R69" s="17">
        <f t="shared" si="73"/>
        <v>1.4529066538465596</v>
      </c>
      <c r="S69" s="17">
        <f t="shared" si="74"/>
        <v>0.81168716105150984</v>
      </c>
      <c r="T69" s="17" t="str">
        <f t="shared" si="64"/>
        <v>1+0.000548963705893523i</v>
      </c>
      <c r="U69" s="17">
        <f t="shared" si="75"/>
        <v>1.0000001506805638</v>
      </c>
      <c r="V69" s="17">
        <f t="shared" si="76"/>
        <v>5.489636507480883E-4</v>
      </c>
      <c r="W69" s="31" t="str">
        <f t="shared" si="65"/>
        <v>1-0.000318534496012291i</v>
      </c>
      <c r="X69" s="17">
        <f t="shared" si="77"/>
        <v>1.0000000507321114</v>
      </c>
      <c r="Y69" s="17">
        <f t="shared" si="78"/>
        <v>-3.185344852390064E-4</v>
      </c>
      <c r="Z69" s="31" t="str">
        <f t="shared" si="66"/>
        <v>0.999999973821786+0.000615494492471976i</v>
      </c>
      <c r="AA69" s="17">
        <f t="shared" si="79"/>
        <v>1.0000001632385083</v>
      </c>
      <c r="AB69" s="17">
        <f t="shared" si="80"/>
        <v>6.1549443086122968E-4</v>
      </c>
      <c r="AC69" s="66" t="str">
        <f t="shared" si="81"/>
        <v>68.1884394449505-71.9267679592051i</v>
      </c>
      <c r="AD69" s="64">
        <f t="shared" si="82"/>
        <v>39.922495919477313</v>
      </c>
      <c r="AE69" s="61">
        <f t="shared" si="83"/>
        <v>-46.528311227748688</v>
      </c>
      <c r="AF69" s="31" t="str">
        <f t="shared" si="84"/>
        <v>-43429.0687554395</v>
      </c>
      <c r="AG69" s="31" t="str">
        <f t="shared" si="85"/>
        <v>203.319891071675i</v>
      </c>
      <c r="AH69" s="31">
        <f t="shared" si="86"/>
        <v>203.31989107167499</v>
      </c>
      <c r="AI69" s="31">
        <f t="shared" si="87"/>
        <v>1.5707963267948966</v>
      </c>
      <c r="AJ69" s="31" t="str">
        <f t="shared" si="67"/>
        <v>0.999591562628523+0.186213978676142i</v>
      </c>
      <c r="AK69" s="31">
        <f t="shared" si="88"/>
        <v>1.0167885414050115</v>
      </c>
      <c r="AL69" s="31">
        <f t="shared" si="89"/>
        <v>0.1841788528938316</v>
      </c>
      <c r="AM69" s="31" t="str">
        <f t="shared" si="68"/>
        <v>1+0.168714845611276i</v>
      </c>
      <c r="AN69" s="31">
        <f t="shared" si="90"/>
        <v>1.0141324859847636</v>
      </c>
      <c r="AO69" s="31">
        <f t="shared" si="91"/>
        <v>0.16714083586545853</v>
      </c>
      <c r="AP69" s="31" t="str">
        <f t="shared" si="69"/>
        <v>1+0.121991934643005i</v>
      </c>
      <c r="AQ69" s="31">
        <f t="shared" si="92"/>
        <v>1.0074135358024248</v>
      </c>
      <c r="AR69" s="31">
        <f t="shared" si="93"/>
        <v>0.12139211885915953</v>
      </c>
      <c r="AS69" s="58" t="str">
        <f t="shared" si="94"/>
        <v>-22.3559686324401+213.453604126471i</v>
      </c>
      <c r="AT69" s="49">
        <f t="shared" si="95"/>
        <v>46.63344963759301</v>
      </c>
      <c r="AU69" s="61">
        <f t="shared" si="96"/>
        <v>95.979049609782479</v>
      </c>
      <c r="AV69" s="58" t="str">
        <f t="shared" si="70"/>
        <v>13828.6092407343+16163.0607276131i</v>
      </c>
      <c r="AW69" s="64">
        <f t="shared" si="97"/>
        <v>86.555945557070316</v>
      </c>
      <c r="AX69" s="61">
        <f t="shared" si="98"/>
        <v>49.450738382033904</v>
      </c>
    </row>
    <row r="70" spans="1:50" x14ac:dyDescent="0.25">
      <c r="A70" s="31" t="s">
        <v>534</v>
      </c>
      <c r="B70" s="1">
        <f>1/(Ccomp_iso*(Rcomp_iso+RFBT_iso))</f>
        <v>1205.1096649795129</v>
      </c>
      <c r="E70" s="31" t="s">
        <v>222</v>
      </c>
      <c r="N70" s="10">
        <v>52</v>
      </c>
      <c r="O70" s="50">
        <f t="shared" si="71"/>
        <v>33.113112148259127</v>
      </c>
      <c r="P70" s="48" t="str">
        <f t="shared" si="72"/>
        <v>144</v>
      </c>
      <c r="Q70" s="17" t="str">
        <f t="shared" si="63"/>
        <v>1+1.07856136945405i</v>
      </c>
      <c r="R70" s="17">
        <f t="shared" si="73"/>
        <v>1.4708142736860406</v>
      </c>
      <c r="S70" s="17">
        <f t="shared" si="74"/>
        <v>0.82317621185366485</v>
      </c>
      <c r="T70" s="17" t="str">
        <f t="shared" si="64"/>
        <v>1+0.000561750713257317i</v>
      </c>
      <c r="U70" s="17">
        <f t="shared" si="75"/>
        <v>1.0000001577819195</v>
      </c>
      <c r="V70" s="17">
        <f t="shared" si="76"/>
        <v>5.6175065416791967E-4</v>
      </c>
      <c r="W70" s="31" t="str">
        <f t="shared" si="65"/>
        <v>1-0.00032595411756906i</v>
      </c>
      <c r="X70" s="17">
        <f t="shared" si="77"/>
        <v>1.000000053123042</v>
      </c>
      <c r="Y70" s="17">
        <f t="shared" si="78"/>
        <v>-3.2595410602527758E-4</v>
      </c>
      <c r="Z70" s="31" t="str">
        <f t="shared" si="66"/>
        <v>0.999999972588045+0.000629831200933975i</v>
      </c>
      <c r="AA70" s="17">
        <f t="shared" si="79"/>
        <v>1.0000001709317015</v>
      </c>
      <c r="AB70" s="17">
        <f t="shared" si="80"/>
        <v>6.2983113491687137E-4</v>
      </c>
      <c r="AC70" s="66" t="str">
        <f t="shared" si="81"/>
        <v>66.536843435498-71.8208099562359i</v>
      </c>
      <c r="AD70" s="64">
        <f t="shared" si="82"/>
        <v>39.816093471549244</v>
      </c>
      <c r="AE70" s="61">
        <f t="shared" si="83"/>
        <v>-47.187099253586332</v>
      </c>
      <c r="AF70" s="31" t="str">
        <f t="shared" si="84"/>
        <v>-43429.0687554395</v>
      </c>
      <c r="AG70" s="31" t="str">
        <f t="shared" si="85"/>
        <v>208.055819724932i</v>
      </c>
      <c r="AH70" s="31">
        <f t="shared" si="86"/>
        <v>208.05581972493201</v>
      </c>
      <c r="AI70" s="31">
        <f t="shared" si="87"/>
        <v>1.5707963267948966</v>
      </c>
      <c r="AJ70" s="31" t="str">
        <f t="shared" si="67"/>
        <v>0.999572313568236+0.190551459444014i</v>
      </c>
      <c r="AK70" s="31">
        <f t="shared" si="88"/>
        <v>1.0175729304322121</v>
      </c>
      <c r="AL70" s="31">
        <f t="shared" si="89"/>
        <v>0.18837281133473094</v>
      </c>
      <c r="AM70" s="31" t="str">
        <f t="shared" si="68"/>
        <v>1+0.172644719207749i</v>
      </c>
      <c r="AN70" s="31">
        <f t="shared" si="90"/>
        <v>1.0147936731524898</v>
      </c>
      <c r="AO70" s="31">
        <f t="shared" si="91"/>
        <v>0.17095946244708179</v>
      </c>
      <c r="AP70" s="31" t="str">
        <f t="shared" si="69"/>
        <v>1+0.124833491834959i</v>
      </c>
      <c r="AQ70" s="31">
        <f t="shared" si="92"/>
        <v>1.0077615792853529</v>
      </c>
      <c r="AR70" s="31">
        <f t="shared" si="93"/>
        <v>0.1241910446873912</v>
      </c>
      <c r="AS70" s="58" t="str">
        <f t="shared" si="94"/>
        <v>-22.3576223290517+208.58839048079i</v>
      </c>
      <c r="AT70" s="49">
        <f t="shared" si="95"/>
        <v>46.435413022045282</v>
      </c>
      <c r="AU70" s="61">
        <f t="shared" si="96"/>
        <v>96.117911315456979</v>
      </c>
      <c r="AV70" s="58" t="str">
        <f t="shared" si="70"/>
        <v>13493.3815352998+15484.555624251i</v>
      </c>
      <c r="AW70" s="64">
        <f t="shared" si="97"/>
        <v>86.251506493594533</v>
      </c>
      <c r="AX70" s="61">
        <f t="shared" si="98"/>
        <v>48.930812061870796</v>
      </c>
    </row>
    <row r="71" spans="1:50" x14ac:dyDescent="0.25">
      <c r="A71" s="31" t="s">
        <v>533</v>
      </c>
      <c r="B71" s="1">
        <f>1/(Rcomp_iso*Ccomp_iso)</f>
        <v>1666.6666666666665</v>
      </c>
      <c r="E71" s="31" t="s">
        <v>535</v>
      </c>
      <c r="N71" s="10">
        <v>53</v>
      </c>
      <c r="O71" s="50">
        <f t="shared" si="71"/>
        <v>33.884415613920268</v>
      </c>
      <c r="P71" s="48" t="str">
        <f t="shared" si="72"/>
        <v>144</v>
      </c>
      <c r="Q71" s="17" t="str">
        <f t="shared" si="63"/>
        <v>1+1.10368429110706i</v>
      </c>
      <c r="R71" s="17">
        <f t="shared" si="73"/>
        <v>1.4893350913869228</v>
      </c>
      <c r="S71" s="17">
        <f t="shared" si="74"/>
        <v>0.83464531363806138</v>
      </c>
      <c r="T71" s="17" t="str">
        <f t="shared" si="64"/>
        <v>1+0.000574835568284926i</v>
      </c>
      <c r="U71" s="17">
        <f t="shared" si="75"/>
        <v>1.0000001652179518</v>
      </c>
      <c r="V71" s="17">
        <f t="shared" si="76"/>
        <v>5.7483550496949655E-4</v>
      </c>
      <c r="W71" s="31" t="str">
        <f t="shared" si="65"/>
        <v>1-0.000333546564313475i</v>
      </c>
      <c r="X71" s="17">
        <f t="shared" si="77"/>
        <v>1.0000000556266537</v>
      </c>
      <c r="Y71" s="17">
        <f t="shared" si="78"/>
        <v>-3.3354655194408933E-4</v>
      </c>
      <c r="Z71" s="31" t="str">
        <f t="shared" si="66"/>
        <v>0.999999971296159+0.000644501854235506i</v>
      </c>
      <c r="AA71" s="17">
        <f t="shared" si="79"/>
        <v>1.0000001789874635</v>
      </c>
      <c r="AB71" s="17">
        <f t="shared" si="80"/>
        <v>6.4450178349690582E-4</v>
      </c>
      <c r="AC71" s="66" t="str">
        <f t="shared" si="81"/>
        <v>64.8909776940908-71.6772153639918i</v>
      </c>
      <c r="AD71" s="64">
        <f t="shared" si="82"/>
        <v>39.707401757915605</v>
      </c>
      <c r="AE71" s="61">
        <f t="shared" si="83"/>
        <v>-47.844756255265445</v>
      </c>
      <c r="AF71" s="31" t="str">
        <f t="shared" si="84"/>
        <v>-43429.0687554395</v>
      </c>
      <c r="AG71" s="31" t="str">
        <f t="shared" si="85"/>
        <v>212.90206232775i</v>
      </c>
      <c r="AH71" s="31">
        <f t="shared" si="86"/>
        <v>212.90206232775</v>
      </c>
      <c r="AI71" s="31">
        <f t="shared" si="87"/>
        <v>1.5707963267948966</v>
      </c>
      <c r="AJ71" s="31" t="str">
        <f t="shared" si="67"/>
        <v>0.999552157327686+0.19498997311793i</v>
      </c>
      <c r="AK71" s="31">
        <f t="shared" si="88"/>
        <v>1.0183936394317092</v>
      </c>
      <c r="AL71" s="31">
        <f t="shared" si="89"/>
        <v>0.19265778043448156</v>
      </c>
      <c r="AM71" s="31" t="str">
        <f t="shared" si="68"/>
        <v>1+0.176666131319567i</v>
      </c>
      <c r="AN71" s="31">
        <f t="shared" si="90"/>
        <v>1.0154855596981291</v>
      </c>
      <c r="AO71" s="31">
        <f t="shared" si="91"/>
        <v>0.17486183008053563</v>
      </c>
      <c r="AP71" s="31" t="str">
        <f t="shared" si="69"/>
        <v>1+0.12774123739665i</v>
      </c>
      <c r="AQ71" s="31">
        <f t="shared" si="92"/>
        <v>1.0081258967666822</v>
      </c>
      <c r="AR71" s="31">
        <f t="shared" si="93"/>
        <v>0.12705314220132893</v>
      </c>
      <c r="AS71" s="58" t="str">
        <f t="shared" si="94"/>
        <v>-22.3593484906827+203.833801557508i</v>
      </c>
      <c r="AT71" s="49">
        <f t="shared" si="95"/>
        <v>46.237469870418579</v>
      </c>
      <c r="AU71" s="61">
        <f t="shared" si="96"/>
        <v>96.259975974306187</v>
      </c>
      <c r="AV71" s="58" t="str">
        <f t="shared" si="70"/>
        <v>13159.3193085354+14829.6305073352i</v>
      </c>
      <c r="AW71" s="64">
        <f t="shared" si="97"/>
        <v>85.944871628334184</v>
      </c>
      <c r="AX71" s="61">
        <f t="shared" si="98"/>
        <v>48.415219719040714</v>
      </c>
    </row>
    <row r="72" spans="1:50" x14ac:dyDescent="0.25">
      <c r="A72" s="31" t="s">
        <v>536</v>
      </c>
      <c r="B72" s="1">
        <f>Ccomp_iso*Copto*Rcomp_iso*Rpullup</f>
        <v>9.8802000000000007E-9</v>
      </c>
      <c r="E72" s="31" t="s">
        <v>539</v>
      </c>
      <c r="I72" s="31">
        <f>Copto</f>
        <v>3.2999999999999998E-9</v>
      </c>
      <c r="N72" s="10">
        <v>54</v>
      </c>
      <c r="O72" s="50">
        <f t="shared" si="71"/>
        <v>34.67368504525318</v>
      </c>
      <c r="P72" s="48" t="str">
        <f t="shared" si="72"/>
        <v>144</v>
      </c>
      <c r="Q72" s="17" t="str">
        <f t="shared" si="63"/>
        <v>1+1.1293924007802i</v>
      </c>
      <c r="R72" s="17">
        <f t="shared" si="73"/>
        <v>1.5084850661972309</v>
      </c>
      <c r="S72" s="17">
        <f t="shared" si="74"/>
        <v>0.8460884792874741</v>
      </c>
      <c r="T72" s="17" t="str">
        <f t="shared" si="64"/>
        <v>1+0.00058822520873969i</v>
      </c>
      <c r="U72" s="17">
        <f t="shared" si="75"/>
        <v>1.0000001730044332</v>
      </c>
      <c r="V72" s="17">
        <f t="shared" si="76"/>
        <v>5.8822514089598569E-4</v>
      </c>
      <c r="W72" s="31" t="str">
        <f t="shared" si="65"/>
        <v>1-0.000341315861861301i</v>
      </c>
      <c r="X72" s="17">
        <f t="shared" si="77"/>
        <v>1.0000000582482571</v>
      </c>
      <c r="Y72" s="17">
        <f t="shared" si="78"/>
        <v>-3.4131584860726548E-4</v>
      </c>
      <c r="Z72" s="31" t="str">
        <f t="shared" si="66"/>
        <v>0.999999969943389+0.000659514230951145i</v>
      </c>
      <c r="AA72" s="17">
        <f t="shared" si="79"/>
        <v>1.0000001874228823</v>
      </c>
      <c r="AB72" s="17">
        <f t="shared" si="80"/>
        <v>6.5951415515336979E-4</v>
      </c>
      <c r="AC72" s="66" t="str">
        <f t="shared" si="81"/>
        <v>63.2525471065841-71.4963611333384i</v>
      </c>
      <c r="AD72" s="64">
        <f t="shared" si="82"/>
        <v>39.59642992111948</v>
      </c>
      <c r="AE72" s="61">
        <f t="shared" si="83"/>
        <v>-48.500939475062893</v>
      </c>
      <c r="AF72" s="31" t="str">
        <f t="shared" si="84"/>
        <v>-43429.0687554395</v>
      </c>
      <c r="AG72" s="31" t="str">
        <f t="shared" si="85"/>
        <v>217.861188422107i</v>
      </c>
      <c r="AH72" s="31">
        <f t="shared" si="86"/>
        <v>217.86118842210701</v>
      </c>
      <c r="AI72" s="31">
        <f t="shared" si="87"/>
        <v>1.5707963267948966</v>
      </c>
      <c r="AJ72" s="31" t="str">
        <f t="shared" si="67"/>
        <v>0.999531051152784+0.19953187305659i</v>
      </c>
      <c r="AK72" s="31">
        <f t="shared" si="88"/>
        <v>1.0192523193910625</v>
      </c>
      <c r="AL72" s="31">
        <f t="shared" si="89"/>
        <v>0.19703542546515995</v>
      </c>
      <c r="AM72" s="31" t="str">
        <f t="shared" si="68"/>
        <v>1+0.180781214152665i</v>
      </c>
      <c r="AN72" s="31">
        <f t="shared" si="90"/>
        <v>1.0162095489565681</v>
      </c>
      <c r="AO72" s="31">
        <f t="shared" si="91"/>
        <v>0.17884953219909328</v>
      </c>
      <c r="AP72" s="31" t="str">
        <f t="shared" si="69"/>
        <v>1+0.130716713053264i</v>
      </c>
      <c r="AQ72" s="31">
        <f t="shared" si="92"/>
        <v>1.0085072429444666</v>
      </c>
      <c r="AR72" s="31">
        <f t="shared" si="93"/>
        <v>0.12997974126158021</v>
      </c>
      <c r="AS72" s="58" t="str">
        <f t="shared" si="94"/>
        <v>-22.3611500336073+199.187318294652i</v>
      </c>
      <c r="AT72" s="49">
        <f t="shared" si="95"/>
        <v>46.039624665575161</v>
      </c>
      <c r="AU72" s="61">
        <f t="shared" si="96"/>
        <v>96.405315665669988</v>
      </c>
      <c r="AV72" s="58" t="str">
        <f t="shared" si="70"/>
        <v>12826.7687461175+14197.8460916262i</v>
      </c>
      <c r="AW72" s="64">
        <f t="shared" si="97"/>
        <v>85.636054586694641</v>
      </c>
      <c r="AX72" s="61">
        <f t="shared" si="98"/>
        <v>47.904376190607174</v>
      </c>
    </row>
    <row r="73" spans="1:50" x14ac:dyDescent="0.25">
      <c r="A73" s="31" t="s">
        <v>537</v>
      </c>
      <c r="B73" s="1">
        <f>(Ccomp_iso*Rcomp_iso)+(Ccomp_iso*Rpullup)+(Copto*Rpullup)</f>
        <v>9.1586700000000011E-4</v>
      </c>
      <c r="E73" s="31" t="s">
        <v>541</v>
      </c>
      <c r="N73" s="10">
        <v>55</v>
      </c>
      <c r="O73" s="50">
        <f t="shared" si="71"/>
        <v>35.481338923357555</v>
      </c>
      <c r="P73" s="48" t="str">
        <f t="shared" si="72"/>
        <v>144</v>
      </c>
      <c r="Q73" s="17" t="str">
        <f t="shared" si="63"/>
        <v>1+1.15569932925352i</v>
      </c>
      <c r="R73" s="17">
        <f t="shared" si="73"/>
        <v>1.5282803864595778</v>
      </c>
      <c r="S73" s="17">
        <f t="shared" si="74"/>
        <v>0.85749978958509709</v>
      </c>
      <c r="T73" s="17" t="str">
        <f t="shared" si="64"/>
        <v>1+0.000601926733986208i</v>
      </c>
      <c r="U73" s="17">
        <f t="shared" si="75"/>
        <v>1.0000001811578803</v>
      </c>
      <c r="V73" s="17">
        <f t="shared" si="76"/>
        <v>6.0192666129036982E-4</v>
      </c>
      <c r="W73" s="31" t="str">
        <f t="shared" si="65"/>
        <v>1-0.000349266129596935i</v>
      </c>
      <c r="X73" s="17">
        <f t="shared" si="77"/>
        <v>1.0000000609934128</v>
      </c>
      <c r="Y73" s="17">
        <f t="shared" si="78"/>
        <v>-3.4926611539498012E-4</v>
      </c>
      <c r="Z73" s="31" t="str">
        <f t="shared" si="66"/>
        <v>0.999999968526865+0.000674876290841738i</v>
      </c>
      <c r="AA73" s="17">
        <f t="shared" si="79"/>
        <v>1.0000001962558502</v>
      </c>
      <c r="AB73" s="17">
        <f t="shared" si="80"/>
        <v>6.7487620962295922E-4</v>
      </c>
      <c r="AC73" s="66" t="str">
        <f t="shared" si="81"/>
        <v>61.6232255148204-71.278719450477i</v>
      </c>
      <c r="AD73" s="64">
        <f t="shared" si="82"/>
        <v>39.483189449979456</v>
      </c>
      <c r="AE73" s="61">
        <f t="shared" si="83"/>
        <v>-49.155310052158079</v>
      </c>
      <c r="AF73" s="31" t="str">
        <f t="shared" si="84"/>
        <v>-43429.0687554395</v>
      </c>
      <c r="AG73" s="31" t="str">
        <f t="shared" si="85"/>
        <v>222.935827402299i</v>
      </c>
      <c r="AH73" s="31">
        <f t="shared" si="86"/>
        <v>222.935827402299</v>
      </c>
      <c r="AI73" s="31">
        <f t="shared" si="87"/>
        <v>1.5707963267948966</v>
      </c>
      <c r="AJ73" s="31" t="str">
        <f t="shared" si="67"/>
        <v>0.999508950274505+0.204179567435462i</v>
      </c>
      <c r="AK73" s="31">
        <f t="shared" si="88"/>
        <v>1.0201506934943363</v>
      </c>
      <c r="AL73" s="31">
        <f t="shared" si="89"/>
        <v>0.20150742065762281</v>
      </c>
      <c r="AM73" s="31" t="str">
        <f t="shared" si="68"/>
        <v>1+0.184992149578428i</v>
      </c>
      <c r="AN73" s="31">
        <f t="shared" si="90"/>
        <v>1.016967106353813</v>
      </c>
      <c r="AO73" s="31">
        <f t="shared" si="91"/>
        <v>0.18292417559200952</v>
      </c>
      <c r="AP73" s="31" t="str">
        <f t="shared" si="69"/>
        <v>1+0.133761496441379i</v>
      </c>
      <c r="AQ73" s="31">
        <f t="shared" si="92"/>
        <v>1.0089064069229796</v>
      </c>
      <c r="AR73" s="31">
        <f t="shared" si="93"/>
        <v>0.13297219295294749</v>
      </c>
      <c r="AS73" s="58" t="str">
        <f t="shared" si="94"/>
        <v>-22.3630299674771+194.646479067202i</v>
      </c>
      <c r="AT73" s="49">
        <f t="shared" si="95"/>
        <v>45.841882107510898</v>
      </c>
      <c r="AU73" s="61">
        <f t="shared" si="96"/>
        <v>96.554003936886147</v>
      </c>
      <c r="AV73" s="58" t="str">
        <f t="shared" si="70"/>
        <v>12496.0697345737+13588.7520143384i</v>
      </c>
      <c r="AW73" s="64">
        <f t="shared" si="97"/>
        <v>85.325071557490361</v>
      </c>
      <c r="AX73" s="61">
        <f t="shared" si="98"/>
        <v>47.398693884728175</v>
      </c>
    </row>
    <row r="74" spans="1:50" x14ac:dyDescent="0.25">
      <c r="A74" s="31" t="s">
        <v>538</v>
      </c>
      <c r="B74" s="1">
        <v>1</v>
      </c>
      <c r="E74" s="31" t="s">
        <v>540</v>
      </c>
      <c r="N74" s="10">
        <v>56</v>
      </c>
      <c r="O74" s="50">
        <f t="shared" si="71"/>
        <v>36.307805477010156</v>
      </c>
      <c r="P74" s="48" t="str">
        <f t="shared" si="72"/>
        <v>144</v>
      </c>
      <c r="Q74" s="17" t="str">
        <f t="shared" si="63"/>
        <v>1+1.1826190248087i</v>
      </c>
      <c r="R74" s="17">
        <f t="shared" si="73"/>
        <v>1.5487374722138936</v>
      </c>
      <c r="S74" s="17">
        <f t="shared" si="74"/>
        <v>0.86887340820625691</v>
      </c>
      <c r="T74" s="17" t="str">
        <f t="shared" si="64"/>
        <v>1+0.00061594740875453i</v>
      </c>
      <c r="U74" s="17">
        <f t="shared" si="75"/>
        <v>1.0000001896955872</v>
      </c>
      <c r="V74" s="17">
        <f t="shared" si="76"/>
        <v>6.1594733085953686E-4</v>
      </c>
      <c r="W74" s="31" t="str">
        <f t="shared" si="65"/>
        <v>1-0.000357401582857566i</v>
      </c>
      <c r="X74" s="17">
        <f t="shared" si="77"/>
        <v>1.0000000638679436</v>
      </c>
      <c r="Y74" s="17">
        <f t="shared" si="78"/>
        <v>-3.5740156763989725E-4</v>
      </c>
      <c r="Z74" s="31" t="str">
        <f t="shared" si="66"/>
        <v>0.999999967043582+0.00069059617907478i</v>
      </c>
      <c r="AA74" s="17">
        <f t="shared" si="79"/>
        <v>1.0000002055051027</v>
      </c>
      <c r="AB74" s="17">
        <f t="shared" si="80"/>
        <v>6.9059609204729147E-4</v>
      </c>
      <c r="AC74" s="66" t="str">
        <f t="shared" si="81"/>
        <v>60.0046490163017-71.0248547520528i</v>
      </c>
      <c r="AD74" s="64">
        <f t="shared" si="82"/>
        <v>39.367694131802985</v>
      </c>
      <c r="AE74" s="61">
        <f t="shared" si="83"/>
        <v>-49.807533881745215</v>
      </c>
      <c r="AF74" s="31" t="str">
        <f t="shared" si="84"/>
        <v>-43429.0687554395</v>
      </c>
      <c r="AG74" s="31" t="str">
        <f t="shared" si="85"/>
        <v>228.128669909085i</v>
      </c>
      <c r="AH74" s="31">
        <f t="shared" si="86"/>
        <v>228.128669909085</v>
      </c>
      <c r="AI74" s="31">
        <f t="shared" si="87"/>
        <v>1.5707963267948966</v>
      </c>
      <c r="AJ74" s="31" t="str">
        <f t="shared" si="67"/>
        <v>0.999485807813921+0.208935520523624i</v>
      </c>
      <c r="AK74" s="31">
        <f t="shared" si="88"/>
        <v>1.0210905600180251</v>
      </c>
      <c r="AL74" s="31">
        <f t="shared" si="89"/>
        <v>0.20607544758302629</v>
      </c>
      <c r="AM74" s="31" t="str">
        <f t="shared" si="68"/>
        <v>1+0.189301170290559i</v>
      </c>
      <c r="AN74" s="31">
        <f t="shared" si="90"/>
        <v>1.0177597619641754</v>
      </c>
      <c r="AO74" s="31">
        <f t="shared" si="91"/>
        <v>0.18708737922192417</v>
      </c>
      <c r="AP74" s="31" t="str">
        <f t="shared" si="69"/>
        <v>1+0.136877201945451i</v>
      </c>
      <c r="AQ74" s="31">
        <f t="shared" si="92"/>
        <v>1.0093242137254095</v>
      </c>
      <c r="AR74" s="31">
        <f t="shared" si="93"/>
        <v>0.13603186942571277</v>
      </c>
      <c r="AS74" s="58" t="str">
        <f t="shared" si="94"/>
        <v>-22.3649913960361+190.208878388466i</v>
      </c>
      <c r="AT74" s="49">
        <f t="shared" si="95"/>
        <v>45.644247123926405</v>
      </c>
      <c r="AU74" s="61">
        <f t="shared" si="96"/>
        <v>96.706115819170961</v>
      </c>
      <c r="AV74" s="58" t="str">
        <f t="shared" si="70"/>
        <v>12167.5545011199+13001.8872529187i</v>
      </c>
      <c r="AW74" s="64">
        <f t="shared" si="97"/>
        <v>85.011941255729383</v>
      </c>
      <c r="AX74" s="61">
        <f t="shared" si="98"/>
        <v>46.898581937425824</v>
      </c>
    </row>
    <row r="75" spans="1:50" x14ac:dyDescent="0.25">
      <c r="N75" s="10">
        <v>57</v>
      </c>
      <c r="O75" s="50">
        <f t="shared" si="71"/>
        <v>37.15352290971726</v>
      </c>
      <c r="P75" s="48" t="str">
        <f t="shared" si="72"/>
        <v>144</v>
      </c>
      <c r="Q75" s="17" t="str">
        <f t="shared" si="63"/>
        <v>1+1.21016576062464i</v>
      </c>
      <c r="R75" s="17">
        <f t="shared" si="73"/>
        <v>1.5698729783610563</v>
      </c>
      <c r="S75" s="17">
        <f t="shared" si="74"/>
        <v>0.8802035961887229</v>
      </c>
      <c r="T75" s="17" t="str">
        <f t="shared" si="64"/>
        <v>1+0.000630294666992i</v>
      </c>
      <c r="U75" s="17">
        <f t="shared" si="75"/>
        <v>1.0000001986356639</v>
      </c>
      <c r="V75" s="17">
        <f t="shared" si="76"/>
        <v>6.302945835260119E-4</v>
      </c>
      <c r="W75" s="31" t="str">
        <f t="shared" si="65"/>
        <v>1-0.000365726535168197i</v>
      </c>
      <c r="X75" s="17">
        <f t="shared" si="77"/>
        <v>1.000000066877947</v>
      </c>
      <c r="Y75" s="17">
        <f t="shared" si="78"/>
        <v>-3.6572651886217119E-4</v>
      </c>
      <c r="Z75" s="31" t="str">
        <f t="shared" si="66"/>
        <v>0.999999965490393+0.000706682230543087i</v>
      </c>
      <c r="AA75" s="17">
        <f t="shared" si="79"/>
        <v>1.0000002151902581</v>
      </c>
      <c r="AB75" s="17">
        <f t="shared" si="80"/>
        <v>7.0668213729145472E-4</v>
      </c>
      <c r="AC75" s="66" t="str">
        <f t="shared" si="81"/>
        <v>58.3984095931518-70.735420192154i</v>
      </c>
      <c r="AD75" s="64">
        <f t="shared" si="82"/>
        <v>39.249959995518502</v>
      </c>
      <c r="AE75" s="61">
        <f t="shared" si="83"/>
        <v>-50.457282444276125</v>
      </c>
      <c r="AF75" s="31" t="str">
        <f t="shared" si="84"/>
        <v>-43429.0687554395</v>
      </c>
      <c r="AG75" s="31" t="str">
        <f t="shared" si="85"/>
        <v>233.442469256296i</v>
      </c>
      <c r="AH75" s="31">
        <f t="shared" si="86"/>
        <v>233.44246925629599</v>
      </c>
      <c r="AI75" s="31">
        <f t="shared" si="87"/>
        <v>1.5707963267948966</v>
      </c>
      <c r="AJ75" s="31" t="str">
        <f t="shared" si="67"/>
        <v>0.999461574682772+0.213802253990356i</v>
      </c>
      <c r="AK75" s="31">
        <f t="shared" si="88"/>
        <v>1.022073795319459</v>
      </c>
      <c r="AL75" s="31">
        <f t="shared" si="89"/>
        <v>0.21074119339983938</v>
      </c>
      <c r="AM75" s="31" t="str">
        <f t="shared" si="68"/>
        <v>1+0.193710560988875i</v>
      </c>
      <c r="AN75" s="31">
        <f t="shared" si="90"/>
        <v>1.0185891131553608</v>
      </c>
      <c r="AO75" s="31">
        <f t="shared" si="91"/>
        <v>0.19134077293096668</v>
      </c>
      <c r="AP75" s="31" t="str">
        <f t="shared" si="69"/>
        <v>1+0.140065481553777i</v>
      </c>
      <c r="AQ75" s="31">
        <f t="shared" si="92"/>
        <v>1.0097615258678116</v>
      </c>
      <c r="AR75" s="31">
        <f t="shared" si="93"/>
        <v>0.13916016369169779</v>
      </c>
      <c r="AS75" s="58" t="str">
        <f t="shared" si="94"/>
        <v>-22.3670375175811+185.872165641479i</v>
      </c>
      <c r="AT75" s="49">
        <f t="shared" si="95"/>
        <v>45.446724881298522</v>
      </c>
      <c r="AU75" s="61">
        <f t="shared" si="96"/>
        <v>96.861727842238267</v>
      </c>
      <c r="AV75" s="58" t="str">
        <f t="shared" si="70"/>
        <v>11841.5463203386+12436.780658357i</v>
      </c>
      <c r="AW75" s="64">
        <f t="shared" si="97"/>
        <v>84.696684876817031</v>
      </c>
      <c r="AX75" s="61">
        <f t="shared" si="98"/>
        <v>46.404445397962043</v>
      </c>
    </row>
    <row r="76" spans="1:50" x14ac:dyDescent="0.25">
      <c r="N76" s="10">
        <v>58</v>
      </c>
      <c r="O76" s="50">
        <f t="shared" si="71"/>
        <v>38.018939632056139</v>
      </c>
      <c r="P76" s="48" t="str">
        <f t="shared" si="72"/>
        <v>144</v>
      </c>
      <c r="Q76" s="17" t="str">
        <f t="shared" si="63"/>
        <v>1+1.2383541423453i</v>
      </c>
      <c r="R76" s="17">
        <f t="shared" si="73"/>
        <v>1.5917037984071545</v>
      </c>
      <c r="S76" s="17">
        <f t="shared" si="74"/>
        <v>0.89148472579715421</v>
      </c>
      <c r="T76" s="17" t="str">
        <f t="shared" si="64"/>
        <v>1+0.000644976115804845i</v>
      </c>
      <c r="U76" s="17">
        <f t="shared" si="75"/>
        <v>1.0000002079970733</v>
      </c>
      <c r="V76" s="17">
        <f t="shared" si="76"/>
        <v>6.4497602636942836E-4</v>
      </c>
      <c r="W76" s="31" t="str">
        <f t="shared" si="65"/>
        <v>1-0.000374245400528736i</v>
      </c>
      <c r="X76" s="17">
        <f t="shared" si="77"/>
        <v>1.0000000700298075</v>
      </c>
      <c r="Y76" s="17">
        <f t="shared" si="78"/>
        <v>-3.7424538305651461E-4</v>
      </c>
      <c r="Z76" s="31" t="str">
        <f t="shared" si="66"/>
        <v>0.999999963864006+0.000723142974284073i</v>
      </c>
      <c r="AA76" s="17">
        <f t="shared" si="79"/>
        <v>1.0000002253318618</v>
      </c>
      <c r="AB76" s="17">
        <f t="shared" si="80"/>
        <v>7.2314287436314934E-4</v>
      </c>
      <c r="AC76" s="66" t="str">
        <f t="shared" si="81"/>
        <v>56.8060491211269-70.4111536019001i</v>
      </c>
      <c r="AD76" s="64">
        <f t="shared" si="82"/>
        <v>39.130005246220961</v>
      </c>
      <c r="AE76" s="61">
        <f t="shared" si="83"/>
        <v>-51.104233599993762</v>
      </c>
      <c r="AF76" s="31" t="str">
        <f t="shared" si="84"/>
        <v>-43429.0687554395</v>
      </c>
      <c r="AG76" s="31" t="str">
        <f t="shared" si="85"/>
        <v>238.880042890683i</v>
      </c>
      <c r="AH76" s="31">
        <f t="shared" si="86"/>
        <v>238.880042890683</v>
      </c>
      <c r="AI76" s="31">
        <f t="shared" si="87"/>
        <v>1.5707963267948966</v>
      </c>
      <c r="AJ76" s="31" t="str">
        <f t="shared" si="67"/>
        <v>0.999436199479337+0.218782348242161i</v>
      </c>
      <c r="AK76" s="31">
        <f t="shared" si="88"/>
        <v>1.0231023569184343</v>
      </c>
      <c r="AL76" s="31">
        <f t="shared" si="89"/>
        <v>0.21550634895985346</v>
      </c>
      <c r="AM76" s="31" t="str">
        <f t="shared" si="68"/>
        <v>1+0.198222659590689i</v>
      </c>
      <c r="AN76" s="31">
        <f t="shared" si="90"/>
        <v>1.0194568273228672</v>
      </c>
      <c r="AO76" s="31">
        <f t="shared" si="91"/>
        <v>0.19568599602950318</v>
      </c>
      <c r="AP76" s="31" t="str">
        <f t="shared" si="69"/>
        <v>1+0.14332802573441i</v>
      </c>
      <c r="AQ76" s="31">
        <f t="shared" si="92"/>
        <v>1.0102192449963145</v>
      </c>
      <c r="AR76" s="31">
        <f t="shared" si="93"/>
        <v>0.14235848937169135</v>
      </c>
      <c r="AS76" s="58" t="str">
        <f t="shared" si="94"/>
        <v>-22.3691716251522+181.634043839769i</v>
      </c>
      <c r="AT76" s="49">
        <f t="shared" si="95"/>
        <v>45.249320796472588</v>
      </c>
      <c r="AU76" s="61">
        <f t="shared" si="96"/>
        <v>97.020918047487086</v>
      </c>
      <c r="AV76" s="58" t="str">
        <f t="shared" si="70"/>
        <v>11518.3582979989+11892.9515956767i</v>
      </c>
      <c r="AW76" s="64">
        <f t="shared" si="97"/>
        <v>84.379326042693549</v>
      </c>
      <c r="AX76" s="61">
        <f t="shared" si="98"/>
        <v>45.916684447493388</v>
      </c>
    </row>
    <row r="77" spans="1:50" x14ac:dyDescent="0.25">
      <c r="N77" s="10">
        <v>59</v>
      </c>
      <c r="O77" s="50">
        <f t="shared" si="71"/>
        <v>38.904514499428053</v>
      </c>
      <c r="P77" s="48" t="str">
        <f t="shared" si="72"/>
        <v>144</v>
      </c>
      <c r="Q77" s="17" t="str">
        <f t="shared" si="63"/>
        <v>1+1.26719911582379i</v>
      </c>
      <c r="R77" s="17">
        <f t="shared" si="73"/>
        <v>1.6142470688047093</v>
      </c>
      <c r="S77" s="17">
        <f t="shared" si="74"/>
        <v>0.90271129370416814</v>
      </c>
      <c r="T77" s="17" t="str">
        <f t="shared" si="64"/>
        <v>1+0.000659999539491558i</v>
      </c>
      <c r="U77" s="17">
        <f t="shared" si="75"/>
        <v>1.0000002177996723</v>
      </c>
      <c r="V77" s="17">
        <f t="shared" si="76"/>
        <v>6.5999944365978359E-4</v>
      </c>
      <c r="W77" s="31" t="str">
        <f t="shared" si="65"/>
        <v>1-0.00038296269575436i</v>
      </c>
      <c r="X77" s="17">
        <f t="shared" si="77"/>
        <v>1.0000000733302103</v>
      </c>
      <c r="Y77" s="17">
        <f t="shared" si="78"/>
        <v>-3.8296267703253755E-4</v>
      </c>
      <c r="Z77" s="31" t="str">
        <f t="shared" si="66"/>
        <v>0.999999962160969+0.000739987138001954i</v>
      </c>
      <c r="AA77" s="17">
        <f t="shared" si="79"/>
        <v>1.000000235951424</v>
      </c>
      <c r="AB77" s="17">
        <f t="shared" si="80"/>
        <v>7.3998703093475693E-4</v>
      </c>
      <c r="AC77" s="66" t="str">
        <f t="shared" si="81"/>
        <v>55.2290538038768-70.0528729874149i</v>
      </c>
      <c r="AD77" s="64">
        <f t="shared" si="82"/>
        <v>39.007850191690153</v>
      </c>
      <c r="AE77" s="61">
        <f t="shared" si="83"/>
        <v>-51.748072344312703</v>
      </c>
      <c r="AF77" s="31" t="str">
        <f t="shared" si="84"/>
        <v>-43429.0687554395</v>
      </c>
      <c r="AG77" s="31" t="str">
        <f t="shared" si="85"/>
        <v>244.444273885762i</v>
      </c>
      <c r="AH77" s="31">
        <f t="shared" si="86"/>
        <v>244.44427388576199</v>
      </c>
      <c r="AI77" s="31">
        <f t="shared" si="87"/>
        <v>1.5707963267948966</v>
      </c>
      <c r="AJ77" s="31" t="str">
        <f t="shared" si="67"/>
        <v>0.999409628379408+0.223878443790931i</v>
      </c>
      <c r="AK77" s="31">
        <f t="shared" si="88"/>
        <v>1.0241782866726454</v>
      </c>
      <c r="AL77" s="31">
        <f t="shared" si="89"/>
        <v>0.22037260676665496</v>
      </c>
      <c r="AM77" s="31" t="str">
        <f t="shared" si="68"/>
        <v>1+0.202839858470406i</v>
      </c>
      <c r="AN77" s="31">
        <f t="shared" si="90"/>
        <v>1.0203646447149639</v>
      </c>
      <c r="AO77" s="31">
        <f t="shared" si="91"/>
        <v>0.20012469576128508</v>
      </c>
      <c r="AP77" s="31" t="str">
        <f t="shared" si="69"/>
        <v>1+0.146666564331457i</v>
      </c>
      <c r="AQ77" s="31">
        <f t="shared" si="92"/>
        <v>1.0106983135895664</v>
      </c>
      <c r="AR77" s="31">
        <f t="shared" si="93"/>
        <v>0.14562828039059939</v>
      </c>
      <c r="AS77" s="58" t="str">
        <f t="shared" si="94"/>
        <v>-22.3713971064106+177.492268416827i</v>
      </c>
      <c r="AT77" s="49">
        <f t="shared" si="95"/>
        <v>45.05204054879583</v>
      </c>
      <c r="AU77" s="61">
        <f t="shared" si="96"/>
        <v>97.183765999564955</v>
      </c>
      <c r="AV77" s="58" t="str">
        <f t="shared" si="70"/>
        <v>11198.2922411943+11369.9106822115i</v>
      </c>
      <c r="AW77" s="64">
        <f t="shared" si="97"/>
        <v>84.059890740485983</v>
      </c>
      <c r="AX77" s="61">
        <f t="shared" si="98"/>
        <v>45.435693655252265</v>
      </c>
    </row>
    <row r="78" spans="1:50" x14ac:dyDescent="0.25">
      <c r="N78" s="10">
        <v>60</v>
      </c>
      <c r="O78" s="50">
        <f t="shared" si="71"/>
        <v>39.810717055349755</v>
      </c>
      <c r="P78" s="48" t="str">
        <f t="shared" si="72"/>
        <v>144</v>
      </c>
      <c r="Q78" s="17" t="str">
        <f t="shared" si="63"/>
        <v>1+1.29671597504685i</v>
      </c>
      <c r="R78" s="17">
        <f t="shared" si="73"/>
        <v>1.6375201739037302</v>
      </c>
      <c r="S78" s="17">
        <f t="shared" si="74"/>
        <v>0.91387793341820989</v>
      </c>
      <c r="T78" s="17" t="str">
        <f t="shared" si="64"/>
        <v>1+0.000675372903670235i</v>
      </c>
      <c r="U78" s="17">
        <f t="shared" si="75"/>
        <v>1.0000002280642535</v>
      </c>
      <c r="V78" s="17">
        <f t="shared" si="76"/>
        <v>6.7537280098463998E-4</v>
      </c>
      <c r="W78" s="31" t="str">
        <f t="shared" si="65"/>
        <v>1-0.000391883042870382i</v>
      </c>
      <c r="X78" s="17">
        <f t="shared" si="77"/>
        <v>1.0000000767861568</v>
      </c>
      <c r="Y78" s="17">
        <f t="shared" si="78"/>
        <v>-3.9188302280958792E-4</v>
      </c>
      <c r="Z78" s="31" t="str">
        <f t="shared" si="66"/>
        <v>0.99999996037767+0.000757223652695289i</v>
      </c>
      <c r="AA78" s="17">
        <f t="shared" si="79"/>
        <v>1.0000002470714702</v>
      </c>
      <c r="AB78" s="17">
        <f t="shared" si="80"/>
        <v>7.5722353797072202E-4</v>
      </c>
      <c r="AC78" s="66" t="str">
        <f t="shared" si="81"/>
        <v>53.6688490715641-69.6614716162762i</v>
      </c>
      <c r="AD78" s="64">
        <f t="shared" si="82"/>
        <v>38.88351716149954</v>
      </c>
      <c r="AE78" s="61">
        <f t="shared" si="83"/>
        <v>-52.388491520050323</v>
      </c>
      <c r="AF78" s="31" t="str">
        <f t="shared" si="84"/>
        <v>-43429.0687554395</v>
      </c>
      <c r="AG78" s="31" t="str">
        <f t="shared" si="85"/>
        <v>250.138112470457i</v>
      </c>
      <c r="AH78" s="31">
        <f t="shared" si="86"/>
        <v>250.138112470457</v>
      </c>
      <c r="AI78" s="31">
        <f t="shared" si="87"/>
        <v>1.5707963267948966</v>
      </c>
      <c r="AJ78" s="31" t="str">
        <f t="shared" si="67"/>
        <v>0.999381805022119+0.22909324265398i</v>
      </c>
      <c r="AK78" s="31">
        <f t="shared" si="88"/>
        <v>1.0253037140472008</v>
      </c>
      <c r="AL78" s="31">
        <f t="shared" si="89"/>
        <v>0.22534165878001683</v>
      </c>
      <c r="AM78" s="31" t="str">
        <f t="shared" si="68"/>
        <v>1+0.207564605727986i</v>
      </c>
      <c r="AN78" s="31">
        <f t="shared" si="90"/>
        <v>1.0213143813493544</v>
      </c>
      <c r="AO78" s="31">
        <f t="shared" si="91"/>
        <v>0.20465852563864806</v>
      </c>
      <c r="AP78" s="31" t="str">
        <f t="shared" si="69"/>
        <v>1+0.150082867482274i</v>
      </c>
      <c r="AQ78" s="31">
        <f t="shared" si="92"/>
        <v>1.0111997167284521</v>
      </c>
      <c r="AR78" s="31">
        <f t="shared" si="93"/>
        <v>0.1489709906165565</v>
      </c>
      <c r="AS78" s="58" t="str">
        <f t="shared" si="94"/>
        <v>-22.3737174431808+173.444646043628i</v>
      </c>
      <c r="AT78" s="49">
        <f t="shared" si="95"/>
        <v>44.854890092811559</v>
      </c>
      <c r="AU78" s="61">
        <f t="shared" si="96"/>
        <v>97.350352796104104</v>
      </c>
      <c r="AV78" s="58" t="str">
        <f t="shared" si="70"/>
        <v>10881.6376227354+10867.1606134051i</v>
      </c>
      <c r="AW78" s="64">
        <f t="shared" si="97"/>
        <v>83.738407254311113</v>
      </c>
      <c r="AX78" s="61">
        <f t="shared" si="98"/>
        <v>44.961861276053838</v>
      </c>
    </row>
    <row r="79" spans="1:50" x14ac:dyDescent="0.25">
      <c r="N79" s="10">
        <v>61</v>
      </c>
      <c r="O79" s="50">
        <f t="shared" si="71"/>
        <v>40.738027780411279</v>
      </c>
      <c r="P79" s="48" t="str">
        <f t="shared" si="72"/>
        <v>144</v>
      </c>
      <c r="Q79" s="17" t="str">
        <f t="shared" si="63"/>
        <v>1+1.32692037024395i</v>
      </c>
      <c r="R79" s="17">
        <f t="shared" si="73"/>
        <v>1.6615407515220146</v>
      </c>
      <c r="S79" s="17">
        <f t="shared" si="74"/>
        <v>0.92497942689669466</v>
      </c>
      <c r="T79" s="17" t="str">
        <f t="shared" si="64"/>
        <v>1+0.000691104359502056i</v>
      </c>
      <c r="U79" s="17">
        <f t="shared" si="75"/>
        <v>1.0000002388125895</v>
      </c>
      <c r="V79" s="17">
        <f t="shared" si="76"/>
        <v>6.9110424947245994E-4</v>
      </c>
      <c r="W79" s="31" t="str">
        <f t="shared" si="65"/>
        <v>1-0.000401011171562921i</v>
      </c>
      <c r="X79" s="17">
        <f t="shared" si="77"/>
        <v>1.0000000804049767</v>
      </c>
      <c r="Y79" s="17">
        <f t="shared" si="78"/>
        <v>-4.0101115006739292E-4</v>
      </c>
      <c r="Z79" s="31" t="str">
        <f t="shared" si="66"/>
        <v>0.999999958510327+0.000774861657392326i</v>
      </c>
      <c r="AA79" s="17">
        <f t="shared" si="79"/>
        <v>1.0000002587155885</v>
      </c>
      <c r="AB79" s="17">
        <f t="shared" si="80"/>
        <v>7.7486153446273953E-4</v>
      </c>
      <c r="AC79" s="66" t="str">
        <f t="shared" si="81"/>
        <v>52.1267949764753-69.2379127459528i</v>
      </c>
      <c r="AD79" s="64">
        <f t="shared" si="82"/>
        <v>38.757030419383888</v>
      </c>
      <c r="AE79" s="61">
        <f t="shared" si="83"/>
        <v>-53.025192482980259</v>
      </c>
      <c r="AF79" s="31" t="str">
        <f t="shared" si="84"/>
        <v>-43429.0687554395</v>
      </c>
      <c r="AG79" s="31" t="str">
        <f t="shared" si="85"/>
        <v>255.964577593354i</v>
      </c>
      <c r="AH79" s="31">
        <f t="shared" si="86"/>
        <v>255.96457759335399</v>
      </c>
      <c r="AI79" s="31">
        <f t="shared" si="87"/>
        <v>1.5707963267948966</v>
      </c>
      <c r="AJ79" s="31" t="str">
        <f t="shared" si="67"/>
        <v>0.999352670390399+0.234429509786692i</v>
      </c>
      <c r="AK79" s="31">
        <f t="shared" si="88"/>
        <v>1.0264808594782713</v>
      </c>
      <c r="AL79" s="31">
        <f t="shared" si="89"/>
        <v>0.23041519405969882</v>
      </c>
      <c r="AM79" s="31" t="str">
        <f t="shared" si="68"/>
        <v>1+0.212399406486966i</v>
      </c>
      <c r="AN79" s="31">
        <f t="shared" si="90"/>
        <v>1.0223079320224486</v>
      </c>
      <c r="AO79" s="31">
        <f t="shared" si="91"/>
        <v>0.2092891436413373</v>
      </c>
      <c r="AP79" s="31" t="str">
        <f t="shared" si="69"/>
        <v>1+0.153578746556012i</v>
      </c>
      <c r="AQ79" s="31">
        <f t="shared" si="92"/>
        <v>1.0117244839350858</v>
      </c>
      <c r="AR79" s="31">
        <f t="shared" si="93"/>
        <v>0.152388093439974</v>
      </c>
      <c r="AS79" s="58" t="str">
        <f t="shared" si="94"/>
        <v>-22.3761362106149+169.489033473573i</v>
      </c>
      <c r="AT79" s="49">
        <f t="shared" si="95"/>
        <v>44.657875671534775</v>
      </c>
      <c r="AU79" s="61">
        <f t="shared" si="96"/>
        <v>97.520761075402987</v>
      </c>
      <c r="AV79" s="58" t="str">
        <f t="shared" si="70"/>
        <v>10568.6706464227+10384.19706518i</v>
      </c>
      <c r="AW79" s="64">
        <f t="shared" si="97"/>
        <v>83.414906090918649</v>
      </c>
      <c r="AX79" s="61">
        <f t="shared" si="98"/>
        <v>44.495568592422735</v>
      </c>
    </row>
    <row r="80" spans="1:50" x14ac:dyDescent="0.25">
      <c r="N80" s="10">
        <v>62</v>
      </c>
      <c r="O80" s="50">
        <f t="shared" si="71"/>
        <v>41.686938347033561</v>
      </c>
      <c r="P80" s="48" t="str">
        <f t="shared" si="72"/>
        <v>144</v>
      </c>
      <c r="Q80" s="17" t="str">
        <f t="shared" si="63"/>
        <v>1+1.35782831618522i</v>
      </c>
      <c r="R80" s="17">
        <f t="shared" si="73"/>
        <v>1.6863266991405879</v>
      </c>
      <c r="S80" s="17">
        <f t="shared" si="74"/>
        <v>0.93601071529160873</v>
      </c>
      <c r="T80" s="17" t="str">
        <f t="shared" si="64"/>
        <v>1+0.000707202248013135i</v>
      </c>
      <c r="U80" s="17">
        <f t="shared" si="75"/>
        <v>1.0000002500674785</v>
      </c>
      <c r="V80" s="17">
        <f t="shared" si="76"/>
        <v>7.0720213011430028E-4</v>
      </c>
      <c r="W80" s="31" t="str">
        <f t="shared" si="65"/>
        <v>1-0.000410351921686633i</v>
      </c>
      <c r="X80" s="17">
        <f t="shared" si="77"/>
        <v>1.0000000841943464</v>
      </c>
      <c r="Y80" s="17">
        <f t="shared" si="78"/>
        <v>-4.1035189865375979E-4</v>
      </c>
      <c r="Z80" s="31" t="str">
        <f t="shared" si="66"/>
        <v>0.999999956554979+0.000792910503996619i</v>
      </c>
      <c r="AA80" s="17">
        <f t="shared" si="79"/>
        <v>1.0000002709084768</v>
      </c>
      <c r="AB80" s="17">
        <f t="shared" si="80"/>
        <v>7.9291037227519577E-4</v>
      </c>
      <c r="AC80" s="66" t="str">
        <f t="shared" si="81"/>
        <v>50.6041821114916-68.7832240502502i</v>
      </c>
      <c r="AD80" s="64">
        <f t="shared" si="82"/>
        <v>38.628416069574911</v>
      </c>
      <c r="AE80" s="61">
        <f t="shared" si="83"/>
        <v>-53.657885717683897</v>
      </c>
      <c r="AF80" s="31" t="str">
        <f t="shared" si="84"/>
        <v>-43429.0687554395</v>
      </c>
      <c r="AG80" s="31" t="str">
        <f t="shared" si="85"/>
        <v>261.926758523383i</v>
      </c>
      <c r="AH80" s="31">
        <f t="shared" si="86"/>
        <v>261.926758523383</v>
      </c>
      <c r="AI80" s="31">
        <f t="shared" si="87"/>
        <v>1.5707963267948966</v>
      </c>
      <c r="AJ80" s="31" t="str">
        <f t="shared" si="67"/>
        <v>0.999322162685789+0.239890074548535i</v>
      </c>
      <c r="AK80" s="31">
        <f t="shared" si="88"/>
        <v>1.02771203783059</v>
      </c>
      <c r="AL80" s="31">
        <f t="shared" si="89"/>
        <v>0.23559489624221494</v>
      </c>
      <c r="AM80" s="31" t="str">
        <f t="shared" si="68"/>
        <v>1+0.217346824222704i</v>
      </c>
      <c r="AN80" s="31">
        <f t="shared" si="90"/>
        <v>1.0233472734119611</v>
      </c>
      <c r="AO80" s="31">
        <f t="shared" si="91"/>
        <v>0.21401821027242182</v>
      </c>
      <c r="AP80" s="31" t="str">
        <f t="shared" si="69"/>
        <v>1+0.157156055114029i</v>
      </c>
      <c r="AQ80" s="31">
        <f t="shared" si="92"/>
        <v>1.0122736910831001</v>
      </c>
      <c r="AR80" s="31">
        <f t="shared" si="93"/>
        <v>0.15588108128835385</v>
      </c>
      <c r="AS80" s="58" t="str">
        <f t="shared" si="94"/>
        <v>-22.3786570759467+165.623336414237i</v>
      </c>
      <c r="AT80" s="49">
        <f t="shared" si="95"/>
        <v>44.461003830329169</v>
      </c>
      <c r="AU80" s="61">
        <f t="shared" si="96"/>
        <v>97.695075021810069</v>
      </c>
      <c r="AV80" s="58" t="str">
        <f t="shared" si="70"/>
        <v>10259.6534184486+9920.50966141745i</v>
      </c>
      <c r="AW80" s="64">
        <f t="shared" si="97"/>
        <v>83.089419899904087</v>
      </c>
      <c r="AX80" s="61">
        <f t="shared" si="98"/>
        <v>44.03718930412618</v>
      </c>
    </row>
    <row r="81" spans="14:50" x14ac:dyDescent="0.25">
      <c r="N81" s="10">
        <v>63</v>
      </c>
      <c r="O81" s="50">
        <f t="shared" si="71"/>
        <v>42.657951880159267</v>
      </c>
      <c r="P81" s="48" t="str">
        <f t="shared" si="72"/>
        <v>144</v>
      </c>
      <c r="Q81" s="17" t="str">
        <f t="shared" si="63"/>
        <v>1+1.38945620067271i</v>
      </c>
      <c r="R81" s="17">
        <f t="shared" si="73"/>
        <v>1.7118961807270447</v>
      </c>
      <c r="S81" s="17">
        <f t="shared" si="74"/>
        <v>0.94696690878392664</v>
      </c>
      <c r="T81" s="17" t="str">
        <f t="shared" si="64"/>
        <v>1+0.000723675104517036i</v>
      </c>
      <c r="U81" s="17">
        <f t="shared" si="75"/>
        <v>1.0000002618527941</v>
      </c>
      <c r="V81" s="17">
        <f t="shared" si="76"/>
        <v>7.2367497818616032E-4</v>
      </c>
      <c r="W81" s="31" t="str">
        <f t="shared" si="65"/>
        <v>1-0.000419910245830872i</v>
      </c>
      <c r="X81" s="17">
        <f t="shared" si="77"/>
        <v>1.0000000881623032</v>
      </c>
      <c r="Y81" s="17">
        <f t="shared" si="78"/>
        <v>-4.1991022115070388E-4</v>
      </c>
      <c r="Z81" s="31" t="str">
        <f t="shared" si="66"/>
        <v>0.999999954507479+0.000811379762245541i</v>
      </c>
      <c r="AA81" s="17">
        <f t="shared" si="79"/>
        <v>1.0000002836759991</v>
      </c>
      <c r="AB81" s="17">
        <f t="shared" si="80"/>
        <v>8.1137962110349458E-4</v>
      </c>
      <c r="AC81" s="66" t="str">
        <f t="shared" si="81"/>
        <v>49.1022280703785-68.2984918013688i</v>
      </c>
      <c r="AD81" s="64">
        <f t="shared" si="82"/>
        <v>38.497701957844711</v>
      </c>
      <c r="AE81" s="61">
        <f t="shared" si="83"/>
        <v>-54.286291401198206</v>
      </c>
      <c r="AF81" s="31" t="str">
        <f t="shared" si="84"/>
        <v>-43429.0687554395</v>
      </c>
      <c r="AG81" s="31" t="str">
        <f t="shared" si="85"/>
        <v>268.027816487791i</v>
      </c>
      <c r="AH81" s="31">
        <f t="shared" si="86"/>
        <v>268.02781648779097</v>
      </c>
      <c r="AI81" s="31">
        <f t="shared" si="87"/>
        <v>1.5707963267948966</v>
      </c>
      <c r="AJ81" s="31" t="str">
        <f t="shared" si="67"/>
        <v>0.999290217197355+0.245477832203223i</v>
      </c>
      <c r="AK81" s="31">
        <f t="shared" si="88"/>
        <v>1.0289996619482102</v>
      </c>
      <c r="AL81" s="31">
        <f t="shared" si="89"/>
        <v>0.24088244084426649</v>
      </c>
      <c r="AM81" s="31" t="str">
        <f t="shared" si="68"/>
        <v>1+0.22240948212157i</v>
      </c>
      <c r="AN81" s="31">
        <f t="shared" si="90"/>
        <v>1.0244344672733268</v>
      </c>
      <c r="AO81" s="31">
        <f t="shared" si="91"/>
        <v>0.21884738646476989</v>
      </c>
      <c r="AP81" s="31" t="str">
        <f t="shared" si="69"/>
        <v>1+0.160816689892674i</v>
      </c>
      <c r="AQ81" s="31">
        <f t="shared" si="92"/>
        <v>1.0128484623812373</v>
      </c>
      <c r="AR81" s="31">
        <f t="shared" si="93"/>
        <v>0.15945146507247868</v>
      </c>
      <c r="AS81" s="58" t="str">
        <f t="shared" si="94"/>
        <v>-22.3812837967952+161.845508425305i</v>
      </c>
      <c r="AT81" s="49">
        <f t="shared" si="95"/>
        <v>44.264281431404775</v>
      </c>
      <c r="AU81" s="61">
        <f t="shared" si="96"/>
        <v>97.873380368544247</v>
      </c>
      <c r="AV81" s="58" t="str">
        <f t="shared" si="70"/>
        <v>9954.83322877595+9475.58299476522i</v>
      </c>
      <c r="AW81" s="64">
        <f t="shared" si="97"/>
        <v>82.76198338924948</v>
      </c>
      <c r="AX81" s="61">
        <f t="shared" si="98"/>
        <v>43.587088967346055</v>
      </c>
    </row>
    <row r="82" spans="14:50" x14ac:dyDescent="0.25">
      <c r="N82" s="10">
        <v>64</v>
      </c>
      <c r="O82" s="50">
        <f t="shared" si="71"/>
        <v>43.651583224016633</v>
      </c>
      <c r="P82" s="48" t="str">
        <f t="shared" si="72"/>
        <v>144</v>
      </c>
      <c r="Q82" s="17" t="str">
        <f t="shared" si="63"/>
        <v>1+1.42182079322942i</v>
      </c>
      <c r="R82" s="17">
        <f t="shared" si="73"/>
        <v>1.7382676341862715</v>
      </c>
      <c r="S82" s="17">
        <f t="shared" si="74"/>
        <v>0.9578432954724112</v>
      </c>
      <c r="T82" s="17" t="str">
        <f t="shared" si="64"/>
        <v>1+0.000740531663140324i</v>
      </c>
      <c r="U82" s="17">
        <f t="shared" si="75"/>
        <v>1.0000002741935345</v>
      </c>
      <c r="V82" s="17">
        <f t="shared" si="76"/>
        <v>7.4053152777435395E-4</v>
      </c>
      <c r="W82" s="31" t="str">
        <f t="shared" si="65"/>
        <v>1-0.00042969121194562i</v>
      </c>
      <c r="X82" s="17">
        <f t="shared" si="77"/>
        <v>1.0000000923172645</v>
      </c>
      <c r="Y82" s="17">
        <f t="shared" si="78"/>
        <v>-4.2969118550034355E-4</v>
      </c>
      <c r="Z82" s="31" t="str">
        <f t="shared" si="66"/>
        <v>0.999999952363482+0.000830279224784285i</v>
      </c>
      <c r="AA82" s="17">
        <f t="shared" si="79"/>
        <v>1.0000002970452346</v>
      </c>
      <c r="AB82" s="17">
        <f t="shared" si="80"/>
        <v>8.3027907354786036E-4</v>
      </c>
      <c r="AC82" s="66" t="str">
        <f t="shared" si="81"/>
        <v>47.6220744619445-67.7848548658481i</v>
      </c>
      <c r="AD82" s="64">
        <f t="shared" si="82"/>
        <v>38.364917568017511</v>
      </c>
      <c r="AE82" s="61">
        <f t="shared" si="83"/>
        <v>-54.910139912489036</v>
      </c>
      <c r="AF82" s="31" t="str">
        <f t="shared" si="84"/>
        <v>-43429.0687554395</v>
      </c>
      <c r="AG82" s="31" t="str">
        <f t="shared" si="85"/>
        <v>274.270986348268i</v>
      </c>
      <c r="AH82" s="31">
        <f t="shared" si="86"/>
        <v>274.27098634826802</v>
      </c>
      <c r="AI82" s="31">
        <f t="shared" si="87"/>
        <v>1.5707963267948966</v>
      </c>
      <c r="AJ82" s="31" t="str">
        <f t="shared" si="67"/>
        <v>0.999256766164435+0.251195745453829i</v>
      </c>
      <c r="AK82" s="31">
        <f t="shared" si="88"/>
        <v>1.0303462462975779</v>
      </c>
      <c r="AL82" s="31">
        <f t="shared" si="89"/>
        <v>0.24627949238672614</v>
      </c>
      <c r="AM82" s="31" t="str">
        <f t="shared" si="68"/>
        <v>1+0.227590064471793i</v>
      </c>
      <c r="AN82" s="31">
        <f t="shared" si="90"/>
        <v>1.0255716637301731</v>
      </c>
      <c r="AO82" s="31">
        <f t="shared" si="91"/>
        <v>0.22377833133152353</v>
      </c>
      <c r="AP82" s="31" t="str">
        <f t="shared" si="69"/>
        <v>1+0.16456259180896i</v>
      </c>
      <c r="AQ82" s="31">
        <f t="shared" si="92"/>
        <v>1.0134499724322275</v>
      </c>
      <c r="AR82" s="31">
        <f t="shared" si="93"/>
        <v>0.16310077355938696</v>
      </c>
      <c r="AS82" s="58" t="str">
        <f t="shared" si="94"/>
        <v>-22.3840202189771+158.15354984209i</v>
      </c>
      <c r="AT82" s="49">
        <f t="shared" si="95"/>
        <v>44.067715668954868</v>
      </c>
      <c r="AU82" s="61">
        <f t="shared" si="96"/>
        <v>98.055764397664618</v>
      </c>
      <c r="AV82" s="58" t="str">
        <f t="shared" si="70"/>
        <v>9654.44194493895+9048.89768885843i</v>
      </c>
      <c r="AW82" s="64">
        <f t="shared" si="97"/>
        <v>82.432633236972379</v>
      </c>
      <c r="AX82" s="61">
        <f t="shared" si="98"/>
        <v>43.14562448517556</v>
      </c>
    </row>
    <row r="83" spans="14:50" x14ac:dyDescent="0.25">
      <c r="N83" s="10">
        <v>65</v>
      </c>
      <c r="O83" s="50">
        <f t="shared" si="71"/>
        <v>44.668359215096324</v>
      </c>
      <c r="P83" s="48" t="str">
        <f t="shared" ref="P83:P146" si="99">COMPLEX(Adc,0)</f>
        <v>144</v>
      </c>
      <c r="Q83" s="17" t="str">
        <f t="shared" ref="Q83:Q146" si="100">IMSUM(COMPLEX(1,0),IMDIV(COMPLEX(0,2*PI()*O83),COMPLEX(wp_lf,0)))</f>
        <v>1+1.45493925399073i</v>
      </c>
      <c r="R83" s="17">
        <f t="shared" si="73"/>
        <v>1.7654597794351199</v>
      </c>
      <c r="S83" s="17">
        <f t="shared" si="74"/>
        <v>0.96863534929170647</v>
      </c>
      <c r="T83" s="17" t="str">
        <f t="shared" ref="T83:T146" si="101">IMSUM(COMPLEX(1,0),IMDIV(COMPLEX(0,2*PI()*O83),COMPLEX(wz_esr,0)))</f>
        <v>1+0.000757780861453506i</v>
      </c>
      <c r="U83" s="17">
        <f t="shared" si="75"/>
        <v>1.0000002871158757</v>
      </c>
      <c r="V83" s="17">
        <f t="shared" si="76"/>
        <v>7.5778071640625799E-4</v>
      </c>
      <c r="W83" s="31" t="str">
        <f t="shared" ref="W83:W146" si="102">IMSUB(COMPLEX(1,0),IMDIV(COMPLEX(0,2*PI()*O83),COMPLEX(wz_rhp,0)))</f>
        <v>1-0.000439700006028577i</v>
      </c>
      <c r="X83" s="17">
        <f t="shared" si="77"/>
        <v>1.0000000966680429</v>
      </c>
      <c r="Y83" s="17">
        <f t="shared" si="78"/>
        <v>-4.3969997769195289E-4</v>
      </c>
      <c r="Z83" s="31" t="str">
        <f t="shared" ref="Z83:Z146" si="103">IMSUM(COMPLEX(1,0),IMDIV(COMPLEX(0,2*PI()*O83),COMPLEX(Q*(wsl/2),0)),IMDIV(IMPOWER(COMPLEX(0,2*PI()*O83),2),IMPOWER(COMPLEX(wsl/2,0),2)))</f>
        <v>0.999999950118442+0.000849618912358056i</v>
      </c>
      <c r="AA83" s="17">
        <f t="shared" si="79"/>
        <v>1.000000311044543</v>
      </c>
      <c r="AB83" s="17">
        <f t="shared" si="80"/>
        <v>8.4961875030531008E-4</v>
      </c>
      <c r="AC83" s="66" t="str">
        <f t="shared" si="81"/>
        <v>46.1647844833491-67.2434985724792i</v>
      </c>
      <c r="AD83" s="64">
        <f t="shared" si="82"/>
        <v>38.230093914724733</v>
      </c>
      <c r="AE83" s="61">
        <f t="shared" si="83"/>
        <v>-55.529172286310029</v>
      </c>
      <c r="AF83" s="31" t="str">
        <f t="shared" ref="AF83:AF146" si="104">COMPLEX(Adc_ea_iso,0)</f>
        <v>-43429.0687554395</v>
      </c>
      <c r="AG83" s="31" t="str">
        <f t="shared" si="85"/>
        <v>280.659578316113i</v>
      </c>
      <c r="AH83" s="31">
        <f t="shared" si="86"/>
        <v>280.65957831611303</v>
      </c>
      <c r="AI83" s="31">
        <f t="shared" si="87"/>
        <v>1.5707963267948966</v>
      </c>
      <c r="AJ83" s="31" t="str">
        <f t="shared" ref="AJ83:AJ146" si="105">IMSUM(IMPRODUCT(COMPLEX(wpA_ea_iso,0),IMPOWER(COMPLEX(0,2*PI()*O83),2)),COMPLEX(0,wpB_ea_iso*2*PI()*O83),COMPLEX(1,0))</f>
        <v>0.999221738632903+0.257046846013644i</v>
      </c>
      <c r="AK83" s="31">
        <f t="shared" si="88"/>
        <v>1.0317544107015602</v>
      </c>
      <c r="AL83" s="31">
        <f t="shared" si="89"/>
        <v>0.25178770133329431</v>
      </c>
      <c r="AM83" s="31" t="str">
        <f t="shared" ref="AM83:AM146" si="106">IMSUM(COMPLEX(1,0),IMDIV(COMPLEX(0,2*PI()*O83),COMPLEX(wz1_ea_iso,0)))</f>
        <v>1+0.232891318086711i</v>
      </c>
      <c r="AN83" s="31">
        <f t="shared" si="90"/>
        <v>1.026761104658803</v>
      </c>
      <c r="AO83" s="31">
        <f t="shared" si="91"/>
        <v>0.22881269975407453</v>
      </c>
      <c r="AP83" s="31" t="str">
        <f t="shared" ref="AP83:AP146" si="107">IMSUM(COMPLEX(1,0),IMDIV(COMPLEX(0,2*PI()*O83),COMPLEX(wz2_ea_iso,0)))</f>
        <v>1+0.168395746989667i</v>
      </c>
      <c r="AQ83" s="31">
        <f t="shared" si="92"/>
        <v>1.0140794483689175</v>
      </c>
      <c r="AR83" s="31">
        <f t="shared" si="93"/>
        <v>0.16683055266735344</v>
      </c>
      <c r="AS83" s="58" t="str">
        <f t="shared" si="94"/>
        <v>-22.3868702737896+154.545506724067i</v>
      </c>
      <c r="AT83" s="49">
        <f t="shared" si="95"/>
        <v>43.87131408495128</v>
      </c>
      <c r="AU83" s="61">
        <f t="shared" si="96"/>
        <v>98.242315936878597</v>
      </c>
      <c r="AV83" s="58" t="str">
        <f t="shared" ref="AV83:AV146" si="108">IMPRODUCT(AC83,AS83)</f>
        <v>9358.69551933668+8639.93149008438i</v>
      </c>
      <c r="AW83" s="64">
        <f t="shared" si="97"/>
        <v>82.101407999676013</v>
      </c>
      <c r="AX83" s="61">
        <f t="shared" si="98"/>
        <v>42.713143650568583</v>
      </c>
    </row>
    <row r="84" spans="14:50" x14ac:dyDescent="0.25">
      <c r="N84" s="10">
        <v>66</v>
      </c>
      <c r="O84" s="50">
        <f t="shared" ref="O84:O118" si="109">10^(1+(N84/100))</f>
        <v>45.70881896148753</v>
      </c>
      <c r="P84" s="48" t="str">
        <f t="shared" si="99"/>
        <v>144</v>
      </c>
      <c r="Q84" s="17" t="str">
        <f t="shared" si="100"/>
        <v>1+1.4888291428029i</v>
      </c>
      <c r="R84" s="17">
        <f t="shared" ref="R84:R147" si="110">IMABS(Q84)</f>
        <v>1.793491627094818</v>
      </c>
      <c r="S84" s="17">
        <f t="shared" ref="S84:S147" si="111">IMARGUMENT(Q84)</f>
        <v>0.9793387369438199</v>
      </c>
      <c r="T84" s="17" t="str">
        <f t="shared" si="101"/>
        <v>1+0.000775431845209846i</v>
      </c>
      <c r="U84" s="17">
        <f t="shared" ref="U84:U147" si="112">IMABS(T84)</f>
        <v>1.000000300647228</v>
      </c>
      <c r="V84" s="17">
        <f t="shared" ref="V84:V147" si="113">IMARGUMENT(T84)</f>
        <v>7.754316897889222E-4</v>
      </c>
      <c r="W84" s="31" t="str">
        <f t="shared" si="102"/>
        <v>1-0.000449941934874848i</v>
      </c>
      <c r="X84" s="17">
        <f t="shared" ref="X84:X147" si="114">IMABS(W84)</f>
        <v>1.0000001012238673</v>
      </c>
      <c r="Y84" s="17">
        <f t="shared" ref="Y84:Y147" si="115">IMARGUMENT(W84)</f>
        <v>-4.4994190451160833E-4</v>
      </c>
      <c r="Z84" s="31" t="str">
        <f t="shared" si="103"/>
        <v>0.999999947767597+0.000869409079125195i</v>
      </c>
      <c r="AA84" s="17">
        <f t="shared" ref="AA84:AA147" si="116">IMABS(Z84)</f>
        <v>1.000000325703619</v>
      </c>
      <c r="AB84" s="17">
        <f t="shared" ref="AB84:AB147" si="117">IMARGUMENT(Z84)</f>
        <v>8.6940890548255201E-4</v>
      </c>
      <c r="AC84" s="66" t="str">
        <f t="shared" ref="AC84:AC147" si="118">(IMDIV(IMPRODUCT(P84,T84,W84),IMPRODUCT(Q84,Z84)))</f>
        <v>44.7313410512733-66.6756485092046i</v>
      </c>
      <c r="AD84" s="64">
        <f t="shared" ref="AD84:AD147" si="119">20*LOG(IMABS(AC84))</f>
        <v>38.093263433177988</v>
      </c>
      <c r="AE84" s="61">
        <f t="shared" ref="AE84:AE147" si="120">(180/PI())*IMARGUMENT(AC84)</f>
        <v>-56.143140610537827</v>
      </c>
      <c r="AF84" s="31" t="str">
        <f t="shared" si="104"/>
        <v>-43429.0687554395</v>
      </c>
      <c r="AG84" s="31" t="str">
        <f t="shared" ref="AG84:AG147" si="121">COMPLEX(0,1*2*PI()*O84)</f>
        <v>287.19697970735i</v>
      </c>
      <c r="AH84" s="31">
        <f t="shared" ref="AH84:AH147" si="122">IMABS(AG84)</f>
        <v>287.19697970735001</v>
      </c>
      <c r="AI84" s="31">
        <f t="shared" ref="AI84:AI147" si="123">IMARGUMENT(AG84)</f>
        <v>1.5707963267948966</v>
      </c>
      <c r="AJ84" s="31" t="str">
        <f t="shared" si="105"/>
        <v>0.999185060304667+0.263034236213632i</v>
      </c>
      <c r="AK84" s="31">
        <f t="shared" ref="AK84:AK147" si="124">IMABS(AJ84)</f>
        <v>1.0332268841626846</v>
      </c>
      <c r="AL84" s="31">
        <f t="shared" ref="AL84:AL147" si="125">IMARGUMENT(AJ84)</f>
        <v>0.25740870083829642</v>
      </c>
      <c r="AM84" s="31" t="str">
        <f t="shared" si="106"/>
        <v>1+0.23831605376116i</v>
      </c>
      <c r="AN84" s="31">
        <f t="shared" ref="AN84:AN147" si="126">IMABS(AM84)</f>
        <v>1.0280051271663446</v>
      </c>
      <c r="AO84" s="31">
        <f t="shared" ref="AO84:AO147" si="127">IMARGUMENT(AM84)</f>
        <v>0.23395213980110449</v>
      </c>
      <c r="AP84" s="31" t="str">
        <f t="shared" si="107"/>
        <v>1+0.17231818782441i</v>
      </c>
      <c r="AQ84" s="31">
        <f t="shared" ref="AQ84:AQ147" si="128">IMABS(AP84)</f>
        <v>1.0147381720695681</v>
      </c>
      <c r="AR84" s="31">
        <f t="shared" ref="AR84:AR147" si="129">IMARGUMENT(AP84)</f>
        <v>0.17064236467787688</v>
      </c>
      <c r="AS84" s="58" t="str">
        <f t="shared" ref="AS84:AS147" si="130">IMDIV(IMPRODUCT(AF84,AM84,AP84),IMPRODUCT(AG84,AJ84))</f>
        <v>-22.3898379747173+151.019469827819i</v>
      </c>
      <c r="AT84" s="49">
        <f t="shared" ref="AT84:AT147" si="131">20*LOG(IMABS(AS84))</f>
        <v>43.675084585613831</v>
      </c>
      <c r="AU84" s="61">
        <f t="shared" ref="AU84:AU147" si="132">(180/PI())*IMARGUMENT(AS84)</f>
        <v>98.433125352852556</v>
      </c>
      <c r="AV84" s="58" t="str">
        <f t="shared" si="108"/>
        <v>9067.79360975626+8248.16037723094i</v>
      </c>
      <c r="AW84" s="64">
        <f t="shared" ref="AW84:AW147" si="133">20*LOG(IMABS(AV84))</f>
        <v>81.768348018791812</v>
      </c>
      <c r="AX84" s="61">
        <f t="shared" ref="AX84:AX147" si="134">(180/PI())*IMARGUMENT(AV84)</f>
        <v>42.289984742314736</v>
      </c>
    </row>
    <row r="85" spans="14:50" x14ac:dyDescent="0.25">
      <c r="N85" s="10">
        <v>67</v>
      </c>
      <c r="O85" s="50">
        <f t="shared" si="109"/>
        <v>46.773514128719818</v>
      </c>
      <c r="P85" s="48" t="str">
        <f t="shared" si="99"/>
        <v>144</v>
      </c>
      <c r="Q85" s="17" t="str">
        <f t="shared" si="100"/>
        <v>1+1.52350842853357i</v>
      </c>
      <c r="R85" s="17">
        <f t="shared" si="110"/>
        <v>1.822382487792513</v>
      </c>
      <c r="S85" s="17">
        <f t="shared" si="111"/>
        <v>0.98994932383612078</v>
      </c>
      <c r="T85" s="17" t="str">
        <f t="shared" si="101"/>
        <v>1+0.000793493973194569i</v>
      </c>
      <c r="U85" s="17">
        <f t="shared" si="112"/>
        <v>1.0000003148162933</v>
      </c>
      <c r="V85" s="17">
        <f t="shared" si="113"/>
        <v>7.9349380665805149E-4</v>
      </c>
      <c r="W85" s="31" t="str">
        <f t="shared" si="102"/>
        <v>1-0.000460422428890675i</v>
      </c>
      <c r="X85" s="17">
        <f t="shared" si="114"/>
        <v>1.0000001059944008</v>
      </c>
      <c r="Y85" s="17">
        <f t="shared" si="115"/>
        <v>-4.6042239635587769E-4</v>
      </c>
      <c r="Z85" s="31" t="str">
        <f t="shared" si="103"/>
        <v>0.999999945305959+0.000889660218094075i</v>
      </c>
      <c r="AA85" s="17">
        <f t="shared" si="116"/>
        <v>1.0000003410535543</v>
      </c>
      <c r="AB85" s="17">
        <f t="shared" si="117"/>
        <v>8.8966003203263492E-4</v>
      </c>
      <c r="AC85" s="66" t="str">
        <f t="shared" si="118"/>
        <v>43.3226454834762-66.082564304231i</v>
      </c>
      <c r="AD85" s="64">
        <f t="shared" si="119"/>
        <v>37.95445986673117</v>
      </c>
      <c r="AE85" s="61">
        <f t="shared" si="120"/>
        <v>-56.751808366589387</v>
      </c>
      <c r="AF85" s="31" t="str">
        <f t="shared" si="104"/>
        <v>-43429.0687554395</v>
      </c>
      <c r="AG85" s="31" t="str">
        <f t="shared" si="121"/>
        <v>293.886656738729i</v>
      </c>
      <c r="AH85" s="31">
        <f t="shared" si="122"/>
        <v>293.88665673872902</v>
      </c>
      <c r="AI85" s="31">
        <f t="shared" si="123"/>
        <v>1.5707963267948966</v>
      </c>
      <c r="AJ85" s="31" t="str">
        <f t="shared" si="105"/>
        <v>0.999146653380077+0.26916109064733i</v>
      </c>
      <c r="AK85" s="31">
        <f t="shared" si="124"/>
        <v>1.034766508773389</v>
      </c>
      <c r="AL85" s="31">
        <f t="shared" si="125"/>
        <v>0.26314410329847804</v>
      </c>
      <c r="AM85" s="31" t="str">
        <f t="shared" si="106"/>
        <v>1+0.243867147761798i</v>
      </c>
      <c r="AN85" s="31">
        <f t="shared" si="126"/>
        <v>1.0293061671618773</v>
      </c>
      <c r="AO85" s="31">
        <f t="shared" si="127"/>
        <v>0.23919828997243553</v>
      </c>
      <c r="AP85" s="31" t="str">
        <f t="shared" si="107"/>
        <v>1+0.176331994043237i</v>
      </c>
      <c r="AQ85" s="31">
        <f t="shared" si="128"/>
        <v>1.0154274824541949</v>
      </c>
      <c r="AR85" s="31">
        <f t="shared" si="129"/>
        <v>0.17453778735949585</v>
      </c>
      <c r="AS85" s="58" t="str">
        <f t="shared" si="130"/>
        <v>-22.3929274135139+147.573573603834i</v>
      </c>
      <c r="AT85" s="49">
        <f t="shared" si="131"/>
        <v>43.479035458569903</v>
      </c>
      <c r="AU85" s="61">
        <f t="shared" si="132"/>
        <v>98.62828454066053</v>
      </c>
      <c r="AV85" s="58" t="str">
        <f t="shared" si="108"/>
        <v>8781.91931160765+7873.05967773209i</v>
      </c>
      <c r="AW85" s="64">
        <f t="shared" si="133"/>
        <v>81.433495325301081</v>
      </c>
      <c r="AX85" s="61">
        <f t="shared" si="134"/>
        <v>41.876476174071129</v>
      </c>
    </row>
    <row r="86" spans="14:50" x14ac:dyDescent="0.25">
      <c r="N86" s="10">
        <v>68</v>
      </c>
      <c r="O86" s="50">
        <f t="shared" si="109"/>
        <v>47.863009232263877</v>
      </c>
      <c r="P86" s="48" t="str">
        <f t="shared" si="99"/>
        <v>144</v>
      </c>
      <c r="Q86" s="17" t="str">
        <f t="shared" si="100"/>
        <v>1+1.55899549859907i</v>
      </c>
      <c r="R86" s="17">
        <f t="shared" si="110"/>
        <v>1.8521519820609116</v>
      </c>
      <c r="S86" s="17">
        <f t="shared" si="111"/>
        <v>1.0004631790275389</v>
      </c>
      <c r="T86" s="17" t="str">
        <f t="shared" si="101"/>
        <v>1+0.000811976822187016i</v>
      </c>
      <c r="U86" s="17">
        <f t="shared" si="112"/>
        <v>1.0000003296531255</v>
      </c>
      <c r="V86" s="17">
        <f t="shared" si="113"/>
        <v>8.1197664373992568E-4</v>
      </c>
      <c r="W86" s="31" t="str">
        <f t="shared" si="102"/>
        <v>1-0.000471147044972712i</v>
      </c>
      <c r="X86" s="17">
        <f t="shared" si="114"/>
        <v>1.0000001109897629</v>
      </c>
      <c r="Y86" s="17">
        <f t="shared" si="115"/>
        <v>-4.7114701011104887E-4</v>
      </c>
      <c r="Z86" s="31" t="str">
        <f t="shared" si="103"/>
        <v>0.999999942728309+0.000910383066686635i</v>
      </c>
      <c r="AA86" s="17">
        <f t="shared" si="116"/>
        <v>1.0000003571269109</v>
      </c>
      <c r="AB86" s="17">
        <f t="shared" si="117"/>
        <v>9.1038286731821318E-4</v>
      </c>
      <c r="AC86" s="66" t="str">
        <f t="shared" si="118"/>
        <v>41.9395167174897-65.4655334440537i</v>
      </c>
      <c r="AD86" s="64">
        <f t="shared" si="119"/>
        <v>37.813718152986425</v>
      </c>
      <c r="AE86" s="61">
        <f t="shared" si="120"/>
        <v>-57.354950713017757</v>
      </c>
      <c r="AF86" s="31" t="str">
        <f t="shared" si="104"/>
        <v>-43429.0687554395</v>
      </c>
      <c r="AG86" s="31" t="str">
        <f t="shared" si="121"/>
        <v>300.732156365561i</v>
      </c>
      <c r="AH86" s="31">
        <f t="shared" si="122"/>
        <v>300.73215636556102</v>
      </c>
      <c r="AI86" s="31">
        <f t="shared" si="123"/>
        <v>1.5707963267948966</v>
      </c>
      <c r="AJ86" s="31" t="str">
        <f t="shared" si="105"/>
        <v>0.999106436392896+0.275430657854058i</v>
      </c>
      <c r="AK86" s="31">
        <f t="shared" si="124"/>
        <v>1.0363762437105701</v>
      </c>
      <c r="AL86" s="31">
        <f t="shared" si="125"/>
        <v>0.26899549670414175</v>
      </c>
      <c r="AM86" s="31" t="str">
        <f t="shared" si="106"/>
        <v>1+0.249547543352143i</v>
      </c>
      <c r="AN86" s="31">
        <f t="shared" si="126"/>
        <v>1.0306667630194979</v>
      </c>
      <c r="AO86" s="31">
        <f t="shared" si="127"/>
        <v>0.24455277626160543</v>
      </c>
      <c r="AP86" s="31" t="str">
        <f t="shared" si="107"/>
        <v>1+0.180439293819336i</v>
      </c>
      <c r="AQ86" s="31">
        <f t="shared" si="128"/>
        <v>1.0161487778637637</v>
      </c>
      <c r="AR86" s="31">
        <f t="shared" si="129"/>
        <v>0.17851841299806054</v>
      </c>
      <c r="AS86" s="58" t="str">
        <f t="shared" si="130"/>
        <v>-22.3961427556281+144.205995216592i</v>
      </c>
      <c r="AT86" s="49">
        <f t="shared" si="131"/>
        <v>43.283175390717936</v>
      </c>
      <c r="AU86" s="61">
        <f t="shared" si="132"/>
        <v>98.827886908986784</v>
      </c>
      <c r="AV86" s="58" t="str">
        <f t="shared" si="108"/>
        <v>8501.2389991779+7514.10517973487i</v>
      </c>
      <c r="AW86" s="64">
        <f t="shared" si="133"/>
        <v>81.096893543704368</v>
      </c>
      <c r="AX86" s="61">
        <f t="shared" si="134"/>
        <v>41.472936195969034</v>
      </c>
    </row>
    <row r="87" spans="14:50" x14ac:dyDescent="0.25">
      <c r="N87" s="10">
        <v>69</v>
      </c>
      <c r="O87" s="50">
        <f t="shared" si="109"/>
        <v>48.977881936844632</v>
      </c>
      <c r="P87" s="48" t="str">
        <f t="shared" si="99"/>
        <v>144</v>
      </c>
      <c r="Q87" s="17" t="str">
        <f t="shared" si="100"/>
        <v>1+1.59530916871367i</v>
      </c>
      <c r="R87" s="17">
        <f t="shared" si="110"/>
        <v>1.8828200508232062</v>
      </c>
      <c r="S87" s="17">
        <f t="shared" si="111"/>
        <v>1.0108765791928991</v>
      </c>
      <c r="T87" s="17" t="str">
        <f t="shared" si="101"/>
        <v>1+0.00083089019203837i</v>
      </c>
      <c r="U87" s="17">
        <f t="shared" si="112"/>
        <v>1.0000003451891961</v>
      </c>
      <c r="V87" s="17">
        <f t="shared" si="113"/>
        <v>8.308900008288713E-4</v>
      </c>
      <c r="W87" s="31" t="str">
        <f t="shared" si="102"/>
        <v>1-0.000482121469454362i</v>
      </c>
      <c r="X87" s="17">
        <f t="shared" si="114"/>
        <v>1.000000116220549</v>
      </c>
      <c r="Y87" s="17">
        <f t="shared" si="115"/>
        <v>-4.8212143209941719E-4</v>
      </c>
      <c r="Z87" s="31" t="str">
        <f t="shared" si="103"/>
        <v>0.999999940029177+0.000931588612431497i</v>
      </c>
      <c r="AA87" s="17">
        <f t="shared" si="116"/>
        <v>1.0000003739577803</v>
      </c>
      <c r="AB87" s="17">
        <f t="shared" si="117"/>
        <v>9.3158839880438872E-4</v>
      </c>
      <c r="AC87" s="66" t="str">
        <f t="shared" si="118"/>
        <v>40.5826910479521-64.8258651779912i</v>
      </c>
      <c r="AD87" s="64">
        <f t="shared" si="119"/>
        <v>37.67107430917828</v>
      </c>
      <c r="AE87" s="61">
        <f t="shared" si="120"/>
        <v>-57.95235471285509</v>
      </c>
      <c r="AF87" s="31" t="str">
        <f t="shared" si="104"/>
        <v>-43429.0687554395</v>
      </c>
      <c r="AG87" s="31" t="str">
        <f t="shared" si="121"/>
        <v>307.737108162359i</v>
      </c>
      <c r="AH87" s="31">
        <f t="shared" si="122"/>
        <v>307.73710816235899</v>
      </c>
      <c r="AI87" s="31">
        <f t="shared" si="123"/>
        <v>1.5707963267948966</v>
      </c>
      <c r="AJ87" s="31" t="str">
        <f t="shared" si="105"/>
        <v>0.999064324037502+0.281846262041335i</v>
      </c>
      <c r="AK87" s="31">
        <f t="shared" si="124"/>
        <v>1.0380591693112604</v>
      </c>
      <c r="AL87" s="31">
        <f t="shared" si="125"/>
        <v>0.27496444078555432</v>
      </c>
      <c r="AM87" s="31" t="str">
        <f t="shared" si="106"/>
        <v>1+0.255360252353126i</v>
      </c>
      <c r="AN87" s="31">
        <f t="shared" si="126"/>
        <v>1.0320895593318693</v>
      </c>
      <c r="AO87" s="31">
        <f t="shared" si="127"/>
        <v>0.25001720903135394</v>
      </c>
      <c r="AP87" s="31" t="str">
        <f t="shared" si="107"/>
        <v>1+0.184642264897415i</v>
      </c>
      <c r="AQ87" s="31">
        <f t="shared" si="128"/>
        <v>1.0169035185239783</v>
      </c>
      <c r="AR87" s="31">
        <f t="shared" si="129"/>
        <v>0.18258584732787234</v>
      </c>
      <c r="AS87" s="58" t="str">
        <f t="shared" si="130"/>
        <v>-22.3994882349078+140.914953587387i</v>
      </c>
      <c r="AT87" s="49">
        <f t="shared" si="131"/>
        <v>43.087513486806579</v>
      </c>
      <c r="AU87" s="61">
        <f t="shared" si="132"/>
        <v>99.032027360656627</v>
      </c>
      <c r="AV87" s="58" t="str">
        <f t="shared" si="108"/>
        <v>8225.90227214934+7170.77422984557i</v>
      </c>
      <c r="AW87" s="64">
        <f t="shared" si="133"/>
        <v>80.758587795984852</v>
      </c>
      <c r="AX87" s="61">
        <f t="shared" si="134"/>
        <v>41.07967264780153</v>
      </c>
    </row>
    <row r="88" spans="14:50" x14ac:dyDescent="0.25">
      <c r="N88" s="10">
        <v>70</v>
      </c>
      <c r="O88" s="50">
        <f t="shared" si="109"/>
        <v>50.118723362727238</v>
      </c>
      <c r="P88" s="48" t="str">
        <f t="shared" si="99"/>
        <v>144</v>
      </c>
      <c r="Q88" s="17" t="str">
        <f t="shared" si="100"/>
        <v>1+1.63246869286593i</v>
      </c>
      <c r="R88" s="17">
        <f t="shared" si="110"/>
        <v>1.914406966448722</v>
      </c>
      <c r="S88" s="17">
        <f t="shared" si="111"/>
        <v>1.021186011622939</v>
      </c>
      <c r="T88" s="17" t="str">
        <f t="shared" si="101"/>
        <v>1+0.000850244110867673i</v>
      </c>
      <c r="U88" s="17">
        <f t="shared" si="112"/>
        <v>1.0000003614574586</v>
      </c>
      <c r="V88" s="17">
        <f t="shared" si="113"/>
        <v>8.5024390598300778E-4</v>
      </c>
      <c r="W88" s="31" t="str">
        <f t="shared" si="102"/>
        <v>1-0.000493351521120748i</v>
      </c>
      <c r="X88" s="17">
        <f t="shared" si="114"/>
        <v>1.0000001216978542</v>
      </c>
      <c r="Y88" s="17">
        <f t="shared" si="115"/>
        <v>-4.933514810942037E-4</v>
      </c>
      <c r="Z88" s="31" t="str">
        <f t="shared" si="103"/>
        <v>0.999999937202839+0.000953288098789701i</v>
      </c>
      <c r="AA88" s="17">
        <f t="shared" si="116"/>
        <v>1.0000003915818638</v>
      </c>
      <c r="AB88" s="17">
        <f t="shared" si="117"/>
        <v>9.5328786988413535E-4</v>
      </c>
      <c r="AC88" s="66" t="str">
        <f t="shared" si="118"/>
        <v>39.2528223593868-64.1648845551794i</v>
      </c>
      <c r="AD88" s="64">
        <f t="shared" si="119"/>
        <v>37.52656531753928</v>
      </c>
      <c r="AE88" s="61">
        <f t="shared" si="120"/>
        <v>-58.543819505710914</v>
      </c>
      <c r="AF88" s="31" t="str">
        <f t="shared" si="104"/>
        <v>-43429.0687554395</v>
      </c>
      <c r="AG88" s="31" t="str">
        <f t="shared" si="121"/>
        <v>314.905226247286i</v>
      </c>
      <c r="AH88" s="31">
        <f t="shared" si="122"/>
        <v>314.90522624728601</v>
      </c>
      <c r="AI88" s="31">
        <f t="shared" si="123"/>
        <v>1.5707963267948966</v>
      </c>
      <c r="AJ88" s="31" t="str">
        <f t="shared" si="105"/>
        <v>0.999020226987943+0.288411304847423i</v>
      </c>
      <c r="AK88" s="31">
        <f t="shared" si="124"/>
        <v>1.0398184912256727</v>
      </c>
      <c r="AL88" s="31">
        <f t="shared" si="125"/>
        <v>0.28105246295124586</v>
      </c>
      <c r="AM88" s="31" t="str">
        <f t="shared" si="106"/>
        <v>1+0.261308356739999i</v>
      </c>
      <c r="AN88" s="31">
        <f t="shared" si="126"/>
        <v>1.0335773107523978</v>
      </c>
      <c r="AO88" s="31">
        <f t="shared" si="127"/>
        <v>0.25559317969656609</v>
      </c>
      <c r="AP88" s="31" t="str">
        <f t="shared" si="107"/>
        <v>1+0.188943135748371i</v>
      </c>
      <c r="AQ88" s="31">
        <f t="shared" si="128"/>
        <v>1.0176932290953042</v>
      </c>
      <c r="AR88" s="31">
        <f t="shared" si="129"/>
        <v>0.18674170835795989</v>
      </c>
      <c r="AS88" s="58" t="str">
        <f t="shared" si="130"/>
        <v>-22.4029681475497+137.698708459325i</v>
      </c>
      <c r="AT88" s="49">
        <f t="shared" si="131"/>
        <v>42.892059288737805</v>
      </c>
      <c r="AU88" s="61">
        <f t="shared" si="132"/>
        <v>99.240802268052761</v>
      </c>
      <c r="AV88" s="58" t="str">
        <f t="shared" si="108"/>
        <v>7956.04200267112+6842.54680715176i</v>
      </c>
      <c r="AW88" s="64">
        <f t="shared" si="133"/>
        <v>80.418624606277092</v>
      </c>
      <c r="AX88" s="61">
        <f t="shared" si="134"/>
        <v>40.696982762341847</v>
      </c>
    </row>
    <row r="89" spans="14:50" x14ac:dyDescent="0.25">
      <c r="N89" s="10">
        <v>71</v>
      </c>
      <c r="O89" s="50">
        <f t="shared" si="109"/>
        <v>51.28613839913649</v>
      </c>
      <c r="P89" s="48" t="str">
        <f t="shared" si="99"/>
        <v>144</v>
      </c>
      <c r="Q89" s="17" t="str">
        <f t="shared" si="100"/>
        <v>1+1.67049377352743i</v>
      </c>
      <c r="R89" s="17">
        <f t="shared" si="110"/>
        <v>1.9469333443633638</v>
      </c>
      <c r="S89" s="17">
        <f t="shared" si="111"/>
        <v>1.0313881762845876</v>
      </c>
      <c r="T89" s="17" t="str">
        <f t="shared" si="101"/>
        <v>1+0.00087004884037887i</v>
      </c>
      <c r="U89" s="17">
        <f t="shared" si="112"/>
        <v>1.0000003784924207</v>
      </c>
      <c r="V89" s="17">
        <f t="shared" si="113"/>
        <v>8.7004862084100036E-4</v>
      </c>
      <c r="W89" s="31" t="str">
        <f t="shared" si="102"/>
        <v>1-0.000504843154293911i</v>
      </c>
      <c r="X89" s="17">
        <f t="shared" si="114"/>
        <v>1.000000127433297</v>
      </c>
      <c r="Y89" s="17">
        <f t="shared" si="115"/>
        <v>-5.0484311140469639E-4</v>
      </c>
      <c r="Z89" s="31" t="str">
        <f t="shared" si="103"/>
        <v>0.9999999342433+0.000975493031116144i</v>
      </c>
      <c r="AA89" s="17">
        <f t="shared" si="116"/>
        <v>1.0000004100365452</v>
      </c>
      <c r="AB89" s="17">
        <f t="shared" si="117"/>
        <v>9.7549278583941666E-4</v>
      </c>
      <c r="AC89" s="66" t="str">
        <f t="shared" si="118"/>
        <v>37.9504828271837-63.4839266359438i</v>
      </c>
      <c r="AD89" s="64">
        <f t="shared" si="119"/>
        <v>37.380229011317937</v>
      </c>
      <c r="AE89" s="61">
        <f t="shared" si="120"/>
        <v>-59.129156426030292</v>
      </c>
      <c r="AF89" s="31" t="str">
        <f t="shared" si="104"/>
        <v>-43429.0687554395</v>
      </c>
      <c r="AG89" s="31" t="str">
        <f t="shared" si="121"/>
        <v>322.240311251433i</v>
      </c>
      <c r="AH89" s="31">
        <f t="shared" si="122"/>
        <v>322.24031125143301</v>
      </c>
      <c r="AI89" s="31">
        <f t="shared" si="123"/>
        <v>1.5707963267948966</v>
      </c>
      <c r="AJ89" s="31" t="str">
        <f t="shared" si="105"/>
        <v>0.998974051708466+0.295129267144916i</v>
      </c>
      <c r="AK89" s="31">
        <f t="shared" si="124"/>
        <v>1.0416575446433076</v>
      </c>
      <c r="AL89" s="31">
        <f t="shared" si="125"/>
        <v>0.2872610540155876</v>
      </c>
      <c r="AM89" s="31" t="str">
        <f t="shared" si="106"/>
        <v>1+0.26739501027644i</v>
      </c>
      <c r="AN89" s="31">
        <f t="shared" si="126"/>
        <v>1.0351328859237048</v>
      </c>
      <c r="AO89" s="31">
        <f t="shared" si="127"/>
        <v>0.26128225720962373</v>
      </c>
      <c r="AP89" s="31" t="str">
        <f t="shared" si="107"/>
        <v>1+0.193344186750859i</v>
      </c>
      <c r="AQ89" s="31">
        <f t="shared" si="128"/>
        <v>1.0185195013107755</v>
      </c>
      <c r="AR89" s="31">
        <f t="shared" si="129"/>
        <v>0.19098762508757239</v>
      </c>
      <c r="AS89" s="58" t="str">
        <f t="shared" si="130"/>
        <v>-22.406586845242+134.555559483971i</v>
      </c>
      <c r="AT89" s="49">
        <f t="shared" si="131"/>
        <v>42.696822795600937</v>
      </c>
      <c r="AU89" s="61">
        <f t="shared" si="132"/>
        <v>99.454309442935198</v>
      </c>
      <c r="AV89" s="58" t="str">
        <f t="shared" si="108"/>
        <v>7691.77447745263+6528.90656494378i</v>
      </c>
      <c r="AW89" s="64">
        <f t="shared" si="133"/>
        <v>80.077051806918874</v>
      </c>
      <c r="AX89" s="61">
        <f t="shared" si="134"/>
        <v>40.325153016904906</v>
      </c>
    </row>
    <row r="90" spans="14:50" x14ac:dyDescent="0.25">
      <c r="N90" s="10">
        <v>72</v>
      </c>
      <c r="O90" s="50">
        <f t="shared" si="109"/>
        <v>52.480746024977286</v>
      </c>
      <c r="P90" s="48" t="str">
        <f t="shared" si="99"/>
        <v>144</v>
      </c>
      <c r="Q90" s="17" t="str">
        <f t="shared" si="100"/>
        <v>1+1.70940457209926i</v>
      </c>
      <c r="R90" s="17">
        <f t="shared" si="110"/>
        <v>1.9804201551978442</v>
      </c>
      <c r="S90" s="17">
        <f t="shared" si="111"/>
        <v>1.0414799869724278</v>
      </c>
      <c r="T90" s="17" t="str">
        <f t="shared" si="101"/>
        <v>1+0.000890314881301696i</v>
      </c>
      <c r="U90" s="17">
        <f t="shared" si="112"/>
        <v>1.0000003963302153</v>
      </c>
      <c r="V90" s="17">
        <f t="shared" si="113"/>
        <v>8.9031464606263548E-4</v>
      </c>
      <c r="W90" s="31" t="str">
        <f t="shared" si="102"/>
        <v>1-0.000516602461989872i</v>
      </c>
      <c r="X90" s="17">
        <f t="shared" si="114"/>
        <v>1.0000001334390429</v>
      </c>
      <c r="Y90" s="17">
        <f t="shared" si="115"/>
        <v>-5.1660241603325094E-4</v>
      </c>
      <c r="Z90" s="31" t="str">
        <f t="shared" si="103"/>
        <v>0.999999931144282+0.000998215182759863i</v>
      </c>
      <c r="AA90" s="17">
        <f t="shared" si="116"/>
        <v>1.0000004293609679</v>
      </c>
      <c r="AB90" s="17">
        <f t="shared" si="117"/>
        <v>9.9821491994112077E-4</v>
      </c>
      <c r="AC90" s="66" t="str">
        <f t="shared" si="118"/>
        <v>36.6761640560958-62.7843309150842i</v>
      </c>
      <c r="AD90" s="64">
        <f t="shared" si="119"/>
        <v>37.23210396207682</v>
      </c>
      <c r="AE90" s="61">
        <f t="shared" si="120"/>
        <v>-59.708189069286604</v>
      </c>
      <c r="AF90" s="31" t="str">
        <f t="shared" si="104"/>
        <v>-43429.0687554395</v>
      </c>
      <c r="AG90" s="31" t="str">
        <f t="shared" si="121"/>
        <v>329.746252333961i</v>
      </c>
      <c r="AH90" s="31">
        <f t="shared" si="122"/>
        <v>329.74625233396102</v>
      </c>
      <c r="AI90" s="31">
        <f t="shared" si="123"/>
        <v>1.5707963267948966</v>
      </c>
      <c r="AJ90" s="31" t="str">
        <f t="shared" si="105"/>
        <v>0.99892570025511+0.302003710886348i</v>
      </c>
      <c r="AK90" s="31">
        <f t="shared" si="124"/>
        <v>1.0435797985871931</v>
      </c>
      <c r="AL90" s="31">
        <f t="shared" si="125"/>
        <v>0.29359166371397605</v>
      </c>
      <c r="AM90" s="31" t="str">
        <f t="shared" si="106"/>
        <v>1+0.273623440186722i</v>
      </c>
      <c r="AN90" s="31">
        <f t="shared" si="126"/>
        <v>1.0367592714895857</v>
      </c>
      <c r="AO90" s="31">
        <f t="shared" si="127"/>
        <v>0.26708598434363201</v>
      </c>
      <c r="AP90" s="31" t="str">
        <f t="shared" si="107"/>
        <v>1+0.197847751400376i</v>
      </c>
      <c r="AQ90" s="31">
        <f t="shared" si="128"/>
        <v>1.0193839967030016</v>
      </c>
      <c r="AR90" s="31">
        <f t="shared" si="129"/>
        <v>0.19532523610480285</v>
      </c>
      <c r="AS90" s="58" t="str">
        <f t="shared" si="130"/>
        <v>-22.4103487274529+131.483845329102i</v>
      </c>
      <c r="AT90" s="49">
        <f t="shared" si="131"/>
        <v>42.501814484439592</v>
      </c>
      <c r="AU90" s="61">
        <f t="shared" si="132"/>
        <v>99.672648100153893</v>
      </c>
      <c r="AV90" s="58" t="str">
        <f t="shared" si="108"/>
        <v>7433.19962864771+6229.34183244331i</v>
      </c>
      <c r="AW90" s="64">
        <f t="shared" si="133"/>
        <v>79.733918446516412</v>
      </c>
      <c r="AX90" s="61">
        <f t="shared" si="134"/>
        <v>39.964459030867275</v>
      </c>
    </row>
    <row r="91" spans="14:50" x14ac:dyDescent="0.25">
      <c r="N91" s="10">
        <v>73</v>
      </c>
      <c r="O91" s="50">
        <f t="shared" si="109"/>
        <v>53.703179637025293</v>
      </c>
      <c r="P91" s="48" t="str">
        <f t="shared" si="99"/>
        <v>144</v>
      </c>
      <c r="Q91" s="17" t="str">
        <f t="shared" si="100"/>
        <v>1+1.74922171960185i</v>
      </c>
      <c r="R91" s="17">
        <f t="shared" si="110"/>
        <v>2.0148887374559554</v>
      </c>
      <c r="S91" s="17">
        <f t="shared" si="111"/>
        <v>1.0514585715879239</v>
      </c>
      <c r="T91" s="17" t="str">
        <f t="shared" si="101"/>
        <v>1+0.000911052978959295i</v>
      </c>
      <c r="U91" s="17">
        <f t="shared" si="112"/>
        <v>1.0000004150086792</v>
      </c>
      <c r="V91" s="17">
        <f t="shared" si="113"/>
        <v>9.11052726896106E-4</v>
      </c>
      <c r="W91" s="31" t="str">
        <f t="shared" si="102"/>
        <v>1-0.00052863567914922i</v>
      </c>
      <c r="X91" s="17">
        <f t="shared" si="114"/>
        <v>1.0000001397278309</v>
      </c>
      <c r="Y91" s="17">
        <f t="shared" si="115"/>
        <v>-5.2863562990581366E-4</v>
      </c>
      <c r="Z91" s="31" t="str">
        <f t="shared" si="103"/>
        <v>0.999999927899212+0.00102146660130642i</v>
      </c>
      <c r="AA91" s="17">
        <f t="shared" si="116"/>
        <v>1.0000004495961223</v>
      </c>
      <c r="AB91" s="17">
        <f t="shared" si="117"/>
        <v>1.0214663196910707E-3</v>
      </c>
      <c r="AC91" s="66" t="str">
        <f t="shared" si="118"/>
        <v>35.430278622805-62.0674359900363i</v>
      </c>
      <c r="AD91" s="64">
        <f t="shared" si="119"/>
        <v>37.082229368856233</v>
      </c>
      <c r="AE91" s="61">
        <f t="shared" si="120"/>
        <v>-60.280753308203998</v>
      </c>
      <c r="AF91" s="31" t="str">
        <f t="shared" si="104"/>
        <v>-43429.0687554395</v>
      </c>
      <c r="AG91" s="31" t="str">
        <f t="shared" si="121"/>
        <v>337.427029244183i</v>
      </c>
      <c r="AH91" s="31">
        <f t="shared" si="122"/>
        <v>337.42702924418302</v>
      </c>
      <c r="AI91" s="31">
        <f t="shared" si="123"/>
        <v>1.5707963267948966</v>
      </c>
      <c r="AJ91" s="31" t="str">
        <f t="shared" si="105"/>
        <v>0.998875070067962+0.309038280992782i</v>
      </c>
      <c r="AK91" s="31">
        <f t="shared" si="124"/>
        <v>1.0455888602707326</v>
      </c>
      <c r="AL91" s="31">
        <f t="shared" si="125"/>
        <v>0.30004569600494502</v>
      </c>
      <c r="AM91" s="31" t="str">
        <f t="shared" si="106"/>
        <v>1+0.279996948866824i</v>
      </c>
      <c r="AN91" s="31">
        <f t="shared" si="126"/>
        <v>1.0384595761871191</v>
      </c>
      <c r="AO91" s="31">
        <f t="shared" si="127"/>
        <v>0.27300587376958052</v>
      </c>
      <c r="AP91" s="31" t="str">
        <f t="shared" si="107"/>
        <v>1+0.202456217546509i</v>
      </c>
      <c r="AQ91" s="31">
        <f t="shared" si="128"/>
        <v>1.0202884494216522</v>
      </c>
      <c r="AR91" s="31">
        <f t="shared" si="129"/>
        <v>0.19975618806213305</v>
      </c>
      <c r="AS91" s="58" t="str">
        <f t="shared" si="130"/>
        <v>-22.4142582328209+128.481942807028i</v>
      </c>
      <c r="AT91" s="49">
        <f t="shared" si="131"/>
        <v>42.307045331749521</v>
      </c>
      <c r="AU91" s="61">
        <f t="shared" si="132"/>
        <v>99.895918814711237</v>
      </c>
      <c r="AV91" s="58" t="str">
        <f t="shared" si="108"/>
        <v>7180.40134673837+5943.34656978205i</v>
      </c>
      <c r="AW91" s="64">
        <f t="shared" si="133"/>
        <v>79.389274700605753</v>
      </c>
      <c r="AX91" s="61">
        <f t="shared" si="134"/>
        <v>39.615165506507239</v>
      </c>
    </row>
    <row r="92" spans="14:50" x14ac:dyDescent="0.25">
      <c r="N92" s="10">
        <v>74</v>
      </c>
      <c r="O92" s="50">
        <f t="shared" si="109"/>
        <v>54.95408738576247</v>
      </c>
      <c r="P92" s="48" t="str">
        <f t="shared" si="99"/>
        <v>144</v>
      </c>
      <c r="Q92" s="17" t="str">
        <f t="shared" si="100"/>
        <v>1+1.78996632761386i</v>
      </c>
      <c r="R92" s="17">
        <f t="shared" si="110"/>
        <v>2.050360810684658</v>
      </c>
      <c r="S92" s="17">
        <f t="shared" si="111"/>
        <v>1.061321271587889</v>
      </c>
      <c r="T92" s="17" t="str">
        <f t="shared" si="101"/>
        <v>1+0.000932274128965553i</v>
      </c>
      <c r="U92" s="17">
        <f t="shared" si="112"/>
        <v>1.0000004345674314</v>
      </c>
      <c r="V92" s="17">
        <f t="shared" si="113"/>
        <v>9.3227385887498617E-4</v>
      </c>
      <c r="W92" s="31" t="str">
        <f t="shared" si="102"/>
        <v>1-0.000540949185942974i</v>
      </c>
      <c r="X92" s="17">
        <f t="shared" si="114"/>
        <v>1.0000001463130002</v>
      </c>
      <c r="Y92" s="17">
        <f t="shared" si="115"/>
        <v>-5.4094913317771385E-4</v>
      </c>
      <c r="Z92" s="31" t="str">
        <f t="shared" si="103"/>
        <v>0.999999924501207+0.0010452596149657i</v>
      </c>
      <c r="AA92" s="17">
        <f t="shared" si="116"/>
        <v>1.0000004707849304</v>
      </c>
      <c r="AB92" s="17">
        <f t="shared" si="117"/>
        <v>1.0452593132094239E-3</v>
      </c>
      <c r="AC92" s="66" t="str">
        <f t="shared" si="118"/>
        <v>34.2131619869815-61.3345745021532i</v>
      </c>
      <c r="AD92" s="64">
        <f t="shared" si="119"/>
        <v>36.930644949739161</v>
      </c>
      <c r="AE92" s="61">
        <f t="shared" si="120"/>
        <v>-60.846697261385998</v>
      </c>
      <c r="AF92" s="31" t="str">
        <f t="shared" si="104"/>
        <v>-43429.0687554395</v>
      </c>
      <c r="AG92" s="31" t="str">
        <f t="shared" si="121"/>
        <v>345.286714431686i</v>
      </c>
      <c r="AH92" s="31">
        <f t="shared" si="122"/>
        <v>345.28671443168599</v>
      </c>
      <c r="AI92" s="31">
        <f t="shared" si="123"/>
        <v>1.5707963267948966</v>
      </c>
      <c r="AJ92" s="31" t="str">
        <f t="shared" si="105"/>
        <v>0.998822053753606+0.316236707286405i</v>
      </c>
      <c r="AK92" s="31">
        <f t="shared" si="124"/>
        <v>1.0476884795109274</v>
      </c>
      <c r="AL92" s="31">
        <f t="shared" si="125"/>
        <v>0.30662450415973558</v>
      </c>
      <c r="AM92" s="31" t="str">
        <f t="shared" si="106"/>
        <v>1+0.286518915635414i</v>
      </c>
      <c r="AN92" s="31">
        <f t="shared" si="126"/>
        <v>1.0402370350150456</v>
      </c>
      <c r="AO92" s="31">
        <f t="shared" si="127"/>
        <v>0.27904340392423821</v>
      </c>
      <c r="AP92" s="31" t="str">
        <f t="shared" si="107"/>
        <v>1+0.207172028659011i</v>
      </c>
      <c r="AQ92" s="31">
        <f t="shared" si="128"/>
        <v>1.0212346691425482</v>
      </c>
      <c r="AR92" s="31">
        <f t="shared" si="129"/>
        <v>0.20428213402257012</v>
      </c>
      <c r="AS92" s="58" t="str">
        <f t="shared" si="130"/>
        <v>-22.4183198296017+125.548266022962i</v>
      </c>
      <c r="AT92" s="49">
        <f t="shared" si="131"/>
        <v>42.112526835701452</v>
      </c>
      <c r="AU92" s="61">
        <f t="shared" si="132"/>
        <v>100.12422347159773</v>
      </c>
      <c r="AV92" s="58" t="str">
        <f t="shared" si="108"/>
        <v>6933.44786819539+5670.42127043005i</v>
      </c>
      <c r="AW92" s="64">
        <f t="shared" si="133"/>
        <v>79.043171785440606</v>
      </c>
      <c r="AX92" s="61">
        <f t="shared" si="134"/>
        <v>39.27752621021174</v>
      </c>
    </row>
    <row r="93" spans="14:50" x14ac:dyDescent="0.25">
      <c r="N93" s="10">
        <v>75</v>
      </c>
      <c r="O93" s="50">
        <f t="shared" si="109"/>
        <v>56.234132519034915</v>
      </c>
      <c r="P93" s="48" t="str">
        <f t="shared" si="99"/>
        <v>144</v>
      </c>
      <c r="Q93" s="17" t="str">
        <f t="shared" si="100"/>
        <v>1+1.83165999946578i</v>
      </c>
      <c r="R93" s="17">
        <f t="shared" si="110"/>
        <v>2.0868584891273727</v>
      </c>
      <c r="S93" s="17">
        <f t="shared" si="111"/>
        <v>1.071065640647755</v>
      </c>
      <c r="T93" s="17" t="str">
        <f t="shared" si="101"/>
        <v>1+0.000953989583055094i</v>
      </c>
      <c r="U93" s="17">
        <f t="shared" si="112"/>
        <v>1.0000004550479589</v>
      </c>
      <c r="V93" s="17">
        <f t="shared" si="113"/>
        <v>9.5398929364784457E-4</v>
      </c>
      <c r="W93" s="31" t="str">
        <f t="shared" si="102"/>
        <v>1-0.000553549511155424i</v>
      </c>
      <c r="X93" s="17">
        <f t="shared" si="114"/>
        <v>1.000000153208519</v>
      </c>
      <c r="Y93" s="17">
        <f t="shared" si="115"/>
        <v>-5.5354945461642965E-4</v>
      </c>
      <c r="Z93" s="31" t="str">
        <f t="shared" si="103"/>
        <v>0.999999920943058+0.00106960683910848i</v>
      </c>
      <c r="AA93" s="17">
        <f t="shared" si="116"/>
        <v>1.0000004929723347</v>
      </c>
      <c r="AB93" s="17">
        <f t="shared" si="117"/>
        <v>1.0696065157708137E-3</v>
      </c>
      <c r="AC93" s="66" t="str">
        <f t="shared" si="118"/>
        <v>33.025074733787-60.5870683746135i</v>
      </c>
      <c r="AD93" s="64">
        <f t="shared" si="119"/>
        <v>36.777390836304413</v>
      </c>
      <c r="AE93" s="61">
        <f t="shared" si="120"/>
        <v>-61.40588121695999</v>
      </c>
      <c r="AF93" s="31" t="str">
        <f t="shared" si="104"/>
        <v>-43429.0687554395</v>
      </c>
      <c r="AG93" s="31" t="str">
        <f t="shared" si="121"/>
        <v>353.32947520559i</v>
      </c>
      <c r="AH93" s="31">
        <f t="shared" si="122"/>
        <v>353.32947520558997</v>
      </c>
      <c r="AI93" s="31">
        <f t="shared" si="123"/>
        <v>1.5707963267948966</v>
      </c>
      <c r="AJ93" s="31" t="str">
        <f t="shared" si="105"/>
        <v>0.998766538857332+0.323602806468118i</v>
      </c>
      <c r="AK93" s="31">
        <f t="shared" si="124"/>
        <v>1.0498825531911162</v>
      </c>
      <c r="AL93" s="31">
        <f t="shared" si="125"/>
        <v>0.3133293856410827</v>
      </c>
      <c r="AM93" s="31" t="str">
        <f t="shared" si="106"/>
        <v>1+0.293192798525599i</v>
      </c>
      <c r="AN93" s="31">
        <f t="shared" si="126"/>
        <v>1.0420950134739502</v>
      </c>
      <c r="AO93" s="31">
        <f t="shared" si="127"/>
        <v>0.2852000146663457</v>
      </c>
      <c r="AP93" s="31" t="str">
        <f t="shared" si="107"/>
        <v>1+0.211997685123354i</v>
      </c>
      <c r="AQ93" s="31">
        <f t="shared" si="128"/>
        <v>1.0222245440692865</v>
      </c>
      <c r="AR93" s="31">
        <f t="shared" si="129"/>
        <v>0.20890473166991619</v>
      </c>
      <c r="AS93" s="58" t="str">
        <f t="shared" si="130"/>
        <v>-22.4225380051267+122.681265542922i</v>
      </c>
      <c r="AT93" s="49">
        <f t="shared" si="131"/>
        <v>41.918271039077283</v>
      </c>
      <c r="AU93" s="61">
        <f t="shared" si="132"/>
        <v>100.35766520778897</v>
      </c>
      <c r="AV93" s="58" t="str">
        <f t="shared" si="108"/>
        <v>6692.39223039264+5410.07380623955i</v>
      </c>
      <c r="AW93" s="64">
        <f t="shared" si="133"/>
        <v>78.695661875381703</v>
      </c>
      <c r="AX93" s="61">
        <f t="shared" si="134"/>
        <v>38.951783990828993</v>
      </c>
    </row>
    <row r="94" spans="14:50" x14ac:dyDescent="0.25">
      <c r="N94" s="10">
        <v>76</v>
      </c>
      <c r="O94" s="50">
        <f t="shared" si="109"/>
        <v>57.543993733715695</v>
      </c>
      <c r="P94" s="48" t="str">
        <f t="shared" si="99"/>
        <v>144</v>
      </c>
      <c r="Q94" s="17" t="str">
        <f t="shared" si="100"/>
        <v>1+1.8743248416943i</v>
      </c>
      <c r="R94" s="17">
        <f t="shared" si="110"/>
        <v>2.1244042958420986</v>
      </c>
      <c r="S94" s="17">
        <f t="shared" si="111"/>
        <v>1.0806894425886497</v>
      </c>
      <c r="T94" s="17" t="str">
        <f t="shared" si="101"/>
        <v>1+0.000976210855049117i</v>
      </c>
      <c r="U94" s="17">
        <f t="shared" si="112"/>
        <v>1.0000004764937032</v>
      </c>
      <c r="V94" s="17">
        <f t="shared" si="113"/>
        <v>9.7621054494367019E-4</v>
      </c>
      <c r="W94" s="31" t="str">
        <f t="shared" si="102"/>
        <v>1-0.000566443335645783i</v>
      </c>
      <c r="X94" s="17">
        <f t="shared" si="114"/>
        <v>1.0000001604290134</v>
      </c>
      <c r="Y94" s="17">
        <f t="shared" si="115"/>
        <v>-5.6644327506315945E-4</v>
      </c>
      <c r="Z94" s="31" t="str">
        <f t="shared" si="103"/>
        <v>0.99999991721722+0.00109452118295527i</v>
      </c>
      <c r="AA94" s="17">
        <f t="shared" si="116"/>
        <v>1.0000005162054002</v>
      </c>
      <c r="AB94" s="17">
        <f t="shared" si="117"/>
        <v>1.0945208364927269E-3</v>
      </c>
      <c r="AC94" s="66" t="str">
        <f t="shared" si="118"/>
        <v>31.8662051098777-59.8262243657591i</v>
      </c>
      <c r="AD94" s="64">
        <f t="shared" si="119"/>
        <v>36.622507471401015</v>
      </c>
      <c r="AE94" s="61">
        <f t="shared" si="120"/>
        <v>-61.958177514048444</v>
      </c>
      <c r="AF94" s="31" t="str">
        <f t="shared" si="104"/>
        <v>-43429.0687554395</v>
      </c>
      <c r="AG94" s="31" t="str">
        <f t="shared" si="121"/>
        <v>361.559575944117i</v>
      </c>
      <c r="AH94" s="31">
        <f t="shared" si="122"/>
        <v>361.559575944117</v>
      </c>
      <c r="AI94" s="31">
        <f t="shared" si="123"/>
        <v>1.5707963267948966</v>
      </c>
      <c r="AJ94" s="31" t="str">
        <f t="shared" si="105"/>
        <v>0.998708407624601+0.33114048414121i</v>
      </c>
      <c r="AK94" s="31">
        <f t="shared" si="124"/>
        <v>1.0521751297656399</v>
      </c>
      <c r="AL94" s="31">
        <f t="shared" si="125"/>
        <v>0.32016157677449608</v>
      </c>
      <c r="AM94" s="31" t="str">
        <f t="shared" si="106"/>
        <v>1+0.300022136118429i</v>
      </c>
      <c r="AN94" s="31">
        <f t="shared" si="126"/>
        <v>1.0440370118731734</v>
      </c>
      <c r="AO94" s="31">
        <f t="shared" si="127"/>
        <v>0.29147710271966731</v>
      </c>
      <c r="AP94" s="31" t="str">
        <f t="shared" si="107"/>
        <v>1+0.21693574556647i</v>
      </c>
      <c r="AQ94" s="31">
        <f t="shared" si="128"/>
        <v>1.0232600440281445</v>
      </c>
      <c r="AR94" s="31">
        <f t="shared" si="129"/>
        <v>0.21362564137668769</v>
      </c>
      <c r="AS94" s="58" t="str">
        <f t="shared" si="130"/>
        <v>-22.4269172542377+119.879427580624i</v>
      </c>
      <c r="AT94" s="49">
        <f t="shared" si="131"/>
        <v>41.724290552900555</v>
      </c>
      <c r="AU94" s="61">
        <f t="shared" si="132"/>
        <v>100.59634834576538</v>
      </c>
      <c r="AV94" s="58" t="str">
        <f t="shared" si="108"/>
        <v>6457.27278607139+5161.82021122323i</v>
      </c>
      <c r="AW94" s="64">
        <f t="shared" si="133"/>
        <v>78.346798024301563</v>
      </c>
      <c r="AX94" s="61">
        <f t="shared" si="134"/>
        <v>38.63817083171692</v>
      </c>
    </row>
    <row r="95" spans="14:50" x14ac:dyDescent="0.25">
      <c r="N95" s="10">
        <v>77</v>
      </c>
      <c r="O95" s="50">
        <f t="shared" si="109"/>
        <v>58.884365535558949</v>
      </c>
      <c r="P95" s="48" t="str">
        <f t="shared" si="99"/>
        <v>144</v>
      </c>
      <c r="Q95" s="17" t="str">
        <f t="shared" si="100"/>
        <v>1+1.91798347576352i</v>
      </c>
      <c r="R95" s="17">
        <f t="shared" si="110"/>
        <v>2.1630211772661663</v>
      </c>
      <c r="S95" s="17">
        <f t="shared" si="111"/>
        <v>1.0901906486199031</v>
      </c>
      <c r="T95" s="17" t="str">
        <f t="shared" si="101"/>
        <v>1+0.000998949726960164i</v>
      </c>
      <c r="U95" s="17">
        <f t="shared" si="112"/>
        <v>1.0000004989501541</v>
      </c>
      <c r="V95" s="17">
        <f t="shared" si="113"/>
        <v>9.9894939467619999E-4</v>
      </c>
      <c r="W95" s="31" t="str">
        <f t="shared" si="102"/>
        <v>1-0.000579637495890465i</v>
      </c>
      <c r="X95" s="17">
        <f t="shared" si="114"/>
        <v>1.0000001679897992</v>
      </c>
      <c r="Y95" s="17">
        <f t="shared" si="115"/>
        <v>-5.7963743097501493E-4</v>
      </c>
      <c r="Z95" s="31" t="str">
        <f t="shared" si="103"/>
        <v>0.999999913315787+0.00112001585642097i</v>
      </c>
      <c r="AA95" s="17">
        <f t="shared" si="116"/>
        <v>1.000000540533404</v>
      </c>
      <c r="AB95" s="17">
        <f t="shared" si="117"/>
        <v>1.1200154851796784E-3</v>
      </c>
      <c r="AC95" s="66" t="str">
        <f t="shared" si="118"/>
        <v>30.7366718146688-59.0533299520916i</v>
      </c>
      <c r="AD95" s="64">
        <f t="shared" si="119"/>
        <v>36.466035510625183</v>
      </c>
      <c r="AE95" s="61">
        <f t="shared" si="120"/>
        <v>-62.503470385020798</v>
      </c>
      <c r="AF95" s="31" t="str">
        <f t="shared" si="104"/>
        <v>-43429.0687554395</v>
      </c>
      <c r="AG95" s="31" t="str">
        <f t="shared" si="121"/>
        <v>369.981380355616i</v>
      </c>
      <c r="AH95" s="31">
        <f t="shared" si="122"/>
        <v>369.98138035561601</v>
      </c>
      <c r="AI95" s="31">
        <f t="shared" si="123"/>
        <v>1.5707963267948966</v>
      </c>
      <c r="AJ95" s="31" t="str">
        <f t="shared" si="105"/>
        <v>0.998647536751274+0.338853736882157i</v>
      </c>
      <c r="AK95" s="31">
        <f t="shared" si="124"/>
        <v>1.0545704137981444</v>
      </c>
      <c r="AL95" s="31">
        <f t="shared" si="125"/>
        <v>0.32712224721682392</v>
      </c>
      <c r="AM95" s="31" t="str">
        <f t="shared" si="106"/>
        <v>1+0.307010549419091i</v>
      </c>
      <c r="AN95" s="31">
        <f t="shared" si="126"/>
        <v>1.0460666696987397</v>
      </c>
      <c r="AO95" s="31">
        <f t="shared" si="127"/>
        <v>0.29787601690246163</v>
      </c>
      <c r="AP95" s="31" t="str">
        <f t="shared" si="107"/>
        <v>1+0.221988828213369i</v>
      </c>
      <c r="AQ95" s="31">
        <f t="shared" si="128"/>
        <v>1.0243432236567704</v>
      </c>
      <c r="AR95" s="31">
        <f t="shared" si="129"/>
        <v>0.21844652412312274</v>
      </c>
      <c r="AS95" s="58" t="str">
        <f t="shared" si="130"/>
        <v>-22.4314620666605+117.141273202873i</v>
      </c>
      <c r="AT95" s="49">
        <f t="shared" si="131"/>
        <v>41.530598580737646</v>
      </c>
      <c r="AU95" s="61">
        <f t="shared" si="132"/>
        <v>100.8403783178772</v>
      </c>
      <c r="AV95" s="58" t="str">
        <f t="shared" si="108"/>
        <v>6228.11376959123+4925.18540111949i</v>
      </c>
      <c r="AW95" s="64">
        <f t="shared" si="133"/>
        <v>77.996634091362836</v>
      </c>
      <c r="AX95" s="61">
        <f t="shared" si="134"/>
        <v>38.336907932856377</v>
      </c>
    </row>
    <row r="96" spans="14:50" x14ac:dyDescent="0.25">
      <c r="N96" s="10">
        <v>78</v>
      </c>
      <c r="O96" s="50">
        <f t="shared" si="109"/>
        <v>60.255958607435822</v>
      </c>
      <c r="P96" s="48" t="str">
        <f t="shared" si="99"/>
        <v>144</v>
      </c>
      <c r="Q96" s="17" t="str">
        <f t="shared" si="100"/>
        <v>1+1.96265905005909i</v>
      </c>
      <c r="R96" s="17">
        <f t="shared" si="110"/>
        <v>2.2027325182097917</v>
      </c>
      <c r="S96" s="17">
        <f t="shared" si="111"/>
        <v>1.0995674339504857</v>
      </c>
      <c r="T96" s="17" t="str">
        <f t="shared" si="101"/>
        <v>1+0.00102221825523911i</v>
      </c>
      <c r="U96" s="17">
        <f t="shared" si="112"/>
        <v>1.0000005224649442</v>
      </c>
      <c r="V96" s="17">
        <f t="shared" si="113"/>
        <v>1.0222178991904378E-3</v>
      </c>
      <c r="W96" s="31" t="str">
        <f t="shared" si="102"/>
        <v>1-0.000593138987607877i</v>
      </c>
      <c r="X96" s="17">
        <f t="shared" si="114"/>
        <v>1.0000001759069139</v>
      </c>
      <c r="Y96" s="17">
        <f t="shared" si="115"/>
        <v>-5.9313891804971969E-4</v>
      </c>
      <c r="Z96" s="31" t="str">
        <f t="shared" si="103"/>
        <v>0.999999909230486+0.00114610437711891i</v>
      </c>
      <c r="AA96" s="17">
        <f t="shared" si="116"/>
        <v>1.0000005660079516</v>
      </c>
      <c r="AB96" s="17">
        <f t="shared" si="117"/>
        <v>1.146103979326711E-3</v>
      </c>
      <c r="AC96" s="66" t="str">
        <f t="shared" si="118"/>
        <v>29.6365270088328-58.2696495507646i</v>
      </c>
      <c r="AD96" s="64">
        <f t="shared" si="119"/>
        <v>36.308015727828369</v>
      </c>
      <c r="AE96" s="61">
        <f t="shared" si="120"/>
        <v>-63.0416557615942</v>
      </c>
      <c r="AF96" s="31" t="str">
        <f t="shared" si="104"/>
        <v>-43429.0687554395</v>
      </c>
      <c r="AG96" s="31" t="str">
        <f t="shared" si="121"/>
        <v>378.599353792262i</v>
      </c>
      <c r="AH96" s="31">
        <f t="shared" si="122"/>
        <v>378.59935379226198</v>
      </c>
      <c r="AI96" s="31">
        <f t="shared" si="123"/>
        <v>1.5707963267948966</v>
      </c>
      <c r="AJ96" s="31" t="str">
        <f t="shared" si="105"/>
        <v>0.99858379712207+0.346746654359658i</v>
      </c>
      <c r="AK96" s="31">
        <f t="shared" si="124"/>
        <v>1.0570727705245027</v>
      </c>
      <c r="AL96" s="31">
        <f t="shared" si="125"/>
        <v>0.33421249422866584</v>
      </c>
      <c r="AM96" s="31" t="str">
        <f t="shared" si="106"/>
        <v>1+0.31416174377682i</v>
      </c>
      <c r="AN96" s="31">
        <f t="shared" si="126"/>
        <v>1.0481877700359283</v>
      </c>
      <c r="AO96" s="31">
        <f t="shared" si="127"/>
        <v>0.30439805314418011</v>
      </c>
      <c r="AP96" s="31" t="str">
        <f t="shared" si="107"/>
        <v>1+0.227159612275357i</v>
      </c>
      <c r="AQ96" s="31">
        <f t="shared" si="128"/>
        <v>1.0254762256869199</v>
      </c>
      <c r="AR96" s="31">
        <f t="shared" si="129"/>
        <v>0.22336903926072954</v>
      </c>
      <c r="AS96" s="58" t="str">
        <f t="shared" si="130"/>
        <v>-22.4361769132838+114.465357552923i</v>
      </c>
      <c r="AT96" s="49">
        <f t="shared" si="131"/>
        <v>41.337208943636135</v>
      </c>
      <c r="AU96" s="61">
        <f t="shared" si="132"/>
        <v>101.0898615808493</v>
      </c>
      <c r="AV96" s="58" t="str">
        <f t="shared" si="108"/>
        <v>6004.9259072463+4699.70382668891i</v>
      </c>
      <c r="AW96" s="64">
        <f t="shared" si="133"/>
        <v>77.645224671464504</v>
      </c>
      <c r="AX96" s="61">
        <f t="shared" si="134"/>
        <v>38.048205819255138</v>
      </c>
    </row>
    <row r="97" spans="14:50" x14ac:dyDescent="0.25">
      <c r="N97" s="10">
        <v>79</v>
      </c>
      <c r="O97" s="50">
        <f t="shared" si="109"/>
        <v>61.659500186148257</v>
      </c>
      <c r="P97" s="48" t="str">
        <f t="shared" si="99"/>
        <v>144</v>
      </c>
      <c r="Q97" s="17" t="str">
        <f t="shared" si="100"/>
        <v>1+2.00837525216187i</v>
      </c>
      <c r="R97" s="17">
        <f t="shared" si="110"/>
        <v>2.2435621572615845</v>
      </c>
      <c r="S97" s="17">
        <f t="shared" si="111"/>
        <v>1.1088181738242056</v>
      </c>
      <c r="T97" s="17" t="str">
        <f t="shared" si="101"/>
        <v>1+0.00104602877716764i</v>
      </c>
      <c r="U97" s="17">
        <f t="shared" si="112"/>
        <v>1.0000005470879518</v>
      </c>
      <c r="V97" s="17">
        <f t="shared" si="113"/>
        <v>1.0460283956546254E-3</v>
      </c>
      <c r="W97" s="31" t="str">
        <f t="shared" si="102"/>
        <v>1-0.000606954969467642i</v>
      </c>
      <c r="X97" s="17">
        <f t="shared" si="114"/>
        <v>1.0000001841971506</v>
      </c>
      <c r="Y97" s="17">
        <f t="shared" si="115"/>
        <v>-6.0695489493473433E-4</v>
      </c>
      <c r="Z97" s="31" t="str">
        <f t="shared" si="103"/>
        <v>0.999999904952651+0.00117280057752808i</v>
      </c>
      <c r="AA97" s="17">
        <f t="shared" si="116"/>
        <v>1.0000005926830771</v>
      </c>
      <c r="AB97" s="17">
        <f t="shared" si="117"/>
        <v>1.1728001512860721E-3</v>
      </c>
      <c r="AC97" s="66" t="str">
        <f t="shared" si="118"/>
        <v>28.5657595026852-57.4764210872462i</v>
      </c>
      <c r="AD97" s="64">
        <f t="shared" si="119"/>
        <v>36.148488924930398</v>
      </c>
      <c r="AE97" s="61">
        <f t="shared" si="120"/>
        <v>-63.572641047923923</v>
      </c>
      <c r="AF97" s="31" t="str">
        <f t="shared" si="104"/>
        <v>-43429.0687554395</v>
      </c>
      <c r="AG97" s="31" t="str">
        <f t="shared" si="121"/>
        <v>387.418065617644i</v>
      </c>
      <c r="AH97" s="31">
        <f t="shared" si="122"/>
        <v>387.418065617644</v>
      </c>
      <c r="AI97" s="31">
        <f t="shared" si="123"/>
        <v>1.5707963267948966</v>
      </c>
      <c r="AJ97" s="31" t="str">
        <f t="shared" si="105"/>
        <v>0.998517053536687+0.354823421503035i</v>
      </c>
      <c r="AK97" s="31">
        <f t="shared" si="124"/>
        <v>1.0596867304306057</v>
      </c>
      <c r="AL97" s="31">
        <f t="shared" si="125"/>
        <v>0.341433336759079</v>
      </c>
      <c r="AM97" s="31" t="str">
        <f t="shared" si="106"/>
        <v>1+0.321479510849522i</v>
      </c>
      <c r="AN97" s="31">
        <f t="shared" si="126"/>
        <v>1.0504042440394306</v>
      </c>
      <c r="AO97" s="31">
        <f t="shared" si="127"/>
        <v>0.31104444929148511</v>
      </c>
      <c r="AP97" s="31" t="str">
        <f t="shared" si="107"/>
        <v>1+0.232450839370586i</v>
      </c>
      <c r="AQ97" s="31">
        <f t="shared" si="128"/>
        <v>1.0266612843212166</v>
      </c>
      <c r="AR97" s="31">
        <f t="shared" si="129"/>
        <v>0.22839484211385905</v>
      </c>
      <c r="AS97" s="58" t="str">
        <f t="shared" si="130"/>
        <v>-22.4410662313175+111.850269091301i</v>
      </c>
      <c r="AT97" s="49">
        <f t="shared" si="131"/>
        <v>41.144136105659385</v>
      </c>
      <c r="AU97" s="61">
        <f t="shared" si="132"/>
        <v>101.34490551968972</v>
      </c>
      <c r="AV97" s="58" t="str">
        <f t="shared" si="108"/>
        <v>5787.70706406577+4484.92005953071i</v>
      </c>
      <c r="AW97" s="64">
        <f t="shared" si="133"/>
        <v>77.292625030589775</v>
      </c>
      <c r="AX97" s="61">
        <f t="shared" si="134"/>
        <v>37.772264471765773</v>
      </c>
    </row>
    <row r="98" spans="14:50" x14ac:dyDescent="0.25">
      <c r="N98" s="10">
        <v>80</v>
      </c>
      <c r="O98" s="50">
        <f t="shared" si="109"/>
        <v>63.095734448019364</v>
      </c>
      <c r="P98" s="48" t="str">
        <f t="shared" si="99"/>
        <v>144</v>
      </c>
      <c r="Q98" s="17" t="str">
        <f t="shared" si="100"/>
        <v>1+2.05515632140733i</v>
      </c>
      <c r="R98" s="17">
        <f t="shared" si="110"/>
        <v>2.2855344025895796</v>
      </c>
      <c r="S98" s="17">
        <f t="shared" si="111"/>
        <v>1.1179414390339699</v>
      </c>
      <c r="T98" s="17" t="str">
        <f t="shared" si="101"/>
        <v>1+0.00107039391739965i</v>
      </c>
      <c r="U98" s="17">
        <f t="shared" si="112"/>
        <v>1.0000005728714052</v>
      </c>
      <c r="V98" s="17">
        <f t="shared" si="113"/>
        <v>1.0703935086011022E-3</v>
      </c>
      <c r="W98" s="31" t="str">
        <f t="shared" si="102"/>
        <v>1-0.000621092766886216i</v>
      </c>
      <c r="X98" s="17">
        <f t="shared" si="114"/>
        <v>1.0000001928780939</v>
      </c>
      <c r="Y98" s="17">
        <f t="shared" si="115"/>
        <v>-6.2109268702276752E-4</v>
      </c>
      <c r="Z98" s="31" t="str">
        <f t="shared" si="103"/>
        <v>0.999999900473207+0.0012001186123273i</v>
      </c>
      <c r="AA98" s="17">
        <f t="shared" si="116"/>
        <v>1.0000006206153611</v>
      </c>
      <c r="AB98" s="17">
        <f t="shared" si="117"/>
        <v>1.2001181556007758E-3</v>
      </c>
      <c r="AC98" s="66" t="str">
        <f t="shared" si="118"/>
        <v>27.5242980882363-56.6748529099712i</v>
      </c>
      <c r="AD98" s="64">
        <f t="shared" si="119"/>
        <v>35.987495846264203</v>
      </c>
      <c r="AE98" s="61">
        <f t="shared" si="120"/>
        <v>-64.096344863853076</v>
      </c>
      <c r="AF98" s="31" t="str">
        <f t="shared" si="104"/>
        <v>-43429.0687554395</v>
      </c>
      <c r="AG98" s="31" t="str">
        <f t="shared" si="121"/>
        <v>396.4421916295i</v>
      </c>
      <c r="AH98" s="31">
        <f t="shared" si="122"/>
        <v>396.44219162949997</v>
      </c>
      <c r="AI98" s="31">
        <f t="shared" si="123"/>
        <v>1.5707963267948966</v>
      </c>
      <c r="AJ98" s="31" t="str">
        <f t="shared" si="105"/>
        <v>0.998447164423034+0.363088320721135i</v>
      </c>
      <c r="AK98" s="31">
        <f t="shared" si="124"/>
        <v>1.0624169938345729</v>
      </c>
      <c r="AL98" s="31">
        <f t="shared" si="125"/>
        <v>0.34878570935302805</v>
      </c>
      <c r="AM98" s="31" t="str">
        <f t="shared" si="106"/>
        <v>1+0.32896773061416i</v>
      </c>
      <c r="AN98" s="31">
        <f t="shared" si="126"/>
        <v>1.0527201754433277</v>
      </c>
      <c r="AO98" s="31">
        <f t="shared" si="127"/>
        <v>0.31781637970717719</v>
      </c>
      <c r="AP98" s="31" t="str">
        <f t="shared" si="107"/>
        <v>1+0.2378653149777i</v>
      </c>
      <c r="AQ98" s="31">
        <f t="shared" si="128"/>
        <v>1.0279007287036237</v>
      </c>
      <c r="AR98" s="31">
        <f t="shared" si="129"/>
        <v>0.23352558141288382</v>
      </c>
      <c r="AS98" s="58" t="str">
        <f t="shared" si="130"/>
        <v>-22.4461344083136+109.294628853587i</v>
      </c>
      <c r="AT98" s="49">
        <f t="shared" si="131"/>
        <v>40.951395199966633</v>
      </c>
      <c r="AU98" s="61">
        <f t="shared" si="132"/>
        <v>101.60561834024018</v>
      </c>
      <c r="AV98" s="58" t="str">
        <f t="shared" si="108"/>
        <v>5576.4429197439+4280.3893099979i</v>
      </c>
      <c r="AW98" s="64">
        <f t="shared" si="133"/>
        <v>76.938891046230836</v>
      </c>
      <c r="AX98" s="61">
        <f t="shared" si="134"/>
        <v>37.509273476387129</v>
      </c>
    </row>
    <row r="99" spans="14:50" x14ac:dyDescent="0.25">
      <c r="N99" s="10">
        <v>81</v>
      </c>
      <c r="O99" s="50">
        <f t="shared" si="109"/>
        <v>64.565422903465588</v>
      </c>
      <c r="P99" s="48" t="str">
        <f t="shared" si="99"/>
        <v>144</v>
      </c>
      <c r="Q99" s="17" t="str">
        <f t="shared" si="100"/>
        <v>1+2.10302706173761i</v>
      </c>
      <c r="R99" s="17">
        <f t="shared" si="110"/>
        <v>2.3286740481228212</v>
      </c>
      <c r="S99" s="17">
        <f t="shared" si="111"/>
        <v>1.1269359909705354</v>
      </c>
      <c r="T99" s="17" t="str">
        <f t="shared" si="101"/>
        <v>1+0.00109532659465501i</v>
      </c>
      <c r="U99" s="17">
        <f t="shared" si="112"/>
        <v>1.0000005998699946</v>
      </c>
      <c r="V99" s="17">
        <f t="shared" si="113"/>
        <v>1.0953261566194882E-3</v>
      </c>
      <c r="W99" s="31" t="str">
        <f t="shared" si="102"/>
        <v>1-0.000635559875910929i</v>
      </c>
      <c r="X99" s="17">
        <f t="shared" si="114"/>
        <v>1.0000002019681575</v>
      </c>
      <c r="Y99" s="17">
        <f t="shared" si="115"/>
        <v>-6.3555979033570297E-4</v>
      </c>
      <c r="Z99" s="31" t="str">
        <f t="shared" si="103"/>
        <v>0.999999895782654+0.00122807296590023i</v>
      </c>
      <c r="AA99" s="17">
        <f t="shared" si="116"/>
        <v>1.0000006498640532</v>
      </c>
      <c r="AB99" s="17">
        <f t="shared" si="117"/>
        <v>1.2280724765089588E-3</v>
      </c>
      <c r="AC99" s="66" t="str">
        <f t="shared" si="118"/>
        <v>26.51201498014-55.866121050229i</v>
      </c>
      <c r="AD99" s="64">
        <f t="shared" si="119"/>
        <v>35.825077097625567</v>
      </c>
      <c r="AE99" s="61">
        <f t="shared" si="120"/>
        <v>-64.612696761494774</v>
      </c>
      <c r="AF99" s="31" t="str">
        <f t="shared" si="104"/>
        <v>-43429.0687554395</v>
      </c>
      <c r="AG99" s="31" t="str">
        <f t="shared" si="121"/>
        <v>405.676516538891i</v>
      </c>
      <c r="AH99" s="31">
        <f t="shared" si="122"/>
        <v>405.67651653889101</v>
      </c>
      <c r="AI99" s="31">
        <f t="shared" si="123"/>
        <v>1.5707963267948966</v>
      </c>
      <c r="AJ99" s="31" t="str">
        <f t="shared" si="105"/>
        <v>0.99837398153693+0.371545734172925i</v>
      </c>
      <c r="AK99" s="31">
        <f t="shared" si="124"/>
        <v>1.0652684354621609</v>
      </c>
      <c r="AL99" s="31">
        <f t="shared" si="125"/>
        <v>0.35627045589425455</v>
      </c>
      <c r="AM99" s="31" t="str">
        <f t="shared" si="106"/>
        <v>1+0.336630373423973i</v>
      </c>
      <c r="AN99" s="31">
        <f t="shared" si="126"/>
        <v>1.0551398051024157</v>
      </c>
      <c r="AO99" s="31">
        <f t="shared" si="127"/>
        <v>0.32471494966723757</v>
      </c>
      <c r="AP99" s="31" t="str">
        <f t="shared" si="107"/>
        <v>1+0.243405909923334i</v>
      </c>
      <c r="AQ99" s="31">
        <f t="shared" si="128"/>
        <v>1.02919698648296</v>
      </c>
      <c r="AR99" s="31">
        <f t="shared" si="129"/>
        <v>0.23876289655267957</v>
      </c>
      <c r="AS99" s="58" t="str">
        <f t="shared" si="130"/>
        <v>-22.4513857650326+106.797089724633i</v>
      </c>
      <c r="AT99" s="49">
        <f t="shared" si="131"/>
        <v>40.759002055376506</v>
      </c>
      <c r="AU99" s="61">
        <f t="shared" si="132"/>
        <v>101.87210894958031</v>
      </c>
      <c r="AV99" s="58" t="str">
        <f t="shared" si="108"/>
        <v>5371.10766664107+4085.67787750952i</v>
      </c>
      <c r="AW99" s="64">
        <f t="shared" si="133"/>
        <v>76.584079153002079</v>
      </c>
      <c r="AX99" s="61">
        <f t="shared" si="134"/>
        <v>37.259412188085506</v>
      </c>
    </row>
    <row r="100" spans="14:50" x14ac:dyDescent="0.25">
      <c r="N100" s="10">
        <v>82</v>
      </c>
      <c r="O100" s="50">
        <f t="shared" si="109"/>
        <v>66.069344800759623</v>
      </c>
      <c r="P100" s="48" t="str">
        <f t="shared" si="99"/>
        <v>144</v>
      </c>
      <c r="Q100" s="17" t="str">
        <f t="shared" si="100"/>
        <v>1+2.15201285485289i</v>
      </c>
      <c r="R100" s="17">
        <f t="shared" si="110"/>
        <v>2.3730063900992944</v>
      </c>
      <c r="S100" s="17">
        <f t="shared" si="111"/>
        <v>1.1358007762605407</v>
      </c>
      <c r="T100" s="17" t="str">
        <f t="shared" si="101"/>
        <v>1+0.00112084002856921i</v>
      </c>
      <c r="U100" s="17">
        <f t="shared" si="112"/>
        <v>1.0000006281409877</v>
      </c>
      <c r="V100" s="17">
        <f t="shared" si="113"/>
        <v>1.1208395592057082E-3</v>
      </c>
      <c r="W100" s="31" t="str">
        <f t="shared" si="102"/>
        <v>1-0.00065036396719448i</v>
      </c>
      <c r="X100" s="17">
        <f t="shared" si="114"/>
        <v>1.0000002114866224</v>
      </c>
      <c r="Y100" s="17">
        <f t="shared" si="115"/>
        <v>-6.5036387549897436E-4</v>
      </c>
      <c r="Z100" s="31" t="str">
        <f t="shared" si="103"/>
        <v>0.999999890871042+0.00125667846001515i</v>
      </c>
      <c r="AA100" s="17">
        <f t="shared" si="116"/>
        <v>1.0000006804911923</v>
      </c>
      <c r="AB100" s="17">
        <f t="shared" si="117"/>
        <v>1.2566779356229739E-3</v>
      </c>
      <c r="AC100" s="66" t="str">
        <f t="shared" si="118"/>
        <v>25.5287293325493-55.0513668223351i</v>
      </c>
      <c r="AD100" s="64">
        <f t="shared" si="119"/>
        <v>35.661273070156817</v>
      </c>
      <c r="AE100" s="61">
        <f t="shared" si="120"/>
        <v>-65.121636918290079</v>
      </c>
      <c r="AF100" s="31" t="str">
        <f t="shared" si="104"/>
        <v>-43429.0687554395</v>
      </c>
      <c r="AG100" s="31" t="str">
        <f t="shared" si="121"/>
        <v>415.125936507115i</v>
      </c>
      <c r="AH100" s="31">
        <f t="shared" si="122"/>
        <v>415.125936507115</v>
      </c>
      <c r="AI100" s="31">
        <f t="shared" si="123"/>
        <v>1.5707963267948966</v>
      </c>
      <c r="AJ100" s="31" t="str">
        <f t="shared" si="105"/>
        <v>0.998297349647662+0.380200146090962i</v>
      </c>
      <c r="AK100" s="31">
        <f t="shared" si="124"/>
        <v>1.0682461090035085</v>
      </c>
      <c r="AL100" s="31">
        <f t="shared" si="125"/>
        <v>0.36388832319851533</v>
      </c>
      <c r="AM100" s="31" t="str">
        <f t="shared" si="106"/>
        <v>1+0.344471502113605i</v>
      </c>
      <c r="AN100" s="31">
        <f t="shared" si="126"/>
        <v>1.0576675355556695</v>
      </c>
      <c r="AO100" s="31">
        <f t="shared" si="127"/>
        <v>0.33174118956294218</v>
      </c>
      <c r="AP100" s="31" t="str">
        <f t="shared" si="107"/>
        <v>1+0.249075561904269i</v>
      </c>
      <c r="AQ100" s="31">
        <f t="shared" si="128"/>
        <v>1.0305525874684549</v>
      </c>
      <c r="AR100" s="31">
        <f t="shared" si="129"/>
        <v>0.24410841467032907</v>
      </c>
      <c r="AS100" s="58" t="str">
        <f t="shared" si="130"/>
        <v>-22.456824537156+104.356335728734i</v>
      </c>
      <c r="AT100" s="49">
        <f t="shared" si="131"/>
        <v>40.56697322334238</v>
      </c>
      <c r="AU100" s="61">
        <f t="shared" si="132"/>
        <v>102.14448682347776</v>
      </c>
      <c r="AV100" s="58" t="str">
        <f t="shared" si="108"/>
        <v>5171.66472315968+3900.36353421528i</v>
      </c>
      <c r="AW100" s="64">
        <f t="shared" si="133"/>
        <v>76.228246293499197</v>
      </c>
      <c r="AX100" s="61">
        <f t="shared" si="134"/>
        <v>37.02284990518767</v>
      </c>
    </row>
    <row r="101" spans="14:50" x14ac:dyDescent="0.25">
      <c r="N101" s="10">
        <v>83</v>
      </c>
      <c r="O101" s="50">
        <f t="shared" si="109"/>
        <v>67.60829753919819</v>
      </c>
      <c r="P101" s="48" t="str">
        <f t="shared" si="99"/>
        <v>144</v>
      </c>
      <c r="Q101" s="17" t="str">
        <f t="shared" si="100"/>
        <v>1+2.20213967366906i</v>
      </c>
      <c r="R101" s="17">
        <f t="shared" si="110"/>
        <v>2.4185572439674181</v>
      </c>
      <c r="S101" s="17">
        <f t="shared" si="111"/>
        <v>1.1445349210476292</v>
      </c>
      <c r="T101" s="17" t="str">
        <f t="shared" si="101"/>
        <v>1+0.00114694774670263i</v>
      </c>
      <c r="U101" s="17">
        <f t="shared" si="112"/>
        <v>1.0000006577443505</v>
      </c>
      <c r="V101" s="17">
        <f t="shared" si="113"/>
        <v>1.1469472437705944E-3</v>
      </c>
      <c r="W101" s="31" t="str">
        <f t="shared" si="102"/>
        <v>1-0.000665512890062021i</v>
      </c>
      <c r="X101" s="17">
        <f t="shared" si="114"/>
        <v>1.000000221453679</v>
      </c>
      <c r="Y101" s="17">
        <f t="shared" si="115"/>
        <v>-6.6551279180851767E-4</v>
      </c>
      <c r="Z101" s="31" t="str">
        <f t="shared" si="103"/>
        <v>0.999999885727953+0.00128595026168367i</v>
      </c>
      <c r="AA101" s="17">
        <f t="shared" si="116"/>
        <v>1.0000007125617434</v>
      </c>
      <c r="AB101" s="17">
        <f t="shared" si="117"/>
        <v>1.2859496997873511E-3</v>
      </c>
      <c r="AC101" s="66" t="str">
        <f t="shared" si="118"/>
        <v>24.5742108009036-54.2316947562712i</v>
      </c>
      <c r="AD101" s="64">
        <f t="shared" si="119"/>
        <v>35.496123869148043</v>
      </c>
      <c r="AE101" s="61">
        <f t="shared" si="120"/>
        <v>-65.623115809622433</v>
      </c>
      <c r="AF101" s="31" t="str">
        <f t="shared" si="104"/>
        <v>-43429.0687554395</v>
      </c>
      <c r="AG101" s="31" t="str">
        <f t="shared" si="121"/>
        <v>424.795461741716i</v>
      </c>
      <c r="AH101" s="31">
        <f t="shared" si="122"/>
        <v>424.795461741716</v>
      </c>
      <c r="AI101" s="31">
        <f t="shared" si="123"/>
        <v>1.5707963267948966</v>
      </c>
      <c r="AJ101" s="31" t="str">
        <f t="shared" si="105"/>
        <v>0.998217106208718+0.389056145159i</v>
      </c>
      <c r="AK101" s="31">
        <f t="shared" si="124"/>
        <v>1.0713552516386373</v>
      </c>
      <c r="AL101" s="31">
        <f t="shared" si="125"/>
        <v>0.37163995447466031</v>
      </c>
      <c r="AM101" s="31" t="str">
        <f t="shared" si="106"/>
        <v>1+0.352495274153277i</v>
      </c>
      <c r="AN101" s="31">
        <f t="shared" si="126"/>
        <v>1.0603079356019147</v>
      </c>
      <c r="AO101" s="31">
        <f t="shared" si="127"/>
        <v>0.33889604891694991</v>
      </c>
      <c r="AP101" s="31" t="str">
        <f t="shared" si="107"/>
        <v>1+0.254877277045029i</v>
      </c>
      <c r="AQ101" s="31">
        <f t="shared" si="128"/>
        <v>1.0319701673759221</v>
      </c>
      <c r="AR101" s="31">
        <f t="shared" si="129"/>
        <v>0.24956374753619695</v>
      </c>
      <c r="AS101" s="58" t="str">
        <f t="shared" si="130"/>
        <v>-22.4624548558475+101.97108133523i</v>
      </c>
      <c r="AT101" s="49">
        <f t="shared" si="131"/>
        <v>40.375326005252568</v>
      </c>
      <c r="AU101" s="61">
        <f t="shared" si="132"/>
        <v>102.42286186006076</v>
      </c>
      <c r="AV101" s="58" t="str">
        <f t="shared" si="108"/>
        <v>4978.06745620572+3724.03584354687i</v>
      </c>
      <c r="AW101" s="64">
        <f t="shared" si="133"/>
        <v>75.871449874400611</v>
      </c>
      <c r="AX101" s="61">
        <f t="shared" si="134"/>
        <v>36.799746050438323</v>
      </c>
    </row>
    <row r="102" spans="14:50" x14ac:dyDescent="0.25">
      <c r="N102" s="10">
        <v>84</v>
      </c>
      <c r="O102" s="50">
        <f t="shared" si="109"/>
        <v>69.183097091893657</v>
      </c>
      <c r="P102" s="48" t="str">
        <f t="shared" si="99"/>
        <v>144</v>
      </c>
      <c r="Q102" s="17" t="str">
        <f t="shared" si="100"/>
        <v>1+2.25343409608897i</v>
      </c>
      <c r="R102" s="17">
        <f t="shared" si="110"/>
        <v>2.4653529616296961</v>
      </c>
      <c r="S102" s="17">
        <f t="shared" si="111"/>
        <v>1.1531377249690391</v>
      </c>
      <c r="T102" s="17" t="str">
        <f t="shared" si="101"/>
        <v>1+0.00117366359171301i</v>
      </c>
      <c r="U102" s="17">
        <f t="shared" si="112"/>
        <v>1.0000006887428761</v>
      </c>
      <c r="V102" s="17">
        <f t="shared" si="113"/>
        <v>1.1736630528116447E-3</v>
      </c>
      <c r="W102" s="31" t="str">
        <f t="shared" si="102"/>
        <v>1-0.000681014676672978i</v>
      </c>
      <c r="X102" s="17">
        <f t="shared" si="114"/>
        <v>1.0000002318904679</v>
      </c>
      <c r="Y102" s="17">
        <f t="shared" si="115"/>
        <v>-6.8101457139245372E-4</v>
      </c>
      <c r="Z102" s="31" t="str">
        <f t="shared" si="103"/>
        <v>0.999999880342477+0.0013159038912025i</v>
      </c>
      <c r="AA102" s="17">
        <f t="shared" si="116"/>
        <v>1.0000007461437312</v>
      </c>
      <c r="AB102" s="17">
        <f t="shared" si="117"/>
        <v>1.3159032891197713E-3</v>
      </c>
      <c r="AC102" s="66" t="str">
        <f t="shared" si="118"/>
        <v>23.6481831198753-53.408170852486i</v>
      </c>
      <c r="AD102" s="64">
        <f t="shared" si="119"/>
        <v>35.329669247797867</v>
      </c>
      <c r="AE102" s="61">
        <f t="shared" si="120"/>
        <v>-66.117093863988529</v>
      </c>
      <c r="AF102" s="31" t="str">
        <f t="shared" si="104"/>
        <v>-43429.0687554395</v>
      </c>
      <c r="AG102" s="31" t="str">
        <f t="shared" si="121"/>
        <v>434.690219152965i</v>
      </c>
      <c r="AH102" s="31">
        <f t="shared" si="122"/>
        <v>434.69021915296503</v>
      </c>
      <c r="AI102" s="31">
        <f t="shared" si="123"/>
        <v>1.5707963267948966</v>
      </c>
      <c r="AJ102" s="31" t="str">
        <f t="shared" si="105"/>
        <v>0.998133081013005+0.398118426944969i</v>
      </c>
      <c r="AK102" s="31">
        <f t="shared" si="124"/>
        <v>1.0746012885185141</v>
      </c>
      <c r="AL102" s="31">
        <f t="shared" si="125"/>
        <v>0.37952588267354731</v>
      </c>
      <c r="AM102" s="31" t="str">
        <f t="shared" si="106"/>
        <v>1+0.360705943853131i</v>
      </c>
      <c r="AN102" s="31">
        <f t="shared" si="126"/>
        <v>1.0630657448770411</v>
      </c>
      <c r="AO102" s="31">
        <f t="shared" si="127"/>
        <v>0.34618039022430919</v>
      </c>
      <c r="AP102" s="31" t="str">
        <f t="shared" si="107"/>
        <v>1+0.260814131491779i</v>
      </c>
      <c r="AQ102" s="31">
        <f t="shared" si="128"/>
        <v>1.0334524716627325</v>
      </c>
      <c r="AR102" s="31">
        <f t="shared" si="129"/>
        <v>0.25513048825291024</v>
      </c>
      <c r="AS102" s="58" t="str">
        <f t="shared" si="130"/>
        <v>-22.4682807271799+99.6400707790539i</v>
      </c>
      <c r="AT102" s="49">
        <f t="shared" si="131"/>
        <v>40.184078479957634</v>
      </c>
      <c r="AU102" s="61">
        <f t="shared" si="132"/>
        <v>102.7073442188771</v>
      </c>
      <c r="AV102" s="58" t="str">
        <f t="shared" si="108"/>
        <v>4790.25990689639+3556.29641569924i</v>
      </c>
      <c r="AW102" s="64">
        <f t="shared" si="133"/>
        <v>75.513747727755486</v>
      </c>
      <c r="AX102" s="61">
        <f t="shared" si="134"/>
        <v>36.590250354888568</v>
      </c>
    </row>
    <row r="103" spans="14:50" x14ac:dyDescent="0.25">
      <c r="N103" s="10">
        <v>85</v>
      </c>
      <c r="O103" s="50">
        <f t="shared" si="109"/>
        <v>70.794578438413865</v>
      </c>
      <c r="P103" s="48" t="str">
        <f t="shared" si="99"/>
        <v>144</v>
      </c>
      <c r="Q103" s="17" t="str">
        <f t="shared" si="100"/>
        <v>1+2.30592331909437i</v>
      </c>
      <c r="R103" s="17">
        <f t="shared" si="110"/>
        <v>2.5134204490182692</v>
      </c>
      <c r="S103" s="17">
        <f t="shared" si="111"/>
        <v>1.1616086548781492</v>
      </c>
      <c r="T103" s="17" t="str">
        <f t="shared" si="101"/>
        <v>1+0.00120100172869498i</v>
      </c>
      <c r="U103" s="17">
        <f t="shared" si="112"/>
        <v>1.0000007212023161</v>
      </c>
      <c r="V103" s="17">
        <f t="shared" si="113"/>
        <v>1.2010011512517858E-3</v>
      </c>
      <c r="W103" s="31" t="str">
        <f t="shared" si="102"/>
        <v>1-0.000696877546279803i</v>
      </c>
      <c r="X103" s="17">
        <f t="shared" si="114"/>
        <v>1.0000002428191277</v>
      </c>
      <c r="Y103" s="17">
        <f t="shared" si="115"/>
        <v>-6.968774334696902E-4</v>
      </c>
      <c r="Z103" s="31" t="str">
        <f t="shared" si="103"/>
        <v>0.999999874703192+0.0013465552303825i</v>
      </c>
      <c r="AA103" s="17">
        <f t="shared" si="116"/>
        <v>1.0000007813083887</v>
      </c>
      <c r="AB103" s="17">
        <f t="shared" si="117"/>
        <v>1.3465545852392594E-3</v>
      </c>
      <c r="AC103" s="66" t="str">
        <f t="shared" si="118"/>
        <v>22.7503276710397-52.5818211464184i</v>
      </c>
      <c r="AD103" s="64">
        <f t="shared" si="119"/>
        <v>35.161948545936973</v>
      </c>
      <c r="AE103" s="61">
        <f t="shared" si="120"/>
        <v>-66.603541103623442</v>
      </c>
      <c r="AF103" s="31" t="str">
        <f t="shared" si="104"/>
        <v>-43429.0687554395</v>
      </c>
      <c r="AG103" s="31" t="str">
        <f t="shared" si="121"/>
        <v>444.815455072215i</v>
      </c>
      <c r="AH103" s="31">
        <f t="shared" si="122"/>
        <v>444.815455072215</v>
      </c>
      <c r="AI103" s="31">
        <f t="shared" si="123"/>
        <v>1.5707963267948966</v>
      </c>
      <c r="AJ103" s="31" t="str">
        <f t="shared" si="105"/>
        <v>0.99804509583182+0.407391796390624i</v>
      </c>
      <c r="AK103" s="31">
        <f t="shared" si="124"/>
        <v>1.077989837187868</v>
      </c>
      <c r="AL103" s="31">
        <f t="shared" si="125"/>
        <v>0.38754652374752768</v>
      </c>
      <c r="AM103" s="31" t="str">
        <f t="shared" si="106"/>
        <v>1+0.369107864618925i</v>
      </c>
      <c r="AN103" s="31">
        <f t="shared" si="126"/>
        <v>1.0659458784213871</v>
      </c>
      <c r="AO103" s="31">
        <f t="shared" si="127"/>
        <v>0.35359498263156458</v>
      </c>
      <c r="AP103" s="31" t="str">
        <f t="shared" si="107"/>
        <v>1+0.266889273043328i</v>
      </c>
      <c r="AQ103" s="31">
        <f t="shared" si="128"/>
        <v>1.0350023594492894</v>
      </c>
      <c r="AR103" s="31">
        <f t="shared" si="129"/>
        <v>0.26081020775712366</v>
      </c>
      <c r="AS103" s="58" t="str">
        <f t="shared" si="130"/>
        <v>-22.4743060104591+97.3620773957192i</v>
      </c>
      <c r="AT103" s="49">
        <f t="shared" si="131"/>
        <v>39.993249531410271</v>
      </c>
      <c r="AU103" s="61">
        <f t="shared" si="132"/>
        <v>102.99804414450368</v>
      </c>
      <c r="AV103" s="58" t="str">
        <f t="shared" si="108"/>
        <v>4608.17751414829+3396.75910251758i</v>
      </c>
      <c r="AW103" s="64">
        <f t="shared" si="133"/>
        <v>75.155198077347251</v>
      </c>
      <c r="AX103" s="61">
        <f t="shared" si="134"/>
        <v>36.394503040880288</v>
      </c>
    </row>
    <row r="104" spans="14:50" x14ac:dyDescent="0.25">
      <c r="N104" s="10">
        <v>86</v>
      </c>
      <c r="O104" s="50">
        <f t="shared" si="109"/>
        <v>72.443596007499011</v>
      </c>
      <c r="P104" s="48" t="str">
        <f t="shared" si="99"/>
        <v>144</v>
      </c>
      <c r="Q104" s="17" t="str">
        <f t="shared" si="100"/>
        <v>1+2.35963517316603i</v>
      </c>
      <c r="R104" s="17">
        <f t="shared" si="110"/>
        <v>2.5627871839936844</v>
      </c>
      <c r="S104" s="17">
        <f t="shared" si="111"/>
        <v>1.1699473383613856</v>
      </c>
      <c r="T104" s="17" t="str">
        <f t="shared" si="101"/>
        <v>1+0.00122897665269064i</v>
      </c>
      <c r="U104" s="17">
        <f t="shared" si="112"/>
        <v>1.0000007551915213</v>
      </c>
      <c r="V104" s="17">
        <f t="shared" si="113"/>
        <v>1.2289760339491351E-3</v>
      </c>
      <c r="W104" s="31" t="str">
        <f t="shared" si="102"/>
        <v>1-0.000713109909585927i</v>
      </c>
      <c r="X104" s="17">
        <f t="shared" si="114"/>
        <v>1.0000002542628392</v>
      </c>
      <c r="Y104" s="17">
        <f t="shared" si="115"/>
        <v>-7.1310978870771499E-4</v>
      </c>
      <c r="Z104" s="31" t="str">
        <f t="shared" si="103"/>
        <v>0.999999868798135+0.0013779205309694i</v>
      </c>
      <c r="AA104" s="17">
        <f t="shared" si="116"/>
        <v>1.0000008181303039</v>
      </c>
      <c r="AB104" s="17">
        <f t="shared" si="117"/>
        <v>1.3779198396859939E-3</v>
      </c>
      <c r="AC104" s="66" t="str">
        <f t="shared" si="118"/>
        <v>21.8802870162729-51.7536305685406i</v>
      </c>
      <c r="AD104" s="64">
        <f t="shared" si="119"/>
        <v>34.993000633684986</v>
      </c>
      <c r="AE104" s="61">
        <f t="shared" si="120"/>
        <v>-67.082436773347183</v>
      </c>
      <c r="AF104" s="31" t="str">
        <f t="shared" si="104"/>
        <v>-43429.0687554395</v>
      </c>
      <c r="AG104" s="31" t="str">
        <f t="shared" si="121"/>
        <v>455.176538033571i</v>
      </c>
      <c r="AH104" s="31">
        <f t="shared" si="122"/>
        <v>455.17653803357098</v>
      </c>
      <c r="AI104" s="31">
        <f t="shared" si="123"/>
        <v>1.5707963267948966</v>
      </c>
      <c r="AJ104" s="31" t="str">
        <f t="shared" si="105"/>
        <v>0.997952964036795+0.416881170359193i</v>
      </c>
      <c r="AK104" s="31">
        <f t="shared" si="124"/>
        <v>1.0815267119354357</v>
      </c>
      <c r="AL104" s="31">
        <f t="shared" si="125"/>
        <v>0.3957021698460288</v>
      </c>
      <c r="AM104" s="31" t="str">
        <f t="shared" si="106"/>
        <v>1+0.377705491260258i</v>
      </c>
      <c r="AN104" s="31">
        <f t="shared" si="126"/>
        <v>1.0689534312252114</v>
      </c>
      <c r="AO104" s="31">
        <f t="shared" si="127"/>
        <v>0.3611404954694768</v>
      </c>
      <c r="AP104" s="31" t="str">
        <f t="shared" si="107"/>
        <v>1+0.273105922820142i</v>
      </c>
      <c r="AQ104" s="31">
        <f t="shared" si="128"/>
        <v>1.0366228075242419</v>
      </c>
      <c r="AR104" s="31">
        <f t="shared" si="129"/>
        <v>0.26660445111952774</v>
      </c>
      <c r="AS104" s="58" t="str">
        <f t="shared" si="130"/>
        <v>-22.4805343954834+95.1359029702671i</v>
      </c>
      <c r="AT104" s="49">
        <f t="shared" si="131"/>
        <v>39.802858876289534</v>
      </c>
      <c r="AU104" s="61">
        <f t="shared" si="132"/>
        <v>103.29507177386887</v>
      </c>
      <c r="AV104" s="58" t="str">
        <f t="shared" si="108"/>
        <v>4431.74783127536+3245.05013462895i</v>
      </c>
      <c r="AW104" s="64">
        <f t="shared" si="133"/>
        <v>74.79585950997452</v>
      </c>
      <c r="AX104" s="61">
        <f t="shared" si="134"/>
        <v>36.212635000521665</v>
      </c>
    </row>
    <row r="105" spans="14:50" x14ac:dyDescent="0.25">
      <c r="N105" s="10">
        <v>87</v>
      </c>
      <c r="O105" s="50">
        <f t="shared" si="109"/>
        <v>74.131024130091816</v>
      </c>
      <c r="P105" s="48" t="str">
        <f t="shared" si="99"/>
        <v>144</v>
      </c>
      <c r="Q105" s="17" t="str">
        <f t="shared" si="100"/>
        <v>1+2.41459813703999i</v>
      </c>
      <c r="R105" s="17">
        <f t="shared" si="110"/>
        <v>2.6134812345599481</v>
      </c>
      <c r="S105" s="17">
        <f t="shared" si="111"/>
        <v>1.1781535570955317</v>
      </c>
      <c r="T105" s="17" t="str">
        <f t="shared" si="101"/>
        <v>1+0.00125760319637499i</v>
      </c>
      <c r="U105" s="17">
        <f t="shared" si="112"/>
        <v>1.000000790782587</v>
      </c>
      <c r="V105" s="17">
        <f t="shared" si="113"/>
        <v>1.257602533381551E-3</v>
      </c>
      <c r="W105" s="31" t="str">
        <f t="shared" si="102"/>
        <v>1-0.000729720373205243i</v>
      </c>
      <c r="X105" s="17">
        <f t="shared" si="114"/>
        <v>1.000000266245876</v>
      </c>
      <c r="Y105" s="17">
        <f t="shared" si="115"/>
        <v>-7.2972024368190701E-4</v>
      </c>
      <c r="Z105" s="31" t="str">
        <f t="shared" si="103"/>
        <v>0.999999862614782+0.00141001642326077i</v>
      </c>
      <c r="AA105" s="17">
        <f t="shared" si="116"/>
        <v>1.0000008566875813</v>
      </c>
      <c r="AB105" s="17">
        <f t="shared" si="117"/>
        <v>1.4100156825372883E-3</v>
      </c>
      <c r="AC105" s="66" t="str">
        <f t="shared" si="118"/>
        <v>21.0376683753252-50.9245420842682i</v>
      </c>
      <c r="AD105" s="64">
        <f t="shared" si="119"/>
        <v>34.822863859975207</v>
      </c>
      <c r="AE105" s="61">
        <f t="shared" si="120"/>
        <v>-67.5537689602764</v>
      </c>
      <c r="AF105" s="31" t="str">
        <f t="shared" si="104"/>
        <v>-43429.0687554395</v>
      </c>
      <c r="AG105" s="31" t="str">
        <f t="shared" si="121"/>
        <v>465.778961620368i</v>
      </c>
      <c r="AH105" s="31">
        <f t="shared" si="122"/>
        <v>465.77896162036802</v>
      </c>
      <c r="AI105" s="31">
        <f t="shared" si="123"/>
        <v>1.5707963267948966</v>
      </c>
      <c r="AJ105" s="31" t="str">
        <f t="shared" si="105"/>
        <v>0.997856490204041+0.426591580242362i</v>
      </c>
      <c r="AK105" s="31">
        <f t="shared" si="124"/>
        <v>1.0852179280568501</v>
      </c>
      <c r="AL105" s="31">
        <f t="shared" si="125"/>
        <v>0.40399298247559901</v>
      </c>
      <c r="AM105" s="31" t="str">
        <f t="shared" si="106"/>
        <v>1+0.386503382352582i</v>
      </c>
      <c r="AN105" s="31">
        <f t="shared" si="126"/>
        <v>1.0720936827395198</v>
      </c>
      <c r="AO105" s="31">
        <f t="shared" si="127"/>
        <v>0.36881749165740596</v>
      </c>
      <c r="AP105" s="31" t="str">
        <f t="shared" si="107"/>
        <v>1+0.27946737697222i</v>
      </c>
      <c r="AQ105" s="31">
        <f t="shared" si="128"/>
        <v>1.038316914430143</v>
      </c>
      <c r="AR105" s="31">
        <f t="shared" si="129"/>
        <v>0.27251473363908474</v>
      </c>
      <c r="AS105" s="58" t="str">
        <f t="shared" si="130"/>
        <v>-22.4869693787965+92.9603770996742i</v>
      </c>
      <c r="AT105" s="49">
        <f t="shared" si="131"/>
        <v>39.612927091462545</v>
      </c>
      <c r="AU105" s="61">
        <f t="shared" si="132"/>
        <v>103.59853692646782</v>
      </c>
      <c r="AV105" s="58" t="str">
        <f t="shared" si="108"/>
        <v>4260.89123122459+3100.80820394629i</v>
      </c>
      <c r="AW105" s="64">
        <f t="shared" si="133"/>
        <v>74.435790951437738</v>
      </c>
      <c r="AX105" s="61">
        <f t="shared" si="134"/>
        <v>36.044767966191365</v>
      </c>
    </row>
    <row r="106" spans="14:50" x14ac:dyDescent="0.25">
      <c r="N106" s="10">
        <v>88</v>
      </c>
      <c r="O106" s="50">
        <f t="shared" si="109"/>
        <v>75.857757502918361</v>
      </c>
      <c r="P106" s="48" t="str">
        <f t="shared" si="99"/>
        <v>144</v>
      </c>
      <c r="Q106" s="17" t="str">
        <f t="shared" si="100"/>
        <v>1+2.47084135280719i</v>
      </c>
      <c r="R106" s="17">
        <f t="shared" si="110"/>
        <v>2.6655312773895683</v>
      </c>
      <c r="S106" s="17">
        <f t="shared" si="111"/>
        <v>1.1862272400887686</v>
      </c>
      <c r="T106" s="17" t="str">
        <f t="shared" si="101"/>
        <v>1+0.00128689653792041i</v>
      </c>
      <c r="U106" s="17">
        <f t="shared" si="112"/>
        <v>1.0000008280510069</v>
      </c>
      <c r="V106" s="17">
        <f t="shared" si="113"/>
        <v>1.2868958275101725E-3</v>
      </c>
      <c r="W106" s="31" t="str">
        <f t="shared" si="102"/>
        <v>1-0.000746717744225422i</v>
      </c>
      <c r="X106" s="17">
        <f t="shared" si="114"/>
        <v>1.0000002787936559</v>
      </c>
      <c r="Y106" s="17">
        <f t="shared" si="115"/>
        <v>-7.4671760543866918E-4</v>
      </c>
      <c r="Z106" s="31" t="str">
        <f t="shared" si="103"/>
        <v>0.999999856140016+0.00144285992492352i</v>
      </c>
      <c r="AA106" s="17">
        <f t="shared" si="116"/>
        <v>1.0000008970620053</v>
      </c>
      <c r="AB106" s="17">
        <f t="shared" si="117"/>
        <v>1.4428591312240482E-3</v>
      </c>
      <c r="AC106" s="66" t="str">
        <f t="shared" si="118"/>
        <v>20.2220470285172-50.0954560970061i</v>
      </c>
      <c r="AD106" s="64">
        <f t="shared" si="119"/>
        <v>34.65157600585907</v>
      </c>
      <c r="AE106" s="61">
        <f t="shared" si="120"/>
        <v>-68.017534206879759</v>
      </c>
      <c r="AF106" s="31" t="str">
        <f t="shared" si="104"/>
        <v>-43429.0687554395</v>
      </c>
      <c r="AG106" s="31" t="str">
        <f t="shared" si="121"/>
        <v>476.628347377929i</v>
      </c>
      <c r="AH106" s="31">
        <f t="shared" si="122"/>
        <v>476.628347377929</v>
      </c>
      <c r="AI106" s="31">
        <f t="shared" si="123"/>
        <v>1.5707963267948966</v>
      </c>
      <c r="AJ106" s="31" t="str">
        <f t="shared" si="105"/>
        <v>0.997755469699624+0.436528174627981i</v>
      </c>
      <c r="AK106" s="31">
        <f t="shared" si="124"/>
        <v>1.0890697060149797</v>
      </c>
      <c r="AL106" s="31">
        <f t="shared" si="125"/>
        <v>0.41241898565572266</v>
      </c>
      <c r="AM106" s="31" t="str">
        <f t="shared" si="106"/>
        <v>1+0.395506202654207i</v>
      </c>
      <c r="AN106" s="31">
        <f t="shared" si="126"/>
        <v>1.0753721013388577</v>
      </c>
      <c r="AO106" s="31">
        <f t="shared" si="127"/>
        <v>0.37662642099995269</v>
      </c>
      <c r="AP106" s="31" t="str">
        <f t="shared" si="107"/>
        <v>1+0.285977008426757i</v>
      </c>
      <c r="AQ106" s="31">
        <f t="shared" si="128"/>
        <v>1.0400879046257183</v>
      </c>
      <c r="AR106" s="31">
        <f t="shared" si="129"/>
        <v>0.27854253672822532</v>
      </c>
      <c r="AS106" s="58" t="str">
        <f t="shared" si="130"/>
        <v>-22.4936142390058+90.8343565682517i</v>
      </c>
      <c r="AT106" s="49">
        <f t="shared" si="131"/>
        <v>39.423475641121534</v>
      </c>
      <c r="AU106" s="61">
        <f t="shared" si="132"/>
        <v>103.90854887667025</v>
      </c>
      <c r="AV106" s="58" t="str">
        <f t="shared" si="108"/>
        <v>4095.52159658215+2963.68449490139i</v>
      </c>
      <c r="AW106" s="64">
        <f t="shared" si="133"/>
        <v>74.075051646980597</v>
      </c>
      <c r="AX106" s="61">
        <f t="shared" si="134"/>
        <v>35.891014669790493</v>
      </c>
    </row>
    <row r="107" spans="14:50" x14ac:dyDescent="0.25">
      <c r="N107" s="10">
        <v>89</v>
      </c>
      <c r="O107" s="50">
        <f t="shared" si="109"/>
        <v>77.624711662869217</v>
      </c>
      <c r="P107" s="48" t="str">
        <f t="shared" si="99"/>
        <v>144</v>
      </c>
      <c r="Q107" s="17" t="str">
        <f t="shared" si="100"/>
        <v>1+2.52839464136509i</v>
      </c>
      <c r="R107" s="17">
        <f t="shared" si="110"/>
        <v>2.7189666166548832</v>
      </c>
      <c r="S107" s="17">
        <f t="shared" si="111"/>
        <v>1.1941684568462025</v>
      </c>
      <c r="T107" s="17" t="str">
        <f t="shared" si="101"/>
        <v>1+0.00131687220904432i</v>
      </c>
      <c r="U107" s="17">
        <f t="shared" si="112"/>
        <v>1.0000008670758316</v>
      </c>
      <c r="V107" s="17">
        <f t="shared" si="113"/>
        <v>1.3168714478260716E-3</v>
      </c>
      <c r="W107" s="31" t="str">
        <f t="shared" si="102"/>
        <v>1-0.000764111034877567i</v>
      </c>
      <c r="X107" s="17">
        <f t="shared" si="114"/>
        <v>1.0000002919327942</v>
      </c>
      <c r="Y107" s="17">
        <f t="shared" si="115"/>
        <v>-7.6411088616488445E-4</v>
      </c>
      <c r="Z107" s="31" t="str">
        <f t="shared" si="103"/>
        <v>0.999999849360103+0.00147646845001697i</v>
      </c>
      <c r="AA107" s="17">
        <f t="shared" si="116"/>
        <v>1.0000009393392153</v>
      </c>
      <c r="AB107" s="17">
        <f t="shared" si="117"/>
        <v>1.4764675995527071E-3</v>
      </c>
      <c r="AC107" s="66" t="str">
        <f t="shared" si="118"/>
        <v>19.4329696279085-49.2672300967746i</v>
      </c>
      <c r="AD107" s="64">
        <f t="shared" si="119"/>
        <v>34.479174242471977</v>
      </c>
      <c r="AE107" s="61">
        <f t="shared" si="120"/>
        <v>-68.473737119715537</v>
      </c>
      <c r="AF107" s="31" t="str">
        <f t="shared" si="104"/>
        <v>-43429.0687554395</v>
      </c>
      <c r="AG107" s="31" t="str">
        <f t="shared" si="121"/>
        <v>487.730447794192i</v>
      </c>
      <c r="AH107" s="31">
        <f t="shared" si="122"/>
        <v>487.730447794192</v>
      </c>
      <c r="AI107" s="31">
        <f t="shared" si="123"/>
        <v>1.5707963267948966</v>
      </c>
      <c r="AJ107" s="31" t="str">
        <f t="shared" si="105"/>
        <v>0.997649688245511+0.446696222029923i</v>
      </c>
      <c r="AK107" s="31">
        <f t="shared" si="124"/>
        <v>1.0930884754822783</v>
      </c>
      <c r="AL107" s="31">
        <f t="shared" si="125"/>
        <v>0.42098005910464975</v>
      </c>
      <c r="AM107" s="31" t="str">
        <f t="shared" si="106"/>
        <v>1+0.404718725579622i</v>
      </c>
      <c r="AN107" s="31">
        <f t="shared" si="126"/>
        <v>1.0787943487221248</v>
      </c>
      <c r="AO107" s="31">
        <f t="shared" si="127"/>
        <v>0.38456761339924894</v>
      </c>
      <c r="AP107" s="31" t="str">
        <f t="shared" si="107"/>
        <v>1+0.292638268676515i</v>
      </c>
      <c r="AQ107" s="31">
        <f t="shared" si="128"/>
        <v>1.0419391327203276</v>
      </c>
      <c r="AR107" s="31">
        <f t="shared" si="129"/>
        <v>0.28468930358652311</v>
      </c>
      <c r="AS107" s="58" t="str">
        <f t="shared" si="130"/>
        <v>-22.5004720112557+88.7567247355532i</v>
      </c>
      <c r="AT107" s="49">
        <f t="shared" si="131"/>
        <v>39.234526903413887</v>
      </c>
      <c r="AU107" s="61">
        <f t="shared" si="132"/>
        <v>104.22521610735762</v>
      </c>
      <c r="AV107" s="58" t="str">
        <f t="shared" si="108"/>
        <v>3935.54699097425+2833.34266792321i</v>
      </c>
      <c r="AW107" s="64">
        <f t="shared" si="133"/>
        <v>73.713701145885864</v>
      </c>
      <c r="AX107" s="61">
        <f t="shared" si="134"/>
        <v>35.751478987642052</v>
      </c>
    </row>
    <row r="108" spans="14:50" x14ac:dyDescent="0.25">
      <c r="N108" s="10">
        <v>90</v>
      </c>
      <c r="O108" s="50">
        <f t="shared" si="109"/>
        <v>79.432823472428197</v>
      </c>
      <c r="P108" s="48" t="str">
        <f t="shared" si="99"/>
        <v>144</v>
      </c>
      <c r="Q108" s="17" t="str">
        <f t="shared" si="100"/>
        <v>1+2.58728851822911i</v>
      </c>
      <c r="R108" s="17">
        <f t="shared" si="110"/>
        <v>2.7738172031624906</v>
      </c>
      <c r="S108" s="17">
        <f t="shared" si="111"/>
        <v>1.20197741049764</v>
      </c>
      <c r="T108" s="17" t="str">
        <f t="shared" si="101"/>
        <v>1+0.00134754610324433i</v>
      </c>
      <c r="U108" s="17">
        <f t="shared" si="112"/>
        <v>1.000000907939838</v>
      </c>
      <c r="V108" s="17">
        <f t="shared" si="113"/>
        <v>1.3475452875843213E-3</v>
      </c>
      <c r="W108" s="31" t="str">
        <f t="shared" si="102"/>
        <v>1-0.000781909467314609i</v>
      </c>
      <c r="X108" s="17">
        <f t="shared" si="114"/>
        <v>1.0000003056911608</v>
      </c>
      <c r="Y108" s="17">
        <f t="shared" si="115"/>
        <v>-7.8190930796610131E-4</v>
      </c>
      <c r="Z108" s="31" t="str">
        <f t="shared" si="103"/>
        <v>0.999999842260664+0.001510859818226i</v>
      </c>
      <c r="AA108" s="17">
        <f t="shared" si="116"/>
        <v>1.0000009836088879</v>
      </c>
      <c r="AB108" s="17">
        <f t="shared" si="117"/>
        <v>1.5108589069371713E-3</v>
      </c>
      <c r="AC108" s="66" t="str">
        <f t="shared" si="118"/>
        <v>18.669957402683-48.4406785363629i</v>
      </c>
      <c r="AD108" s="64">
        <f t="shared" si="119"/>
        <v>34.30569509352501</v>
      </c>
      <c r="AE108" s="61">
        <f t="shared" si="120"/>
        <v>-68.922389976012809</v>
      </c>
      <c r="AF108" s="31" t="str">
        <f t="shared" si="104"/>
        <v>-43429.0687554395</v>
      </c>
      <c r="AG108" s="31" t="str">
        <f t="shared" si="121"/>
        <v>499.091149349751i</v>
      </c>
      <c r="AH108" s="31">
        <f t="shared" si="122"/>
        <v>499.09114934975099</v>
      </c>
      <c r="AI108" s="31">
        <f t="shared" si="123"/>
        <v>1.5707963267948966</v>
      </c>
      <c r="AJ108" s="31" t="str">
        <f t="shared" si="105"/>
        <v>0.997538921465056+0.457101113681508i</v>
      </c>
      <c r="AK108" s="31">
        <f t="shared" si="124"/>
        <v>1.0972808792494937</v>
      </c>
      <c r="AL108" s="31">
        <f t="shared" si="125"/>
        <v>0.42967593149236516</v>
      </c>
      <c r="AM108" s="31" t="str">
        <f t="shared" si="106"/>
        <v>1+0.414145835730424i</v>
      </c>
      <c r="AN108" s="31">
        <f t="shared" si="126"/>
        <v>1.0823662842369266</v>
      </c>
      <c r="AO108" s="31">
        <f t="shared" si="127"/>
        <v>0.39264127200905108</v>
      </c>
      <c r="AP108" s="31" t="str">
        <f t="shared" si="107"/>
        <v>1+0.29945468960985i</v>
      </c>
      <c r="AQ108" s="31">
        <f t="shared" si="128"/>
        <v>1.0438740877755954</v>
      </c>
      <c r="AR108" s="31">
        <f t="shared" si="129"/>
        <v>0.29095643466129456</v>
      </c>
      <c r="AS108" s="58" t="str">
        <f t="shared" si="130"/>
        <v>-22.5075454609582+86.7263909363369i</v>
      </c>
      <c r="AT108" s="49">
        <f t="shared" si="131"/>
        <v>39.046104196365341</v>
      </c>
      <c r="AU108" s="61">
        <f t="shared" si="132"/>
        <v>104.54864604416801</v>
      </c>
      <c r="AV108" s="58" t="str">
        <f t="shared" si="108"/>
        <v>3780.87030897099+2709.45879878669i</v>
      </c>
      <c r="AW108" s="64">
        <f t="shared" si="133"/>
        <v>73.351799289890351</v>
      </c>
      <c r="AX108" s="61">
        <f t="shared" si="134"/>
        <v>35.626256068155186</v>
      </c>
    </row>
    <row r="109" spans="14:50" x14ac:dyDescent="0.25">
      <c r="N109" s="10">
        <v>91</v>
      </c>
      <c r="O109" s="50">
        <f t="shared" si="109"/>
        <v>81.283051616409963</v>
      </c>
      <c r="P109" s="48" t="str">
        <f t="shared" si="99"/>
        <v>144</v>
      </c>
      <c r="Q109" s="17" t="str">
        <f t="shared" si="100"/>
        <v>1+2.6475542097123i</v>
      </c>
      <c r="R109" s="17">
        <f t="shared" si="110"/>
        <v>2.8301136537894234</v>
      </c>
      <c r="S109" s="17">
        <f t="shared" si="111"/>
        <v>1.2096544309225221</v>
      </c>
      <c r="T109" s="17" t="str">
        <f t="shared" si="101"/>
        <v>1+0.00137893448422516i</v>
      </c>
      <c r="U109" s="17">
        <f t="shared" si="112"/>
        <v>1.0000009507297041</v>
      </c>
      <c r="V109" s="17">
        <f t="shared" si="113"/>
        <v>1.378933610229759E-3</v>
      </c>
      <c r="W109" s="31" t="str">
        <f t="shared" si="102"/>
        <v>1-0.000800122478501016i</v>
      </c>
      <c r="X109" s="17">
        <f t="shared" si="114"/>
        <v>1.000000320097939</v>
      </c>
      <c r="Y109" s="17">
        <f t="shared" si="115"/>
        <v>-8.0012230775601675E-4</v>
      </c>
      <c r="Z109" s="31" t="str">
        <f t="shared" si="103"/>
        <v>0.999999834826638+0.00154605226430923i</v>
      </c>
      <c r="AA109" s="17">
        <f t="shared" si="116"/>
        <v>1.0000010299649231</v>
      </c>
      <c r="AB109" s="17">
        <f t="shared" si="117"/>
        <v>1.5460512878457114E-3</v>
      </c>
      <c r="AC109" s="66" t="str">
        <f t="shared" si="118"/>
        <v>17.9325092467587-47.6165729166845i</v>
      </c>
      <c r="AD109" s="64">
        <f t="shared" si="119"/>
        <v>34.131174402166167</v>
      </c>
      <c r="AE109" s="61">
        <f t="shared" si="120"/>
        <v>-69.363512330097976</v>
      </c>
      <c r="AF109" s="31" t="str">
        <f t="shared" si="104"/>
        <v>-43429.0687554395</v>
      </c>
      <c r="AG109" s="31" t="str">
        <f t="shared" si="121"/>
        <v>510.716475638947i</v>
      </c>
      <c r="AH109" s="31">
        <f t="shared" si="122"/>
        <v>510.71647563894697</v>
      </c>
      <c r="AI109" s="31">
        <f t="shared" si="123"/>
        <v>1.5707963267948966</v>
      </c>
      <c r="AJ109" s="31" t="str">
        <f t="shared" si="105"/>
        <v>0.997422934407064+0.467748366394016i</v>
      </c>
      <c r="AK109" s="31">
        <f t="shared" si="124"/>
        <v>1.1016537769850692</v>
      </c>
      <c r="AL109" s="31">
        <f t="shared" si="125"/>
        <v>0.43850617380075485</v>
      </c>
      <c r="AM109" s="31" t="str">
        <f t="shared" si="106"/>
        <v>1+0.423792531485199i</v>
      </c>
      <c r="AN109" s="31">
        <f t="shared" si="126"/>
        <v>1.0860939691125411</v>
      </c>
      <c r="AO109" s="31">
        <f t="shared" si="127"/>
        <v>0.40084746635968627</v>
      </c>
      <c r="AP109" s="31" t="str">
        <f t="shared" si="107"/>
        <v>1+0.306429885383368i</v>
      </c>
      <c r="AQ109" s="31">
        <f t="shared" si="128"/>
        <v>1.0458963976685569</v>
      </c>
      <c r="AR109" s="31">
        <f t="shared" si="129"/>
        <v>0.29734528289462542</v>
      </c>
      <c r="AS109" s="58" t="str">
        <f t="shared" si="130"/>
        <v>-22.5148370569083+84.7422898921237i</v>
      </c>
      <c r="AT109" s="49">
        <f t="shared" si="131"/>
        <v>38.858231802876276</v>
      </c>
      <c r="AU109" s="61">
        <f t="shared" si="132"/>
        <v>104.87894476969433</v>
      </c>
      <c r="AV109" s="58" t="str">
        <f t="shared" si="108"/>
        <v>3631.38990206285+2591.72127750956i</v>
      </c>
      <c r="AW109" s="64">
        <f t="shared" si="133"/>
        <v>72.989406205042442</v>
      </c>
      <c r="AX109" s="61">
        <f t="shared" si="134"/>
        <v>35.51543243959636</v>
      </c>
    </row>
    <row r="110" spans="14:50" x14ac:dyDescent="0.25">
      <c r="N110" s="10">
        <v>92</v>
      </c>
      <c r="O110" s="50">
        <f t="shared" si="109"/>
        <v>83.176377110267126</v>
      </c>
      <c r="P110" s="48" t="str">
        <f t="shared" si="99"/>
        <v>144</v>
      </c>
      <c r="Q110" s="17" t="str">
        <f t="shared" si="100"/>
        <v>1+2.70922366948201i</v>
      </c>
      <c r="R110" s="17">
        <f t="shared" si="110"/>
        <v>2.8878872712212242</v>
      </c>
      <c r="S110" s="17">
        <f t="shared" si="111"/>
        <v>1.2171999679040175</v>
      </c>
      <c r="T110" s="17" t="str">
        <f t="shared" si="101"/>
        <v>1+0.00141105399452188i</v>
      </c>
      <c r="U110" s="17">
        <f t="shared" si="112"/>
        <v>1.0000009955361921</v>
      </c>
      <c r="V110" s="17">
        <f t="shared" si="113"/>
        <v>1.4110530580189855E-3</v>
      </c>
      <c r="W110" s="31" t="str">
        <f t="shared" si="102"/>
        <v>1-0.000818759725216399i</v>
      </c>
      <c r="X110" s="17">
        <f t="shared" si="114"/>
        <v>1.0000003351836877</v>
      </c>
      <c r="Y110" s="17">
        <f t="shared" si="115"/>
        <v>-8.1875954225983931E-4</v>
      </c>
      <c r="Z110" s="31" t="str">
        <f t="shared" si="103"/>
        <v>0.999999827042257+0.00158206444776743i</v>
      </c>
      <c r="AA110" s="17">
        <f t="shared" si="116"/>
        <v>1.0000010785056488</v>
      </c>
      <c r="AB110" s="17">
        <f t="shared" si="117"/>
        <v>1.5820634014679798E-3</v>
      </c>
      <c r="AC110" s="66" t="str">
        <f t="shared" si="118"/>
        <v>17.2201046788012-46.7956420629847i</v>
      </c>
      <c r="AD110" s="64">
        <f t="shared" si="119"/>
        <v>33.955647302041086</v>
      </c>
      <c r="AE110" s="61">
        <f t="shared" si="120"/>
        <v>-69.79713062149979</v>
      </c>
      <c r="AF110" s="31" t="str">
        <f t="shared" si="104"/>
        <v>-43429.0687554395</v>
      </c>
      <c r="AG110" s="31" t="str">
        <f t="shared" si="121"/>
        <v>522.612590563659i</v>
      </c>
      <c r="AH110" s="31">
        <f t="shared" si="122"/>
        <v>522.61259056365896</v>
      </c>
      <c r="AI110" s="31">
        <f t="shared" si="123"/>
        <v>1.5707963267948966</v>
      </c>
      <c r="AJ110" s="31" t="str">
        <f t="shared" si="105"/>
        <v>0.997301481047437+0.478643625481767i</v>
      </c>
      <c r="AK110" s="31">
        <f t="shared" si="124"/>
        <v>1.1062142488296476</v>
      </c>
      <c r="AL110" s="31">
        <f t="shared" si="125"/>
        <v>0.44747019283372741</v>
      </c>
      <c r="AM110" s="31" t="str">
        <f t="shared" si="106"/>
        <v>1+0.433663927649725i</v>
      </c>
      <c r="AN110" s="31">
        <f t="shared" si="126"/>
        <v>1.0899836705862092</v>
      </c>
      <c r="AO110" s="31">
        <f t="shared" si="127"/>
        <v>0.40918612548582034</v>
      </c>
      <c r="AP110" s="31" t="str">
        <f t="shared" si="107"/>
        <v>1+0.313567554338195i</v>
      </c>
      <c r="AQ110" s="31">
        <f t="shared" si="128"/>
        <v>1.0480098335099899</v>
      </c>
      <c r="AR110" s="31">
        <f t="shared" si="129"/>
        <v>0.30385714875749498</v>
      </c>
      <c r="AS110" s="58" t="str">
        <f t="shared" si="130"/>
        <v>-22.522348943925+82.8033811339111i</v>
      </c>
      <c r="AT110" s="49">
        <f t="shared" si="131"/>
        <v>38.670934994550912</v>
      </c>
      <c r="AU110" s="61">
        <f t="shared" si="132"/>
        <v>105.21621671705351</v>
      </c>
      <c r="AV110" s="58" t="str">
        <f t="shared" si="108"/>
        <v>3487.00017872053+2479.83067048218i</v>
      </c>
      <c r="AW110" s="64">
        <f t="shared" si="133"/>
        <v>72.626582296592005</v>
      </c>
      <c r="AX110" s="61">
        <f t="shared" si="134"/>
        <v>35.419086095553745</v>
      </c>
    </row>
    <row r="111" spans="14:50" x14ac:dyDescent="0.25">
      <c r="N111" s="10">
        <v>93</v>
      </c>
      <c r="O111" s="50">
        <f t="shared" si="109"/>
        <v>85.113803820237734</v>
      </c>
      <c r="P111" s="48" t="str">
        <f t="shared" si="99"/>
        <v>144</v>
      </c>
      <c r="Q111" s="17" t="str">
        <f t="shared" si="100"/>
        <v>1+2.7723295955021i</v>
      </c>
      <c r="R111" s="17">
        <f t="shared" si="110"/>
        <v>2.9471700639930565</v>
      </c>
      <c r="S111" s="17">
        <f t="shared" si="111"/>
        <v>1.2246145843412901</v>
      </c>
      <c r="T111" s="17" t="str">
        <f t="shared" si="101"/>
        <v>1+0.00144392166432401i</v>
      </c>
      <c r="U111" s="17">
        <f t="shared" si="112"/>
        <v>1.0000010424543428</v>
      </c>
      <c r="V111" s="17">
        <f t="shared" si="113"/>
        <v>1.4439206608431357E-3</v>
      </c>
      <c r="W111" s="31" t="str">
        <f t="shared" si="102"/>
        <v>1-0.000837831089175658i</v>
      </c>
      <c r="X111" s="17">
        <f t="shared" si="114"/>
        <v>1.0000003509804054</v>
      </c>
      <c r="Y111" s="17">
        <f t="shared" si="115"/>
        <v>-8.378308931341759E-4</v>
      </c>
      <c r="Z111" s="31" t="str">
        <f t="shared" si="103"/>
        <v>0.99999981889101+0.00161891546273694i</v>
      </c>
      <c r="AA111" s="17">
        <f t="shared" si="116"/>
        <v>1.0000011293340265</v>
      </c>
      <c r="AB111" s="17">
        <f t="shared" si="117"/>
        <v>1.6189143416069475E-3</v>
      </c>
      <c r="AC111" s="66" t="str">
        <f t="shared" si="118"/>
        <v>16.5322066668602-45.978572573718i</v>
      </c>
      <c r="AD111" s="64">
        <f t="shared" si="119"/>
        <v>33.779148192370151</v>
      </c>
      <c r="AE111" s="61">
        <f t="shared" si="120"/>
        <v>-70.223277786395016</v>
      </c>
      <c r="AF111" s="31" t="str">
        <f t="shared" si="104"/>
        <v>-43429.0687554395</v>
      </c>
      <c r="AG111" s="31" t="str">
        <f t="shared" si="121"/>
        <v>534.785801601484i</v>
      </c>
      <c r="AH111" s="31">
        <f t="shared" si="122"/>
        <v>534.78580160148397</v>
      </c>
      <c r="AI111" s="31">
        <f t="shared" si="123"/>
        <v>1.5707963267948966</v>
      </c>
      <c r="AJ111" s="31" t="str">
        <f t="shared" si="105"/>
        <v>0.997174303767315+0.489792667755346i</v>
      </c>
      <c r="AK111" s="31">
        <f t="shared" si="124"/>
        <v>1.1109695988103041</v>
      </c>
      <c r="AL111" s="31">
        <f t="shared" si="125"/>
        <v>0.45656722492275176</v>
      </c>
      <c r="AM111" s="31" t="str">
        <f t="shared" si="106"/>
        <v>1+0.443765258168913i</v>
      </c>
      <c r="AN111" s="31">
        <f t="shared" si="126"/>
        <v>1.0940418659072064</v>
      </c>
      <c r="AO111" s="31">
        <f t="shared" si="127"/>
        <v>0.41765703109196267</v>
      </c>
      <c r="AP111" s="31" t="str">
        <f t="shared" si="107"/>
        <v>1+0.32087148096089i</v>
      </c>
      <c r="AQ111" s="31">
        <f t="shared" si="128"/>
        <v>1.0502183141109447</v>
      </c>
      <c r="AR111" s="31">
        <f t="shared" si="129"/>
        <v>0.31049327507300584</v>
      </c>
      <c r="AS111" s="58" t="str">
        <f t="shared" si="130"/>
        <v>-22.5300829151797+80.9086484356234i</v>
      </c>
      <c r="AT111" s="49">
        <f t="shared" si="131"/>
        <v>38.484240054100432</v>
      </c>
      <c r="AU111" s="61">
        <f t="shared" si="132"/>
        <v>105.5605643423376</v>
      </c>
      <c r="AV111" s="58" t="str">
        <f t="shared" si="108"/>
        <v>3347.5921769635+2373.49954948154i</v>
      </c>
      <c r="AW111" s="64">
        <f t="shared" si="133"/>
        <v>72.263388246470598</v>
      </c>
      <c r="AX111" s="61">
        <f t="shared" si="134"/>
        <v>35.337286555942626</v>
      </c>
    </row>
    <row r="112" spans="14:50" x14ac:dyDescent="0.25">
      <c r="N112" s="10">
        <v>94</v>
      </c>
      <c r="O112" s="50">
        <f t="shared" si="109"/>
        <v>87.096358995608071</v>
      </c>
      <c r="P112" s="48" t="str">
        <f t="shared" si="99"/>
        <v>144</v>
      </c>
      <c r="Q112" s="17" t="str">
        <f t="shared" si="100"/>
        <v>1+2.83690544736983i</v>
      </c>
      <c r="R112" s="17">
        <f t="shared" si="110"/>
        <v>3.0079947668366405</v>
      </c>
      <c r="S112" s="17">
        <f t="shared" si="111"/>
        <v>1.2318989495461323</v>
      </c>
      <c r="T112" s="17" t="str">
        <f t="shared" si="101"/>
        <v>1+0.00147755492050512i</v>
      </c>
      <c r="U112" s="17">
        <f t="shared" si="112"/>
        <v>1.0000010915836757</v>
      </c>
      <c r="V112" s="17">
        <f t="shared" si="113"/>
        <v>1.4775538452560541E-3</v>
      </c>
      <c r="W112" s="31" t="str">
        <f t="shared" si="102"/>
        <v>1-0.0008573466822684i</v>
      </c>
      <c r="X112" s="17">
        <f t="shared" si="114"/>
        <v>1.0000003675215992</v>
      </c>
      <c r="Y112" s="17">
        <f t="shared" si="115"/>
        <v>-8.5734647220617156E-4</v>
      </c>
      <c r="Z112" s="31" t="str">
        <f t="shared" si="103"/>
        <v>0.999999810355606+0.00165662484811366i</v>
      </c>
      <c r="AA112" s="17">
        <f t="shared" si="116"/>
        <v>1.0000011825578685</v>
      </c>
      <c r="AB112" s="17">
        <f t="shared" si="117"/>
        <v>1.656623646801306E-3</v>
      </c>
      <c r="AC112" s="66" t="str">
        <f t="shared" si="118"/>
        <v>15.8682643117436-45.1660094242644i</v>
      </c>
      <c r="AD112" s="64">
        <f t="shared" si="119"/>
        <v>33.601710716849674</v>
      </c>
      <c r="AE112" s="61">
        <f t="shared" si="120"/>
        <v>-70.641992873897593</v>
      </c>
      <c r="AF112" s="31" t="str">
        <f t="shared" si="104"/>
        <v>-43429.0687554395</v>
      </c>
      <c r="AG112" s="31" t="str">
        <f t="shared" si="121"/>
        <v>547.242563150043i</v>
      </c>
      <c r="AH112" s="31">
        <f t="shared" si="122"/>
        <v>547.242563150043</v>
      </c>
      <c r="AI112" s="31">
        <f t="shared" si="123"/>
        <v>1.5707963267948966</v>
      </c>
      <c r="AJ112" s="31" t="str">
        <f t="shared" si="105"/>
        <v>0.997041132806636+0.501201404584541i</v>
      </c>
      <c r="AK112" s="31">
        <f t="shared" si="124"/>
        <v>1.1159273580595901</v>
      </c>
      <c r="AL112" s="31">
        <f t="shared" si="125"/>
        <v>0.465796329875654</v>
      </c>
      <c r="AM112" s="31" t="str">
        <f t="shared" si="106"/>
        <v>1+0.454101878901907i</v>
      </c>
      <c r="AN112" s="31">
        <f t="shared" si="126"/>
        <v>1.0982752462029919</v>
      </c>
      <c r="AO112" s="31">
        <f t="shared" si="127"/>
        <v>0.426259810793509</v>
      </c>
      <c r="AP112" s="31" t="str">
        <f t="shared" si="107"/>
        <v>1+0.328345537890025i</v>
      </c>
      <c r="AQ112" s="31">
        <f t="shared" si="128"/>
        <v>1.052525910489756</v>
      </c>
      <c r="AR112" s="31">
        <f t="shared" si="129"/>
        <v>0.31725484163216155</v>
      </c>
      <c r="AS112" s="58" t="str">
        <f t="shared" si="130"/>
        <v>-22.538040384392+79.057099257885i</v>
      </c>
      <c r="AT112" s="49">
        <f t="shared" si="131"/>
        <v>38.298174296039569</v>
      </c>
      <c r="AU112" s="61">
        <f t="shared" si="132"/>
        <v>105.91208777556875</v>
      </c>
      <c r="AV112" s="58" t="str">
        <f t="shared" si="108"/>
        <v>3213.05410824836+2272.45229114977i</v>
      </c>
      <c r="AW112" s="64">
        <f t="shared" si="133"/>
        <v>71.899885012889257</v>
      </c>
      <c r="AX112" s="61">
        <f t="shared" si="134"/>
        <v>35.27009490167115</v>
      </c>
    </row>
    <row r="113" spans="14:50" x14ac:dyDescent="0.25">
      <c r="N113" s="10">
        <v>95</v>
      </c>
      <c r="O113" s="50">
        <f t="shared" si="109"/>
        <v>89.125093813374562</v>
      </c>
      <c r="P113" s="48" t="str">
        <f t="shared" si="99"/>
        <v>144</v>
      </c>
      <c r="Q113" s="17" t="str">
        <f t="shared" si="100"/>
        <v>1+2.90298546405664i</v>
      </c>
      <c r="R113" s="17">
        <f t="shared" si="110"/>
        <v>3.0703948613369172</v>
      </c>
      <c r="S113" s="17">
        <f t="shared" si="111"/>
        <v>1.2390538326473233</v>
      </c>
      <c r="T113" s="17" t="str">
        <f t="shared" si="101"/>
        <v>1+0.00151197159586283i</v>
      </c>
      <c r="U113" s="17">
        <f t="shared" si="112"/>
        <v>1.0000011430283999</v>
      </c>
      <c r="V113" s="17">
        <f t="shared" si="113"/>
        <v>1.5119704437127691E-3</v>
      </c>
      <c r="W113" s="31" t="str">
        <f t="shared" si="102"/>
        <v>1-0.000877316851920408i</v>
      </c>
      <c r="X113" s="17">
        <f t="shared" si="114"/>
        <v>1.0000003848423553</v>
      </c>
      <c r="Y113" s="17">
        <f t="shared" si="115"/>
        <v>-8.7731662683467949E-4</v>
      </c>
      <c r="Z113" s="31" t="str">
        <f t="shared" si="103"/>
        <v>0.999999801417941+0.00169521259791288i</v>
      </c>
      <c r="AA113" s="17">
        <f t="shared" si="116"/>
        <v>1.00000123829007</v>
      </c>
      <c r="AB113" s="17">
        <f t="shared" si="117"/>
        <v>1.6952113106835868E-3</v>
      </c>
      <c r="AC113" s="66" t="str">
        <f t="shared" si="118"/>
        <v>15.2277153850005-44.3585567081514i</v>
      </c>
      <c r="AD113" s="64">
        <f t="shared" si="119"/>
        <v>33.423367746178144</v>
      </c>
      <c r="AE113" s="61">
        <f t="shared" si="120"/>
        <v>-71.053320668526652</v>
      </c>
      <c r="AF113" s="31" t="str">
        <f t="shared" si="104"/>
        <v>-43429.0687554395</v>
      </c>
      <c r="AG113" s="31" t="str">
        <f t="shared" si="121"/>
        <v>559.989479949197i</v>
      </c>
      <c r="AH113" s="31">
        <f t="shared" si="122"/>
        <v>559.98947994919695</v>
      </c>
      <c r="AI113" s="31">
        <f t="shared" si="123"/>
        <v>1.5707963267948966</v>
      </c>
      <c r="AJ113" s="31" t="str">
        <f t="shared" si="105"/>
        <v>0.996901685691937+0.512875885032632i</v>
      </c>
      <c r="AK113" s="31">
        <f t="shared" si="124"/>
        <v>1.1210952878250051</v>
      </c>
      <c r="AL113" s="31">
        <f t="shared" si="125"/>
        <v>0.47515638521876369</v>
      </c>
      <c r="AM113" s="31" t="str">
        <f t="shared" si="106"/>
        <v>1+0.464679270461845i</v>
      </c>
      <c r="AN113" s="31">
        <f t="shared" si="126"/>
        <v>1.1026907201917284</v>
      </c>
      <c r="AO113" s="31">
        <f t="shared" si="127"/>
        <v>0.43499393147401416</v>
      </c>
      <c r="AP113" s="31" t="str">
        <f t="shared" si="107"/>
        <v>1+0.335993687969518i</v>
      </c>
      <c r="AQ113" s="31">
        <f t="shared" si="128"/>
        <v>1.0549368504111314</v>
      </c>
      <c r="AR113" s="31">
        <f t="shared" si="129"/>
        <v>0.32414295960727463</v>
      </c>
      <c r="AS113" s="58" t="str">
        <f t="shared" si="130"/>
        <v>-22.5462223580975+77.2477642017309i</v>
      </c>
      <c r="AT113" s="49">
        <f t="shared" si="131"/>
        <v>38.11276608537797</v>
      </c>
      <c r="AU113" s="61">
        <f t="shared" si="132"/>
        <v>106.27088444991281</v>
      </c>
      <c r="AV113" s="58" t="str">
        <f t="shared" si="108"/>
        <v>3083.27187184434+2176.42485041785i</v>
      </c>
      <c r="AW113" s="64">
        <f t="shared" si="133"/>
        <v>71.536133831556114</v>
      </c>
      <c r="AX113" s="61">
        <f t="shared" si="134"/>
        <v>35.217563781386261</v>
      </c>
    </row>
    <row r="114" spans="14:50" x14ac:dyDescent="0.25">
      <c r="N114" s="10">
        <v>96</v>
      </c>
      <c r="O114" s="50">
        <f t="shared" si="109"/>
        <v>91.201083935590972</v>
      </c>
      <c r="P114" s="48" t="str">
        <f t="shared" si="99"/>
        <v>144</v>
      </c>
      <c r="Q114" s="17" t="str">
        <f t="shared" si="100"/>
        <v>1+2.97060468206205i</v>
      </c>
      <c r="R114" s="17">
        <f t="shared" si="110"/>
        <v>3.1344045969033698</v>
      </c>
      <c r="S114" s="17">
        <f t="shared" si="111"/>
        <v>1.246080096123322</v>
      </c>
      <c r="T114" s="17" t="str">
        <f t="shared" si="101"/>
        <v>1+0.00154718993857399i</v>
      </c>
      <c r="U114" s="17">
        <f t="shared" si="112"/>
        <v>1.0000011968976368</v>
      </c>
      <c r="V114" s="17">
        <f t="shared" si="113"/>
        <v>1.547188704023037E-3</v>
      </c>
      <c r="W114" s="31" t="str">
        <f t="shared" si="102"/>
        <v>1-0.000897752186579965i</v>
      </c>
      <c r="X114" s="17">
        <f t="shared" si="114"/>
        <v>1.000000402979413</v>
      </c>
      <c r="Y114" s="17">
        <f t="shared" si="115"/>
        <v>-8.9775194539626693E-4</v>
      </c>
      <c r="Z114" s="31" t="str">
        <f t="shared" si="103"/>
        <v>0.999999792059057+0.0017346991718703i</v>
      </c>
      <c r="AA114" s="17">
        <f t="shared" si="116"/>
        <v>1.0000012966488463</v>
      </c>
      <c r="AB114" s="17">
        <f t="shared" si="117"/>
        <v>1.7346977925793577E-3</v>
      </c>
      <c r="AC114" s="66" t="str">
        <f t="shared" si="118"/>
        <v>14.6099887189795-43.556778499074i</v>
      </c>
      <c r="AD114" s="64">
        <f t="shared" si="119"/>
        <v>33.244151364003741</v>
      </c>
      <c r="AE114" s="61">
        <f t="shared" si="120"/>
        <v>-71.457311320037732</v>
      </c>
      <c r="AF114" s="31" t="str">
        <f t="shared" si="104"/>
        <v>-43429.0687554395</v>
      </c>
      <c r="AG114" s="31" t="str">
        <f t="shared" si="121"/>
        <v>573.033310582957i</v>
      </c>
      <c r="AH114" s="31">
        <f t="shared" si="122"/>
        <v>573.03331058295703</v>
      </c>
      <c r="AI114" s="31">
        <f t="shared" si="123"/>
        <v>1.5707963267948966</v>
      </c>
      <c r="AJ114" s="31" t="str">
        <f t="shared" si="105"/>
        <v>0.996755666637193+0.524822299063681i</v>
      </c>
      <c r="AK114" s="31">
        <f t="shared" si="124"/>
        <v>1.1264813822553139</v>
      </c>
      <c r="AL114" s="31">
        <f t="shared" si="125"/>
        <v>0.484646080784366</v>
      </c>
      <c r="AM114" s="31" t="str">
        <f t="shared" si="106"/>
        <v>1+0.475503041121739i</v>
      </c>
      <c r="AN114" s="31">
        <f t="shared" si="126"/>
        <v>1.1072954177255598</v>
      </c>
      <c r="AO114" s="31">
        <f t="shared" si="127"/>
        <v>0.44385869280206464</v>
      </c>
      <c r="AP114" s="31" t="str">
        <f t="shared" si="107"/>
        <v>1+0.343819986349774i</v>
      </c>
      <c r="AQ114" s="31">
        <f t="shared" si="128"/>
        <v>1.0574555229481564</v>
      </c>
      <c r="AR114" s="31">
        <f t="shared" si="129"/>
        <v>0.33115866576979247</v>
      </c>
      <c r="AS114" s="58" t="str">
        <f t="shared" si="130"/>
        <v>-22.5546294081951+75.479696471892i</v>
      </c>
      <c r="AT114" s="49">
        <f t="shared" si="131"/>
        <v>37.928044853988403</v>
      </c>
      <c r="AU114" s="61">
        <f t="shared" si="132"/>
        <v>106.63704870904407</v>
      </c>
      <c r="AV114" s="58" t="str">
        <f t="shared" si="108"/>
        <v>2958.12953918904+2085.16451122779i</v>
      </c>
      <c r="AW114" s="64">
        <f t="shared" si="133"/>
        <v>71.172196217992123</v>
      </c>
      <c r="AX114" s="61">
        <f t="shared" si="134"/>
        <v>35.179737389006341</v>
      </c>
    </row>
    <row r="115" spans="14:50" x14ac:dyDescent="0.25">
      <c r="N115" s="10">
        <v>97</v>
      </c>
      <c r="O115" s="50">
        <f t="shared" si="109"/>
        <v>93.325430079699174</v>
      </c>
      <c r="P115" s="48" t="str">
        <f t="shared" si="99"/>
        <v>144</v>
      </c>
      <c r="Q115" s="17" t="str">
        <f t="shared" si="100"/>
        <v>1+3.0397989539905i</v>
      </c>
      <c r="R115" s="17">
        <f t="shared" si="110"/>
        <v>3.2000590120623928</v>
      </c>
      <c r="S115" s="17">
        <f t="shared" si="111"/>
        <v>1.2529786894813475</v>
      </c>
      <c r="T115" s="17" t="str">
        <f t="shared" si="101"/>
        <v>1+0.00158322862187005i</v>
      </c>
      <c r="U115" s="17">
        <f t="shared" si="112"/>
        <v>1.000001253305649</v>
      </c>
      <c r="V115" s="17">
        <f t="shared" si="113"/>
        <v>1.5832272990249599E-3</v>
      </c>
      <c r="W115" s="31" t="str">
        <f t="shared" si="102"/>
        <v>1-0.000918663521332004i</v>
      </c>
      <c r="X115" s="17">
        <f t="shared" si="114"/>
        <v>1.0000004219712437</v>
      </c>
      <c r="Y115" s="17">
        <f t="shared" si="115"/>
        <v>-9.1866326289902136E-4</v>
      </c>
      <c r="Z115" s="31" t="str">
        <f t="shared" si="103"/>
        <v>0.999999782259102+0.00177510550629011i</v>
      </c>
      <c r="AA115" s="17">
        <f t="shared" si="116"/>
        <v>1.0000013577579832</v>
      </c>
      <c r="AB115" s="17">
        <f t="shared" si="117"/>
        <v>1.7751040283533459E-3</v>
      </c>
      <c r="AC115" s="66" t="str">
        <f t="shared" si="118"/>
        <v>14.0145064478745-42.7611998177286i</v>
      </c>
      <c r="AD115" s="64">
        <f t="shared" si="119"/>
        <v>33.064092856086781</v>
      </c>
      <c r="AE115" s="61">
        <f t="shared" si="120"/>
        <v>-71.854019981649245</v>
      </c>
      <c r="AF115" s="31" t="str">
        <f t="shared" si="104"/>
        <v>-43429.0687554395</v>
      </c>
      <c r="AG115" s="31" t="str">
        <f t="shared" si="121"/>
        <v>586.380971062982i</v>
      </c>
      <c r="AH115" s="31">
        <f t="shared" si="122"/>
        <v>586.38097106298198</v>
      </c>
      <c r="AI115" s="31">
        <f t="shared" si="123"/>
        <v>1.5707963267948966</v>
      </c>
      <c r="AJ115" s="31" t="str">
        <f t="shared" si="105"/>
        <v>0.996602765916411+0.53704698082454i</v>
      </c>
      <c r="AK115" s="31">
        <f t="shared" si="124"/>
        <v>1.1320938709510773</v>
      </c>
      <c r="AL115" s="31">
        <f t="shared" si="125"/>
        <v>0.49426391369699574</v>
      </c>
      <c r="AM115" s="31" t="str">
        <f t="shared" si="106"/>
        <v>1+0.486578929788064i</v>
      </c>
      <c r="AN115" s="31">
        <f t="shared" si="126"/>
        <v>1.1120966931493401</v>
      </c>
      <c r="AO115" s="31">
        <f t="shared" si="127"/>
        <v>0.45285322095379366</v>
      </c>
      <c r="AP115" s="31" t="str">
        <f t="shared" si="107"/>
        <v>1+0.351828582637788i</v>
      </c>
      <c r="AQ115" s="31">
        <f t="shared" si="128"/>
        <v>1.0600864830573564</v>
      </c>
      <c r="AR115" s="31">
        <f t="shared" si="129"/>
        <v>0.33830291652130123</v>
      </c>
      <c r="AS115" s="58" t="str">
        <f t="shared" si="130"/>
        <v>-22.5632616450202+73.7519713493095i</v>
      </c>
      <c r="AT115" s="49">
        <f t="shared" si="131"/>
        <v>37.744041114316062</v>
      </c>
      <c r="AU115" s="61">
        <f t="shared" si="132"/>
        <v>107.01067139273864</v>
      </c>
      <c r="AV115" s="58" t="str">
        <f t="shared" si="108"/>
        <v>2837.50980801+1998.42961776075i</v>
      </c>
      <c r="AW115" s="64">
        <f t="shared" si="133"/>
        <v>70.808133970402821</v>
      </c>
      <c r="AX115" s="61">
        <f t="shared" si="134"/>
        <v>35.156651411089385</v>
      </c>
    </row>
    <row r="116" spans="14:50" x14ac:dyDescent="0.25">
      <c r="N116" s="10">
        <v>98</v>
      </c>
      <c r="O116" s="50">
        <f t="shared" si="109"/>
        <v>95.499258602143655</v>
      </c>
      <c r="P116" s="48" t="str">
        <f t="shared" si="99"/>
        <v>144</v>
      </c>
      <c r="Q116" s="17" t="str">
        <f t="shared" si="100"/>
        <v>1+3.11060496756085i</v>
      </c>
      <c r="R116" s="17">
        <f t="shared" si="110"/>
        <v>3.2673939560778766</v>
      </c>
      <c r="S116" s="17">
        <f t="shared" si="111"/>
        <v>1.2597506430983521</v>
      </c>
      <c r="T116" s="17" t="str">
        <f t="shared" si="101"/>
        <v>1+0.00162010675393794i</v>
      </c>
      <c r="U116" s="17">
        <f t="shared" si="112"/>
        <v>1.0000013123720859</v>
      </c>
      <c r="V116" s="17">
        <f t="shared" si="113"/>
        <v>1.6201053364839886E-3</v>
      </c>
      <c r="W116" s="31" t="str">
        <f t="shared" si="102"/>
        <v>1-0.000940061943643001i</v>
      </c>
      <c r="X116" s="17">
        <f t="shared" si="114"/>
        <v>1.0000004418581312</v>
      </c>
      <c r="Y116" s="17">
        <f t="shared" si="115"/>
        <v>-9.4006166672707758E-4</v>
      </c>
      <c r="Z116" s="31" t="str">
        <f t="shared" si="103"/>
        <v>0.99999977199729+0.00181645302514564i</v>
      </c>
      <c r="AA116" s="17">
        <f t="shared" si="116"/>
        <v>1.0000014217471016</v>
      </c>
      <c r="AB116" s="17">
        <f t="shared" si="117"/>
        <v>1.8164514415079855E-3</v>
      </c>
      <c r="AC116" s="66" t="str">
        <f t="shared" si="118"/>
        <v>13.4406860999616-41.9723076882852i</v>
      </c>
      <c r="AD116" s="64">
        <f t="shared" si="119"/>
        <v>32.883222702470476</v>
      </c>
      <c r="AE116" s="61">
        <f t="shared" si="120"/>
        <v>-72.243506457554034</v>
      </c>
      <c r="AF116" s="31" t="str">
        <f t="shared" si="104"/>
        <v>-43429.0687554395</v>
      </c>
      <c r="AG116" s="31" t="str">
        <f t="shared" si="121"/>
        <v>600.039538495533i</v>
      </c>
      <c r="AH116" s="31">
        <f t="shared" si="122"/>
        <v>600.03953849553295</v>
      </c>
      <c r="AI116" s="31">
        <f t="shared" si="123"/>
        <v>1.5707963267948966</v>
      </c>
      <c r="AJ116" s="31" t="str">
        <f t="shared" si="105"/>
        <v>0.996442659206662+0.549556412003288i</v>
      </c>
      <c r="AK116" s="31">
        <f t="shared" si="124"/>
        <v>1.1379412212679403</v>
      </c>
      <c r="AL116" s="31">
        <f t="shared" si="125"/>
        <v>0.50400818381319401</v>
      </c>
      <c r="AM116" s="31" t="str">
        <f t="shared" si="106"/>
        <v>1+0.497912809043595i</v>
      </c>
      <c r="AN116" s="31">
        <f t="shared" si="126"/>
        <v>1.1171021284599199</v>
      </c>
      <c r="AO116" s="31">
        <f t="shared" si="127"/>
        <v>0.46197646258940145</v>
      </c>
      <c r="AP116" s="31" t="str">
        <f t="shared" si="107"/>
        <v>1+0.360023723097319i</v>
      </c>
      <c r="AQ116" s="31">
        <f t="shared" si="128"/>
        <v>1.0628344561562044</v>
      </c>
      <c r="AR116" s="31">
        <f t="shared" si="129"/>
        <v>0.34557658174846051</v>
      </c>
      <c r="AS116" s="58" t="str">
        <f t="shared" si="130"/>
        <v>-22.5721186911883+72.0636856725721i</v>
      </c>
      <c r="AT116" s="49">
        <f t="shared" si="131"/>
        <v>37.560786470077858</v>
      </c>
      <c r="AU116" s="61">
        <f t="shared" si="132"/>
        <v>107.3918394009507</v>
      </c>
      <c r="AV116" s="58" t="str">
        <f t="shared" si="108"/>
        <v>2721.29442626173+1915.98928921439i</v>
      </c>
      <c r="AW116" s="64">
        <f t="shared" si="133"/>
        <v>70.444009172548334</v>
      </c>
      <c r="AX116" s="61">
        <f t="shared" si="134"/>
        <v>35.148332943396667</v>
      </c>
    </row>
    <row r="117" spans="14:50" x14ac:dyDescent="0.25">
      <c r="N117" s="10">
        <v>99</v>
      </c>
      <c r="O117" s="50">
        <f t="shared" si="109"/>
        <v>97.723722095581124</v>
      </c>
      <c r="P117" s="48" t="str">
        <f t="shared" si="99"/>
        <v>144</v>
      </c>
      <c r="Q117" s="17" t="str">
        <f t="shared" si="100"/>
        <v>1+3.18306026505871i</v>
      </c>
      <c r="R117" s="17">
        <f t="shared" si="110"/>
        <v>3.3364461109083754</v>
      </c>
      <c r="S117" s="17">
        <f t="shared" si="111"/>
        <v>1.266397062237075</v>
      </c>
      <c r="T117" s="17" t="str">
        <f t="shared" si="101"/>
        <v>1+0.00165784388805141i</v>
      </c>
      <c r="U117" s="17">
        <f t="shared" si="112"/>
        <v>1.0000013742222345</v>
      </c>
      <c r="V117" s="17">
        <f t="shared" si="113"/>
        <v>1.6578423692222496E-3</v>
      </c>
      <c r="W117" s="31" t="str">
        <f t="shared" si="102"/>
        <v>1-0.000961958799239707i</v>
      </c>
      <c r="X117" s="17">
        <f t="shared" si="114"/>
        <v>1.0000004626822587</v>
      </c>
      <c r="Y117" s="17">
        <f t="shared" si="115"/>
        <v>-9.6195850251895652E-4</v>
      </c>
      <c r="Z117" s="31" t="str">
        <f t="shared" si="103"/>
        <v>0.999999761251854+0.00185876365143871i</v>
      </c>
      <c r="AA117" s="17">
        <f t="shared" si="116"/>
        <v>1.0000014887519302</v>
      </c>
      <c r="AB117" s="17">
        <f t="shared" si="117"/>
        <v>1.8587619545405252E-3</v>
      </c>
      <c r="AC117" s="66" t="str">
        <f t="shared" si="118"/>
        <v>12.8879425423692-41.1905522701824i</v>
      </c>
      <c r="AD117" s="64">
        <f t="shared" si="119"/>
        <v>32.701570572453441</v>
      </c>
      <c r="AE117" s="61">
        <f t="shared" si="120"/>
        <v>-72.625834860471969</v>
      </c>
      <c r="AF117" s="31" t="str">
        <f t="shared" si="104"/>
        <v>-43429.0687554395</v>
      </c>
      <c r="AG117" s="31" t="str">
        <f t="shared" si="121"/>
        <v>614.016254833856i</v>
      </c>
      <c r="AH117" s="31">
        <f t="shared" si="122"/>
        <v>614.01625483385601</v>
      </c>
      <c r="AI117" s="31">
        <f t="shared" si="123"/>
        <v>1.5707963267948966</v>
      </c>
      <c r="AJ117" s="31" t="str">
        <f t="shared" si="105"/>
        <v>0.99627500690015+0.56235722526592i</v>
      </c>
      <c r="AK117" s="31">
        <f t="shared" si="124"/>
        <v>1.1440321403626206</v>
      </c>
      <c r="AL117" s="31">
        <f t="shared" si="125"/>
        <v>0.51387698967007289</v>
      </c>
      <c r="AM117" s="31" t="str">
        <f t="shared" si="106"/>
        <v>1+0.509510688261135i</v>
      </c>
      <c r="AN117" s="31">
        <f t="shared" si="126"/>
        <v>1.1223195362517466</v>
      </c>
      <c r="AO117" s="31">
        <f t="shared" si="127"/>
        <v>0.47122717913423062</v>
      </c>
      <c r="AP117" s="31" t="str">
        <f t="shared" si="107"/>
        <v>1+0.368409752900313i</v>
      </c>
      <c r="AQ117" s="31">
        <f t="shared" si="128"/>
        <v>1.065704342691757</v>
      </c>
      <c r="AR117" s="31">
        <f t="shared" si="129"/>
        <v>0.35298043851486333</v>
      </c>
      <c r="AS117" s="58" t="str">
        <f t="shared" si="130"/>
        <v>-22.5811996564745+70.413957327987i</v>
      </c>
      <c r="AT117" s="49">
        <f t="shared" si="131"/>
        <v>37.378313623585193</v>
      </c>
      <c r="AU117" s="61">
        <f t="shared" si="132"/>
        <v>107.78063523684246</v>
      </c>
      <c r="AV117" s="58" t="str">
        <f t="shared" si="108"/>
        <v>2609.36458615843+1837.62312099737i</v>
      </c>
      <c r="AW117" s="64">
        <f t="shared" si="133"/>
        <v>70.079884196038634</v>
      </c>
      <c r="AX117" s="61">
        <f t="shared" si="134"/>
        <v>35.154800376370488</v>
      </c>
    </row>
    <row r="118" spans="14:50" x14ac:dyDescent="0.25">
      <c r="N118" s="10">
        <v>100</v>
      </c>
      <c r="O118" s="50">
        <f t="shared" si="109"/>
        <v>100</v>
      </c>
      <c r="P118" s="48" t="str">
        <f t="shared" si="99"/>
        <v>144</v>
      </c>
      <c r="Q118" s="17" t="str">
        <f t="shared" si="100"/>
        <v>1+3.2572032632419i</v>
      </c>
      <c r="R118" s="17">
        <f t="shared" si="110"/>
        <v>3.4072530135101036</v>
      </c>
      <c r="S118" s="17">
        <f t="shared" si="111"/>
        <v>1.2729191212481306</v>
      </c>
      <c r="T118" s="17" t="str">
        <f t="shared" si="101"/>
        <v>1+0.00169646003293849i</v>
      </c>
      <c r="U118" s="17">
        <f t="shared" si="112"/>
        <v>1.0000014389872864</v>
      </c>
      <c r="V118" s="17">
        <f t="shared" si="113"/>
        <v>1.6964584054838497E-3</v>
      </c>
      <c r="W118" s="31" t="str">
        <f t="shared" si="102"/>
        <v>1-0.000984365698124802i</v>
      </c>
      <c r="X118" s="17">
        <f t="shared" si="114"/>
        <v>1.0000004844877963</v>
      </c>
      <c r="Y118" s="17">
        <f t="shared" si="115"/>
        <v>-9.8436538018279785E-4</v>
      </c>
      <c r="Z118" s="31" t="str">
        <f t="shared" si="103"/>
        <v>0.99999975+0.00190205981882342i</v>
      </c>
      <c r="AA118" s="17">
        <f t="shared" si="116"/>
        <v>1.0000015589145932</v>
      </c>
      <c r="AB118" s="17">
        <f t="shared" si="117"/>
        <v>1.9020580005644089E-3</v>
      </c>
      <c r="AC118" s="66" t="str">
        <f t="shared" si="118"/>
        <v>12.355689780723-40.4163480518426i</v>
      </c>
      <c r="AD118" s="64">
        <f t="shared" si="119"/>
        <v>32.519165322161442</v>
      </c>
      <c r="AE118" s="61">
        <f t="shared" si="120"/>
        <v>-73.001073279870411</v>
      </c>
      <c r="AF118" s="31" t="str">
        <f t="shared" si="104"/>
        <v>-43429.0687554395</v>
      </c>
      <c r="AG118" s="31" t="str">
        <f t="shared" si="121"/>
        <v>628.318530717959i</v>
      </c>
      <c r="AH118" s="31">
        <f t="shared" si="122"/>
        <v>628.31853071795899</v>
      </c>
      <c r="AI118" s="31">
        <f t="shared" si="123"/>
        <v>1.5707963267948966</v>
      </c>
      <c r="AJ118" s="31" t="str">
        <f t="shared" si="105"/>
        <v>0.996099453383854+0.575456207773065i</v>
      </c>
      <c r="AK118" s="31">
        <f t="shared" si="124"/>
        <v>1.1503755769730901</v>
      </c>
      <c r="AL118" s="31">
        <f t="shared" si="125"/>
        <v>0.52386822499809393</v>
      </c>
      <c r="AM118" s="31" t="str">
        <f t="shared" si="106"/>
        <v>1+0.521378716789764i</v>
      </c>
      <c r="AN118" s="31">
        <f t="shared" si="126"/>
        <v>1.1277569624353205</v>
      </c>
      <c r="AO118" s="31">
        <f t="shared" si="127"/>
        <v>0.48060394141673035</v>
      </c>
      <c r="AP118" s="31" t="str">
        <f t="shared" si="107"/>
        <v>1+0.376991118430775i</v>
      </c>
      <c r="AQ118" s="31">
        <f t="shared" si="128"/>
        <v>1.0687012226884025</v>
      </c>
      <c r="AR118" s="31">
        <f t="shared" si="129"/>
        <v>0.36051516460515692</v>
      </c>
      <c r="AS118" s="58" t="str">
        <f t="shared" si="130"/>
        <v>-22.5905031140095+68.8019247480424i</v>
      </c>
      <c r="AT118" s="49">
        <f t="shared" si="131"/>
        <v>37.196656379313637</v>
      </c>
      <c r="AU118" s="61">
        <f t="shared" si="132"/>
        <v>108.1771365294703</v>
      </c>
      <c r="AV118" s="58" t="str">
        <f t="shared" si="108"/>
        <v>2501.60128878641+1763.1208750255i</v>
      </c>
      <c r="AW118" s="64">
        <f t="shared" si="133"/>
        <v>69.715821701475093</v>
      </c>
      <c r="AX118" s="61">
        <f t="shared" si="134"/>
        <v>35.176063249599821</v>
      </c>
    </row>
    <row r="119" spans="14:50" x14ac:dyDescent="0.25">
      <c r="N119" s="10">
        <v>1</v>
      </c>
      <c r="O119" s="50">
        <f>10^(2+(N119/100))</f>
        <v>102.32929922807544</v>
      </c>
      <c r="P119" s="48" t="str">
        <f t="shared" si="99"/>
        <v>144</v>
      </c>
      <c r="Q119" s="17" t="str">
        <f t="shared" si="100"/>
        <v>1+3.33307327370944i</v>
      </c>
      <c r="R119" s="17">
        <f t="shared" si="110"/>
        <v>3.479853078495724</v>
      </c>
      <c r="S119" s="17">
        <f t="shared" si="111"/>
        <v>1.2793180579670018</v>
      </c>
      <c r="T119" s="17" t="str">
        <f t="shared" si="101"/>
        <v>1+0.00173597566339033i</v>
      </c>
      <c r="U119" s="17">
        <f t="shared" si="112"/>
        <v>1.0000015068046166</v>
      </c>
      <c r="V119" s="17">
        <f t="shared" si="113"/>
        <v>1.7359739195414066E-3</v>
      </c>
      <c r="W119" s="31" t="str">
        <f t="shared" si="102"/>
        <v>1-0.00100729452073266i</v>
      </c>
      <c r="X119" s="17">
        <f t="shared" si="114"/>
        <v>1.000000507320997</v>
      </c>
      <c r="Y119" s="17">
        <f t="shared" si="115"/>
        <v>-1.007294180051674E-3</v>
      </c>
      <c r="Z119" s="31" t="str">
        <f t="shared" si="103"/>
        <v>0.999999738217863+0.00194636448350081i</v>
      </c>
      <c r="AA119" s="17">
        <f t="shared" si="116"/>
        <v>1.0000016323839163</v>
      </c>
      <c r="AB119" s="17">
        <f t="shared" si="117"/>
        <v>1.946362535201348E-3</v>
      </c>
      <c r="AC119" s="66" t="str">
        <f t="shared" si="118"/>
        <v>11.8433426168624-39.6500750938351i</v>
      </c>
      <c r="AD119" s="64">
        <f t="shared" si="119"/>
        <v>32.336034994519217</v>
      </c>
      <c r="AE119" s="61">
        <f t="shared" si="120"/>
        <v>-73.369293461361977</v>
      </c>
      <c r="AF119" s="31" t="str">
        <f t="shared" si="104"/>
        <v>-43429.0687554395</v>
      </c>
      <c r="AG119" s="31" t="str">
        <f t="shared" si="121"/>
        <v>642.953949403827i</v>
      </c>
      <c r="AH119" s="31">
        <f t="shared" si="122"/>
        <v>642.95394940382698</v>
      </c>
      <c r="AI119" s="31">
        <f t="shared" si="123"/>
        <v>1.5707963267948966</v>
      </c>
      <c r="AJ119" s="31" t="str">
        <f t="shared" si="105"/>
        <v>0.99591562628523+0.588860304778635i</v>
      </c>
      <c r="AK119" s="31">
        <f t="shared" si="124"/>
        <v>1.1569807229263109</v>
      </c>
      <c r="AL119" s="31">
        <f t="shared" si="125"/>
        <v>0.53397957585307632</v>
      </c>
      <c r="AM119" s="31" t="str">
        <f t="shared" si="106"/>
        <v>1+0.533523187215297i</v>
      </c>
      <c r="AN119" s="31">
        <f t="shared" si="126"/>
        <v>1.1334226887160717</v>
      </c>
      <c r="AO119" s="31">
        <f t="shared" si="127"/>
        <v>0.4901051247171101</v>
      </c>
      <c r="AP119" s="31" t="str">
        <f t="shared" si="107"/>
        <v>1+0.385772369642295i</v>
      </c>
      <c r="AQ119" s="31">
        <f t="shared" si="128"/>
        <v>1.0718303602620292</v>
      </c>
      <c r="AR119" s="31">
        <f t="shared" si="129"/>
        <v>0.36818133193922081</v>
      </c>
      <c r="AS119" s="58" t="str">
        <f t="shared" si="130"/>
        <v>-22.6000270780749+67.2267464180403i</v>
      </c>
      <c r="AT119" s="49">
        <f t="shared" si="131"/>
        <v>37.015849643332288</v>
      </c>
      <c r="AU119" s="61">
        <f t="shared" si="132"/>
        <v>108.58141553707868</v>
      </c>
      <c r="AV119" s="58" t="str">
        <f t="shared" si="108"/>
        <v>2397.8856799535+1692.28216161415i</v>
      </c>
      <c r="AW119" s="64">
        <f t="shared" si="133"/>
        <v>69.351884637851498</v>
      </c>
      <c r="AX119" s="61">
        <f t="shared" si="134"/>
        <v>35.212122075716621</v>
      </c>
    </row>
    <row r="120" spans="14:50" x14ac:dyDescent="0.25">
      <c r="N120" s="10">
        <v>2</v>
      </c>
      <c r="O120" s="50">
        <f t="shared" ref="O120:O183" si="135">10^(2+(N120/100))</f>
        <v>104.71285480508998</v>
      </c>
      <c r="P120" s="48" t="str">
        <f t="shared" si="99"/>
        <v>144</v>
      </c>
      <c r="Q120" s="17" t="str">
        <f t="shared" si="100"/>
        <v>1+3.41071052374515i</v>
      </c>
      <c r="R120" s="17">
        <f t="shared" si="110"/>
        <v>3.554285621160167</v>
      </c>
      <c r="S120" s="17">
        <f t="shared" si="111"/>
        <v>1.2855951683129383</v>
      </c>
      <c r="T120" s="17" t="str">
        <f t="shared" si="101"/>
        <v>1+0.00177641173111726i</v>
      </c>
      <c r="U120" s="17">
        <f t="shared" si="112"/>
        <v>1.0000015778180744</v>
      </c>
      <c r="V120" s="17">
        <f t="shared" si="113"/>
        <v>1.7764098625496323E-3</v>
      </c>
      <c r="W120" s="31" t="str">
        <f t="shared" si="102"/>
        <v>1-0.00103075742422853i</v>
      </c>
      <c r="X120" s="17">
        <f t="shared" si="114"/>
        <v>1.0000005312302926</v>
      </c>
      <c r="Y120" s="17">
        <f t="shared" si="115"/>
        <v>-1.0307570591822869E-3</v>
      </c>
      <c r="Z120" s="31" t="str">
        <f t="shared" si="103"/>
        <v>0.999999725880451+0.00199170113639053i</v>
      </c>
      <c r="AA120" s="17">
        <f t="shared" si="116"/>
        <v>1.0000017093157361</v>
      </c>
      <c r="AB120" s="17">
        <f t="shared" si="117"/>
        <v>1.9916990487502352E-3</v>
      </c>
      <c r="AC120" s="66" t="str">
        <f t="shared" si="118"/>
        <v>11.3503181685484-38.8920803099516i</v>
      </c>
      <c r="AD120" s="64">
        <f t="shared" si="119"/>
        <v>32.152206821426994</v>
      </c>
      <c r="AE120" s="61">
        <f t="shared" si="120"/>
        <v>-73.730570497680617</v>
      </c>
      <c r="AF120" s="31" t="str">
        <f t="shared" si="104"/>
        <v>-43429.0687554395</v>
      </c>
      <c r="AG120" s="31" t="str">
        <f t="shared" si="121"/>
        <v>657.930270784171i</v>
      </c>
      <c r="AH120" s="31">
        <f t="shared" si="122"/>
        <v>657.93027078417094</v>
      </c>
      <c r="AI120" s="31">
        <f t="shared" si="123"/>
        <v>1.5707963267948966</v>
      </c>
      <c r="AJ120" s="31" t="str">
        <f t="shared" si="105"/>
        <v>0.995723135682356+0.602576623312286i</v>
      </c>
      <c r="AK120" s="31">
        <f t="shared" si="124"/>
        <v>1.1638570143688358</v>
      </c>
      <c r="AL120" s="31">
        <f t="shared" si="125"/>
        <v>0.54420851842133033</v>
      </c>
      <c r="AM120" s="31" t="str">
        <f t="shared" si="106"/>
        <v>1+0.545950538696707i</v>
      </c>
      <c r="AN120" s="31">
        <f t="shared" si="126"/>
        <v>1.1393252348224472</v>
      </c>
      <c r="AO120" s="31">
        <f t="shared" si="127"/>
        <v>0.4997289042815336</v>
      </c>
      <c r="AP120" s="31" t="str">
        <f t="shared" si="107"/>
        <v>1+0.394758162470502i</v>
      </c>
      <c r="AQ120" s="31">
        <f t="shared" si="128"/>
        <v>1.0750972080872907</v>
      </c>
      <c r="AR120" s="31">
        <f t="shared" si="129"/>
        <v>0.37597939987683848</v>
      </c>
      <c r="AS120" s="58" t="str">
        <f t="shared" si="130"/>
        <v>-22.6097689837921+65.687600390729i</v>
      </c>
      <c r="AT120" s="49">
        <f t="shared" si="131"/>
        <v>36.835929418202014</v>
      </c>
      <c r="AU120" s="61">
        <f t="shared" si="132"/>
        <v>108.99353863222359</v>
      </c>
      <c r="AV120" s="58" t="str">
        <f t="shared" si="108"/>
        <v>2298.09935808082+1624.91611527033i</v>
      </c>
      <c r="AW120" s="64">
        <f t="shared" si="133"/>
        <v>68.988136239628986</v>
      </c>
      <c r="AX120" s="61">
        <f t="shared" si="134"/>
        <v>35.262968134542959</v>
      </c>
    </row>
    <row r="121" spans="14:50" x14ac:dyDescent="0.25">
      <c r="N121" s="10">
        <v>3</v>
      </c>
      <c r="O121" s="50">
        <f t="shared" si="135"/>
        <v>107.15193052376065</v>
      </c>
      <c r="P121" s="48" t="str">
        <f t="shared" si="99"/>
        <v>144</v>
      </c>
      <c r="Q121" s="17" t="str">
        <f t="shared" si="100"/>
        <v>1+3.49015617764663i</v>
      </c>
      <c r="R121" s="17">
        <f t="shared" si="110"/>
        <v>3.630590880884947</v>
      </c>
      <c r="S121" s="17">
        <f t="shared" si="111"/>
        <v>1.291751801094932</v>
      </c>
      <c r="T121" s="17" t="str">
        <f t="shared" si="101"/>
        <v>1+0.00181778967585762i</v>
      </c>
      <c r="U121" s="17">
        <f t="shared" si="112"/>
        <v>1.000001652178288</v>
      </c>
      <c r="V121" s="17">
        <f t="shared" si="113"/>
        <v>1.8177876736515126E-3</v>
      </c>
      <c r="W121" s="31" t="str">
        <f t="shared" si="102"/>
        <v>1-0.00105476684895442i</v>
      </c>
      <c r="X121" s="17">
        <f t="shared" si="114"/>
        <v>1.0000005562663981</v>
      </c>
      <c r="Y121" s="17">
        <f t="shared" si="115"/>
        <v>-1.0547664578003349E-3</v>
      </c>
      <c r="Z121" s="31" t="str">
        <f t="shared" si="103"/>
        <v>0.999999712961595+0.00203809381558604i</v>
      </c>
      <c r="AA121" s="17">
        <f t="shared" si="116"/>
        <v>1.000001789873235</v>
      </c>
      <c r="AB121" s="17">
        <f t="shared" si="117"/>
        <v>2.0380915786393761E-3</v>
      </c>
      <c r="AC121" s="66" t="str">
        <f t="shared" si="118"/>
        <v>10.8760372556904-38.1426787756058i</v>
      </c>
      <c r="AD121" s="64">
        <f t="shared" si="119"/>
        <v>31.967707227953991</v>
      </c>
      <c r="AE121" s="61">
        <f t="shared" si="120"/>
        <v>-74.084982531532148</v>
      </c>
      <c r="AF121" s="31" t="str">
        <f t="shared" si="104"/>
        <v>-43429.0687554395</v>
      </c>
      <c r="AG121" s="31" t="str">
        <f t="shared" si="121"/>
        <v>673.255435502821i</v>
      </c>
      <c r="AH121" s="31">
        <f t="shared" si="122"/>
        <v>673.255435502821</v>
      </c>
      <c r="AI121" s="31">
        <f t="shared" si="123"/>
        <v>1.5707963267948966</v>
      </c>
      <c r="AJ121" s="31" t="str">
        <f t="shared" si="105"/>
        <v>0.995521573276855+0.616612435947662i</v>
      </c>
      <c r="AK121" s="31">
        <f t="shared" si="124"/>
        <v>1.171014132717848</v>
      </c>
      <c r="AL121" s="31">
        <f t="shared" si="125"/>
        <v>0.55455231755007761</v>
      </c>
      <c r="AM121" s="31" t="str">
        <f t="shared" si="106"/>
        <v>1+0.558667360380242i</v>
      </c>
      <c r="AN121" s="31">
        <f t="shared" si="126"/>
        <v>1.1454733604734015</v>
      </c>
      <c r="AO121" s="31">
        <f t="shared" si="127"/>
        <v>0.50947325135719013</v>
      </c>
      <c r="AP121" s="31" t="str">
        <f t="shared" si="107"/>
        <v>1+0.403953261301692i</v>
      </c>
      <c r="AQ121" s="31">
        <f t="shared" si="128"/>
        <v>1.0785074118040512</v>
      </c>
      <c r="AR121" s="31">
        <f t="shared" si="129"/>
        <v>0.38390970843596284</v>
      </c>
      <c r="AS121" s="58" t="str">
        <f t="shared" si="130"/>
        <v>-22.6197256689987+64.183683808794i</v>
      </c>
      <c r="AT121" s="49">
        <f t="shared" si="131"/>
        <v>36.656932792948936</v>
      </c>
      <c r="AU121" s="61">
        <f t="shared" si="132"/>
        <v>109.41356577023535</v>
      </c>
      <c r="AV121" s="58" t="str">
        <f t="shared" si="108"/>
        <v>2202.12465506435+1560.84106649684i</v>
      </c>
      <c r="AW121" s="64">
        <f t="shared" si="133"/>
        <v>68.624640020902916</v>
      </c>
      <c r="AX121" s="61">
        <f t="shared" si="134"/>
        <v>35.328583238703281</v>
      </c>
    </row>
    <row r="122" spans="14:50" x14ac:dyDescent="0.25">
      <c r="N122" s="10">
        <v>4</v>
      </c>
      <c r="O122" s="50">
        <f t="shared" si="135"/>
        <v>109.64781961431861</v>
      </c>
      <c r="P122" s="48" t="str">
        <f t="shared" si="99"/>
        <v>144</v>
      </c>
      <c r="Q122" s="17" t="str">
        <f t="shared" si="100"/>
        <v>1+3.57145235855118i</v>
      </c>
      <c r="R122" s="17">
        <f t="shared" si="110"/>
        <v>3.7088100449336565</v>
      </c>
      <c r="S122" s="17">
        <f t="shared" si="111"/>
        <v>1.2977893530283775</v>
      </c>
      <c r="T122" s="17" t="str">
        <f t="shared" si="101"/>
        <v>1+0.0018601314367454i</v>
      </c>
      <c r="U122" s="17">
        <f t="shared" si="112"/>
        <v>1.0000017300429844</v>
      </c>
      <c r="V122" s="17">
        <f t="shared" si="113"/>
        <v>1.8601292913431032E-3</v>
      </c>
      <c r="W122" s="31" t="str">
        <f t="shared" si="102"/>
        <v>1-0.00107933552502511i</v>
      </c>
      <c r="X122" s="17">
        <f t="shared" si="114"/>
        <v>1.0000005824824181</v>
      </c>
      <c r="Y122" s="17">
        <f t="shared" si="115"/>
        <v>-1.0793351058959698E-3</v>
      </c>
      <c r="Z122" s="31" t="str">
        <f t="shared" si="103"/>
        <v>0.999999699433891+0.00208556711909994i</v>
      </c>
      <c r="AA122" s="17">
        <f t="shared" si="116"/>
        <v>1.000001874227284</v>
      </c>
      <c r="AB122" s="17">
        <f t="shared" si="117"/>
        <v>2.0855647221686472E-3</v>
      </c>
      <c r="AC122" s="66" t="str">
        <f t="shared" si="118"/>
        <v>10.4199256581051-37.4021550538952i</v>
      </c>
      <c r="AD122" s="64">
        <f t="shared" si="119"/>
        <v>31.782561838366938</v>
      </c>
      <c r="AE122" s="61">
        <f t="shared" si="120"/>
        <v>-74.432610470526839</v>
      </c>
      <c r="AF122" s="31" t="str">
        <f t="shared" si="104"/>
        <v>-43429.0687554395</v>
      </c>
      <c r="AG122" s="31" t="str">
        <f t="shared" si="121"/>
        <v>688.937569164964i</v>
      </c>
      <c r="AH122" s="31">
        <f t="shared" si="122"/>
        <v>688.93756916496397</v>
      </c>
      <c r="AI122" s="31">
        <f t="shared" si="123"/>
        <v>1.5707963267948966</v>
      </c>
      <c r="AJ122" s="31" t="str">
        <f t="shared" si="105"/>
        <v>0.995310511527841+0.630975184658409i</v>
      </c>
      <c r="AK122" s="31">
        <f t="shared" si="124"/>
        <v>1.1784620053325972</v>
      </c>
      <c r="AL122" s="31">
        <f t="shared" si="125"/>
        <v>0.56500802605284051</v>
      </c>
      <c r="AM122" s="31" t="str">
        <f t="shared" si="106"/>
        <v>1+0.571680394893089i</v>
      </c>
      <c r="AN122" s="31">
        <f t="shared" si="126"/>
        <v>1.151876067077148</v>
      </c>
      <c r="AO122" s="31">
        <f t="shared" si="127"/>
        <v>0.51933592980364374</v>
      </c>
      <c r="AP122" s="31" t="str">
        <f t="shared" si="107"/>
        <v>1+0.413362541498978i</v>
      </c>
      <c r="AQ122" s="31">
        <f t="shared" si="128"/>
        <v>1.0820668143485845</v>
      </c>
      <c r="AR122" s="31">
        <f t="shared" si="129"/>
        <v>0.39197247145054442</v>
      </c>
      <c r="AS122" s="58" t="str">
        <f t="shared" si="130"/>
        <v>-22.6298933586086+62.7142124351099i</v>
      </c>
      <c r="AT122" s="49">
        <f t="shared" si="131"/>
        <v>36.478897927723295</v>
      </c>
      <c r="AU122" s="61">
        <f t="shared" si="132"/>
        <v>109.84154994283409</v>
      </c>
      <c r="AV122" s="58" t="str">
        <f t="shared" si="108"/>
        <v>2109.84489113336+1499.88421153225i</v>
      </c>
      <c r="AW122" s="64">
        <f t="shared" si="133"/>
        <v>68.26145976609024</v>
      </c>
      <c r="AX122" s="61">
        <f t="shared" si="134"/>
        <v>35.408939472307246</v>
      </c>
    </row>
    <row r="123" spans="14:50" x14ac:dyDescent="0.25">
      <c r="N123" s="10">
        <v>5</v>
      </c>
      <c r="O123" s="50">
        <f t="shared" si="135"/>
        <v>112.20184543019634</v>
      </c>
      <c r="P123" s="48" t="str">
        <f t="shared" si="99"/>
        <v>144</v>
      </c>
      <c r="Q123" s="17" t="str">
        <f t="shared" si="100"/>
        <v>1+3.65464217076999i</v>
      </c>
      <c r="R123" s="17">
        <f t="shared" si="110"/>
        <v>3.7889852726515558</v>
      </c>
      <c r="S123" s="17">
        <f t="shared" si="111"/>
        <v>1.303709263964506</v>
      </c>
      <c r="T123" s="17" t="str">
        <f t="shared" si="101"/>
        <v>1+0.0019034594639427i</v>
      </c>
      <c r="U123" s="17">
        <f t="shared" si="112"/>
        <v>1.0000018115773246</v>
      </c>
      <c r="V123" s="17">
        <f t="shared" si="113"/>
        <v>1.9034571651029464E-3</v>
      </c>
      <c r="W123" s="31" t="str">
        <f t="shared" si="102"/>
        <v>1-0.00110447647907786i</v>
      </c>
      <c r="X123" s="17">
        <f t="shared" si="114"/>
        <v>1.0000006099339604</v>
      </c>
      <c r="Y123" s="17">
        <f t="shared" si="115"/>
        <v>-1.1044760299729096E-3</v>
      </c>
      <c r="Z123" s="31" t="str">
        <f t="shared" si="103"/>
        <v>0.999999685268647+0.00213414621790613i</v>
      </c>
      <c r="AA123" s="17">
        <f t="shared" si="116"/>
        <v>1.0000019625568104</v>
      </c>
      <c r="AB123" s="17">
        <f t="shared" si="117"/>
        <v>2.1341436495482462E-3</v>
      </c>
      <c r="AC123" s="66" t="str">
        <f t="shared" si="118"/>
        <v>9.98141525020699-36.6707645305662i</v>
      </c>
      <c r="AD123" s="64">
        <f t="shared" si="119"/>
        <v>31.596795483818845</v>
      </c>
      <c r="AE123" s="61">
        <f t="shared" si="120"/>
        <v>-74.77353771431342</v>
      </c>
      <c r="AF123" s="31" t="str">
        <f t="shared" si="104"/>
        <v>-43429.0687554395</v>
      </c>
      <c r="AG123" s="31" t="str">
        <f t="shared" si="121"/>
        <v>704.984986645445i</v>
      </c>
      <c r="AH123" s="31">
        <f t="shared" si="122"/>
        <v>704.98498664544502</v>
      </c>
      <c r="AI123" s="31">
        <f t="shared" si="123"/>
        <v>1.5707963267948966</v>
      </c>
      <c r="AJ123" s="31" t="str">
        <f t="shared" si="105"/>
        <v>0.995089502745046+0.645672484764004i</v>
      </c>
      <c r="AK123" s="31">
        <f t="shared" si="124"/>
        <v>1.1862108059087584</v>
      </c>
      <c r="AL123" s="31">
        <f t="shared" si="125"/>
        <v>0.57557248483628565</v>
      </c>
      <c r="AM123" s="31" t="str">
        <f t="shared" si="106"/>
        <v>1+0.584996541918392i</v>
      </c>
      <c r="AN123" s="31">
        <f t="shared" si="126"/>
        <v>1.1585425991548506</v>
      </c>
      <c r="AO123" s="31">
        <f t="shared" si="127"/>
        <v>0.52931449333520086</v>
      </c>
      <c r="AP123" s="31" t="str">
        <f t="shared" si="107"/>
        <v>1+0.422990991987266i</v>
      </c>
      <c r="AQ123" s="31">
        <f t="shared" si="128"/>
        <v>1.0857814601946247</v>
      </c>
      <c r="AR123" s="31">
        <f t="shared" si="129"/>
        <v>0.40016776969670215</v>
      </c>
      <c r="AS123" s="58" t="str">
        <f t="shared" si="130"/>
        <v>-22.64026765174+61.2784201907011i</v>
      </c>
      <c r="AT123" s="49">
        <f t="shared" si="131"/>
        <v>36.301864032761706</v>
      </c>
      <c r="AU123" s="61">
        <f t="shared" si="132"/>
        <v>110.27753661901993</v>
      </c>
      <c r="AV123" s="58" t="str">
        <f t="shared" si="108"/>
        <v>2021.14460481045+1441.88128176601i</v>
      </c>
      <c r="AW123" s="64">
        <f t="shared" si="133"/>
        <v>67.898659516580565</v>
      </c>
      <c r="AX123" s="61">
        <f t="shared" si="134"/>
        <v>35.503998904706521</v>
      </c>
    </row>
    <row r="124" spans="14:50" x14ac:dyDescent="0.25">
      <c r="N124" s="10">
        <v>6</v>
      </c>
      <c r="O124" s="50">
        <f t="shared" si="135"/>
        <v>114.81536214968835</v>
      </c>
      <c r="P124" s="48" t="str">
        <f t="shared" si="99"/>
        <v>144</v>
      </c>
      <c r="Q124" s="17" t="str">
        <f t="shared" si="100"/>
        <v>1+3.73976972264266i</v>
      </c>
      <c r="R124" s="17">
        <f t="shared" si="110"/>
        <v>3.8711597200832153</v>
      </c>
      <c r="S124" s="17">
        <f t="shared" si="111"/>
        <v>1.3095130123333931</v>
      </c>
      <c r="T124" s="17" t="str">
        <f t="shared" si="101"/>
        <v>1+0.00194779673054305i</v>
      </c>
      <c r="U124" s="17">
        <f t="shared" si="112"/>
        <v>1.0000018969542526</v>
      </c>
      <c r="V124" s="17">
        <f t="shared" si="113"/>
        <v>1.9477942672921269E-3</v>
      </c>
      <c r="W124" s="31" t="str">
        <f t="shared" si="102"/>
        <v>1-0.0011302030411793i</v>
      </c>
      <c r="X124" s="17">
        <f t="shared" si="114"/>
        <v>1.000000638679253</v>
      </c>
      <c r="Y124" s="17">
        <f t="shared" si="115"/>
        <v>-1.1302025599546923E-3</v>
      </c>
      <c r="Z124" s="31" t="str">
        <f t="shared" si="103"/>
        <v>0.999999670435815+0.00218385686928582i</v>
      </c>
      <c r="AA124" s="17">
        <f t="shared" si="116"/>
        <v>1.0000020550491704</v>
      </c>
      <c r="AB124" s="17">
        <f t="shared" si="117"/>
        <v>2.1838541172410687E-3</v>
      </c>
      <c r="AC124" s="66" t="str">
        <f t="shared" si="118"/>
        <v>9.55994501831733-35.94873475i</v>
      </c>
      <c r="AD124" s="64">
        <f t="shared" si="119"/>
        <v>31.410432211530249</v>
      </c>
      <c r="AE124" s="61">
        <f t="shared" si="120"/>
        <v>-75.107849893961159</v>
      </c>
      <c r="AF124" s="31" t="str">
        <f t="shared" si="104"/>
        <v>-43429.0687554395</v>
      </c>
      <c r="AG124" s="31" t="str">
        <f t="shared" si="121"/>
        <v>721.406196497425i</v>
      </c>
      <c r="AH124" s="31">
        <f t="shared" si="122"/>
        <v>721.40619649742496</v>
      </c>
      <c r="AI124" s="31">
        <f t="shared" si="123"/>
        <v>1.5707963267948966</v>
      </c>
      <c r="AJ124" s="31" t="str">
        <f t="shared" si="105"/>
        <v>0.994858078139213+0.660712128967507i</v>
      </c>
      <c r="AK124" s="31">
        <f t="shared" si="124"/>
        <v>1.1942709546010168</v>
      </c>
      <c r="AL124" s="31">
        <f t="shared" si="125"/>
        <v>0.58624232389105746</v>
      </c>
      <c r="AM124" s="31" t="str">
        <f t="shared" si="106"/>
        <v>1+0.598622861853565i</v>
      </c>
      <c r="AN124" s="31">
        <f t="shared" si="126"/>
        <v>1.1654824454850241</v>
      </c>
      <c r="AO124" s="31">
        <f t="shared" si="127"/>
        <v>0.5394062834478659</v>
      </c>
      <c r="AP124" s="31" t="str">
        <f t="shared" si="107"/>
        <v>1+0.432843717898454i</v>
      </c>
      <c r="AQ124" s="31">
        <f t="shared" si="128"/>
        <v>1.0896575994890121</v>
      </c>
      <c r="AR124" s="31">
        <f t="shared" si="129"/>
        <v>0.40849554401898908</v>
      </c>
      <c r="AS124" s="58" t="str">
        <f t="shared" si="130"/>
        <v>-22.6508435118912+59.8755587003925i</v>
      </c>
      <c r="AT124" s="49">
        <f t="shared" si="131"/>
        <v>36.125871341283833</v>
      </c>
      <c r="AU124" s="61">
        <f t="shared" si="132"/>
        <v>110.72156317568975</v>
      </c>
      <c r="AV124" s="58" t="str">
        <f t="shared" si="108"/>
        <v>1935.90975913628+1386.67621438952i</v>
      </c>
      <c r="AW124" s="64">
        <f t="shared" si="133"/>
        <v>67.536303552814104</v>
      </c>
      <c r="AX124" s="61">
        <f t="shared" si="134"/>
        <v>35.613713281728536</v>
      </c>
    </row>
    <row r="125" spans="14:50" x14ac:dyDescent="0.25">
      <c r="N125" s="10">
        <v>7</v>
      </c>
      <c r="O125" s="50">
        <f t="shared" si="135"/>
        <v>117.48975549395293</v>
      </c>
      <c r="P125" s="48" t="str">
        <f t="shared" si="99"/>
        <v>144</v>
      </c>
      <c r="Q125" s="17" t="str">
        <f t="shared" si="100"/>
        <v>1+3.82688014992396i</v>
      </c>
      <c r="R125" s="17">
        <f t="shared" si="110"/>
        <v>3.9553775650223364</v>
      </c>
      <c r="S125" s="17">
        <f t="shared" si="111"/>
        <v>1.3152021108001164</v>
      </c>
      <c r="T125" s="17" t="str">
        <f t="shared" si="101"/>
        <v>1+0.00199316674475206i</v>
      </c>
      <c r="U125" s="17">
        <f t="shared" si="112"/>
        <v>1.0000019863548635</v>
      </c>
      <c r="V125" s="17">
        <f t="shared" si="113"/>
        <v>1.9931641053314254E-3</v>
      </c>
      <c r="W125" s="31" t="str">
        <f t="shared" si="102"/>
        <v>1-0.00115652885189317i</v>
      </c>
      <c r="X125" s="17">
        <f t="shared" si="114"/>
        <v>1.0000006687792691</v>
      </c>
      <c r="Y125" s="17">
        <f t="shared" si="115"/>
        <v>-1.1565283362517313E-3</v>
      </c>
      <c r="Z125" s="31" t="str">
        <f t="shared" si="103"/>
        <v>0.999999654903934+0.00223472543048436i</v>
      </c>
      <c r="AA125" s="17">
        <f t="shared" si="116"/>
        <v>1.0000021519005531</v>
      </c>
      <c r="AB125" s="17">
        <f t="shared" si="117"/>
        <v>2.2347224816156187E-3</v>
      </c>
      <c r="AC125" s="66" t="str">
        <f t="shared" si="118"/>
        <v>9.15496196648686-35.2362667451894i</v>
      </c>
      <c r="AD125" s="64">
        <f t="shared" si="119"/>
        <v>31.223495295306019</v>
      </c>
      <c r="AE125" s="61">
        <f t="shared" si="120"/>
        <v>-75.435634623565534</v>
      </c>
      <c r="AF125" s="31" t="str">
        <f t="shared" si="104"/>
        <v>-43429.0687554395</v>
      </c>
      <c r="AG125" s="31" t="str">
        <f t="shared" si="121"/>
        <v>738.209905463727i</v>
      </c>
      <c r="AH125" s="31">
        <f t="shared" si="122"/>
        <v>738.20990546372695</v>
      </c>
      <c r="AI125" s="31">
        <f t="shared" si="123"/>
        <v>1.5707963267948966</v>
      </c>
      <c r="AJ125" s="31" t="str">
        <f t="shared" si="105"/>
        <v>0.994615746827722+0.676102091487347i</v>
      </c>
      <c r="AK125" s="31">
        <f t="shared" si="124"/>
        <v>1.2026531178819737</v>
      </c>
      <c r="AL125" s="31">
        <f t="shared" si="125"/>
        <v>0.59701396418439823</v>
      </c>
      <c r="AM125" s="31" t="str">
        <f t="shared" si="106"/>
        <v>1+0.612566579553802i</v>
      </c>
      <c r="AN125" s="31">
        <f t="shared" si="126"/>
        <v>1.1727053399666281</v>
      </c>
      <c r="AO125" s="31">
        <f t="shared" si="127"/>
        <v>0.5496084280824749</v>
      </c>
      <c r="AP125" s="31" t="str">
        <f t="shared" si="107"/>
        <v>1+0.442925943278235i</v>
      </c>
      <c r="AQ125" s="31">
        <f t="shared" si="128"/>
        <v>1.0937016920664036</v>
      </c>
      <c r="AR125" s="31">
        <f t="shared" si="129"/>
        <v>0.41695558849139996</v>
      </c>
      <c r="AS125" s="58" t="str">
        <f t="shared" si="130"/>
        <v>-22.6616152604256+58.5048968461843i</v>
      </c>
      <c r="AT125" s="49">
        <f t="shared" si="131"/>
        <v>35.950961075974483</v>
      </c>
      <c r="AU125" s="61">
        <f t="shared" si="132"/>
        <v>111.17365832075549</v>
      </c>
      <c r="AV125" s="58" t="str">
        <f t="shared" si="108"/>
        <v>1854.02792536359+1334.12082567327i</v>
      </c>
      <c r="AW125" s="64">
        <f t="shared" si="133"/>
        <v>67.174456371280527</v>
      </c>
      <c r="AX125" s="61">
        <f t="shared" si="134"/>
        <v>35.738023697189988</v>
      </c>
    </row>
    <row r="126" spans="14:50" x14ac:dyDescent="0.25">
      <c r="N126" s="10">
        <v>8</v>
      </c>
      <c r="O126" s="50">
        <f t="shared" si="135"/>
        <v>120.22644346174135</v>
      </c>
      <c r="P126" s="48" t="str">
        <f t="shared" si="99"/>
        <v>144</v>
      </c>
      <c r="Q126" s="17" t="str">
        <f t="shared" si="100"/>
        <v>1+3.91601963971552i</v>
      </c>
      <c r="R126" s="17">
        <f t="shared" si="110"/>
        <v>4.0416840325089334</v>
      </c>
      <c r="S126" s="17">
        <f t="shared" si="111"/>
        <v>1.3207781021326108</v>
      </c>
      <c r="T126" s="17" t="str">
        <f t="shared" si="101"/>
        <v>1+0.00203959356235183i</v>
      </c>
      <c r="U126" s="17">
        <f t="shared" si="112"/>
        <v>1.0000020799687868</v>
      </c>
      <c r="V126" s="17">
        <f t="shared" si="113"/>
        <v>2.0395907341619834E-3</v>
      </c>
      <c r="W126" s="31" t="str">
        <f t="shared" si="102"/>
        <v>1-0.00118346786951279i</v>
      </c>
      <c r="X126" s="17">
        <f t="shared" si="114"/>
        <v>1.0000007002978539</v>
      </c>
      <c r="Y126" s="17">
        <f t="shared" si="115"/>
        <v>-1.1834673169930547E-3</v>
      </c>
      <c r="Z126" s="31" t="str">
        <f t="shared" si="103"/>
        <v>0.999999638640057+0.00228677887268624i</v>
      </c>
      <c r="AA126" s="17">
        <f t="shared" si="116"/>
        <v>1.0000022533163897</v>
      </c>
      <c r="AB126" s="17">
        <f t="shared" si="117"/>
        <v>2.2867757129168384E-3</v>
      </c>
      <c r="AC126" s="66" t="str">
        <f t="shared" si="118"/>
        <v>8.76592191684893-34.5335363554629i</v>
      </c>
      <c r="AD126" s="64">
        <f t="shared" si="119"/>
        <v>31.036007247235126</v>
      </c>
      <c r="AE126" s="61">
        <f t="shared" si="120"/>
        <v>-75.756981263994447</v>
      </c>
      <c r="AF126" s="31" t="str">
        <f t="shared" si="104"/>
        <v>-43429.0687554395</v>
      </c>
      <c r="AG126" s="31" t="str">
        <f t="shared" si="121"/>
        <v>755.405023093271i</v>
      </c>
      <c r="AH126" s="31">
        <f t="shared" si="122"/>
        <v>755.40502309327098</v>
      </c>
      <c r="AI126" s="31">
        <f t="shared" si="123"/>
        <v>1.5707963267948966</v>
      </c>
      <c r="AJ126" s="31" t="str">
        <f t="shared" si="105"/>
        <v>0.994361994793375+0.691850532285365i</v>
      </c>
      <c r="AK126" s="31">
        <f t="shared" si="124"/>
        <v>1.2113682081485393</v>
      </c>
      <c r="AL126" s="31">
        <f t="shared" si="125"/>
        <v>0.60788362048691447</v>
      </c>
      <c r="AM126" s="31" t="str">
        <f t="shared" si="106"/>
        <v>1+0.626835088162798i</v>
      </c>
      <c r="AN126" s="31">
        <f t="shared" si="126"/>
        <v>1.180221262201314</v>
      </c>
      <c r="AO126" s="31">
        <f t="shared" si="127"/>
        <v>0.55991784107300713</v>
      </c>
      <c r="AP126" s="31" t="str">
        <f t="shared" si="107"/>
        <v>1+0.453243013855962i</v>
      </c>
      <c r="AQ126" s="31">
        <f t="shared" si="128"/>
        <v>1.0979204113273584</v>
      </c>
      <c r="AR126" s="31">
        <f t="shared" si="129"/>
        <v>0.42554754365071867</v>
      </c>
      <c r="AS126" s="58" t="str">
        <f t="shared" si="130"/>
        <v>-22.672576573609+57.1657203284118i</v>
      </c>
      <c r="AT126" s="49">
        <f t="shared" si="131"/>
        <v>35.777175408726379</v>
      </c>
      <c r="AU126" s="61">
        <f t="shared" si="132"/>
        <v>111.63384151187293</v>
      </c>
      <c r="AV126" s="58" t="str">
        <f t="shared" si="108"/>
        <v>1775.3884453494+1284.07448809602i</v>
      </c>
      <c r="AW126" s="64">
        <f t="shared" si="133"/>
        <v>66.813182655961498</v>
      </c>
      <c r="AX126" s="61">
        <f t="shared" si="134"/>
        <v>35.876860247878376</v>
      </c>
    </row>
    <row r="127" spans="14:50" x14ac:dyDescent="0.25">
      <c r="N127" s="10">
        <v>9</v>
      </c>
      <c r="O127" s="50">
        <f t="shared" si="135"/>
        <v>123.02687708123821</v>
      </c>
      <c r="P127" s="48" t="str">
        <f t="shared" si="99"/>
        <v>144</v>
      </c>
      <c r="Q127" s="17" t="str">
        <f t="shared" si="100"/>
        <v>1+4.00723545495469i</v>
      </c>
      <c r="R127" s="17">
        <f t="shared" si="110"/>
        <v>4.130125420788807</v>
      </c>
      <c r="S127" s="17">
        <f t="shared" si="111"/>
        <v>1.3262425552787875</v>
      </c>
      <c r="T127" s="17" t="str">
        <f t="shared" si="101"/>
        <v>1+0.00208710179945557i</v>
      </c>
      <c r="U127" s="17">
        <f t="shared" si="112"/>
        <v>1.0000021779945889</v>
      </c>
      <c r="V127" s="17">
        <f t="shared" si="113"/>
        <v>2.0870987689959064E-3</v>
      </c>
      <c r="W127" s="31" t="str">
        <f t="shared" si="102"/>
        <v>1-0.00121103437746187i</v>
      </c>
      <c r="X127" s="17">
        <f t="shared" si="114"/>
        <v>1.0000007333018628</v>
      </c>
      <c r="Y127" s="17">
        <f t="shared" si="115"/>
        <v>-1.2110337854263308E-3</v>
      </c>
      <c r="Z127" s="31" t="str">
        <f t="shared" si="103"/>
        <v>0.999999621609688+0.00234004479531551i</v>
      </c>
      <c r="AA127" s="17">
        <f t="shared" si="116"/>
        <v>1.0000023595117979</v>
      </c>
      <c r="AB127" s="17">
        <f t="shared" si="117"/>
        <v>2.3400414095620238E-3</v>
      </c>
      <c r="AC127" s="66" t="str">
        <f t="shared" si="118"/>
        <v>8.39229021058368-33.840695526483i</v>
      </c>
      <c r="AD127" s="64">
        <f t="shared" si="119"/>
        <v>30.847989830431956</v>
      </c>
      <c r="AE127" s="61">
        <f t="shared" si="120"/>
        <v>-76.071980698636338</v>
      </c>
      <c r="AF127" s="31" t="str">
        <f t="shared" si="104"/>
        <v>-43429.0687554395</v>
      </c>
      <c r="AG127" s="31" t="str">
        <f t="shared" si="121"/>
        <v>773.000666465025i</v>
      </c>
      <c r="AH127" s="31">
        <f t="shared" si="122"/>
        <v>773.00066646502501</v>
      </c>
      <c r="AI127" s="31">
        <f t="shared" si="123"/>
        <v>1.5707963267948966</v>
      </c>
      <c r="AJ127" s="31" t="str">
        <f t="shared" si="105"/>
        <v>0.994096283794083+0.707965801393323i</v>
      </c>
      <c r="AK127" s="31">
        <f t="shared" si="124"/>
        <v>1.2204273830899142</v>
      </c>
      <c r="AL127" s="31">
        <f t="shared" si="125"/>
        <v>0.61884730515964603</v>
      </c>
      <c r="AM127" s="31" t="str">
        <f t="shared" si="106"/>
        <v>1+0.641435953032679i</v>
      </c>
      <c r="AN127" s="31">
        <f t="shared" si="126"/>
        <v>1.1880404377978644</v>
      </c>
      <c r="AO127" s="31">
        <f t="shared" si="127"/>
        <v>0.57033122242564982</v>
      </c>
      <c r="AP127" s="31" t="str">
        <f t="shared" si="107"/>
        <v>1+0.463800399879014i</v>
      </c>
      <c r="AQ127" s="31">
        <f t="shared" si="128"/>
        <v>1.1023206479640728</v>
      </c>
      <c r="AR127" s="31">
        <f t="shared" si="129"/>
        <v>0.4342708898426143</v>
      </c>
      <c r="AS127" s="58" t="str">
        <f t="shared" si="130"/>
        <v>-22.6837204834138+55.8573312348065i</v>
      </c>
      <c r="AT127" s="49">
        <f t="shared" si="131"/>
        <v>35.604557413352396</v>
      </c>
      <c r="AU127" s="61">
        <f t="shared" si="132"/>
        <v>112.10212237420701</v>
      </c>
      <c r="AV127" s="58" t="str">
        <f t="shared" si="108"/>
        <v>1699.88257388643+1236.40381239825i</v>
      </c>
      <c r="AW127" s="64">
        <f t="shared" si="133"/>
        <v>66.452547243784366</v>
      </c>
      <c r="AX127" s="61">
        <f t="shared" si="134"/>
        <v>36.03014167557064</v>
      </c>
    </row>
    <row r="128" spans="14:50" x14ac:dyDescent="0.25">
      <c r="N128" s="10">
        <v>10</v>
      </c>
      <c r="O128" s="50">
        <f t="shared" si="135"/>
        <v>125.89254117941677</v>
      </c>
      <c r="P128" s="48" t="str">
        <f t="shared" si="99"/>
        <v>144</v>
      </c>
      <c r="Q128" s="17" t="str">
        <f t="shared" si="100"/>
        <v>1+4.10057595947412i</v>
      </c>
      <c r="R128" s="17">
        <f t="shared" si="110"/>
        <v>4.2207491277517422</v>
      </c>
      <c r="S128" s="17">
        <f t="shared" si="111"/>
        <v>1.3315970616497304</v>
      </c>
      <c r="T128" s="17" t="str">
        <f t="shared" si="101"/>
        <v>1+0.00213571664555943i</v>
      </c>
      <c r="U128" s="17">
        <f t="shared" si="112"/>
        <v>1.0000022806401945</v>
      </c>
      <c r="V128" s="17">
        <f t="shared" si="113"/>
        <v>2.1357133983637968E-3</v>
      </c>
      <c r="W128" s="31" t="str">
        <f t="shared" si="102"/>
        <v>1-0.00123924299186782i</v>
      </c>
      <c r="X128" s="17">
        <f t="shared" si="114"/>
        <v>1.0000007678613017</v>
      </c>
      <c r="Y128" s="17">
        <f t="shared" si="115"/>
        <v>-1.2392423574903366E-3</v>
      </c>
      <c r="Z128" s="31" t="str">
        <f t="shared" si="103"/>
        <v>0.999999603776702+0.00239455144066941i</v>
      </c>
      <c r="AA128" s="17">
        <f t="shared" si="116"/>
        <v>1.0000024707120294</v>
      </c>
      <c r="AB128" s="17">
        <f t="shared" si="117"/>
        <v>2.3945478127696674E-3</v>
      </c>
      <c r="AC128" s="66" t="str">
        <f t="shared" si="118"/>
        <v>8.0335423155719-33.1578735877589i</v>
      </c>
      <c r="AD128" s="64">
        <f t="shared" si="119"/>
        <v>30.6594640726859</v>
      </c>
      <c r="AE128" s="61">
        <f t="shared" si="120"/>
        <v>-76.380725120967455</v>
      </c>
      <c r="AF128" s="31" t="str">
        <f t="shared" si="104"/>
        <v>-43429.0687554395</v>
      </c>
      <c r="AG128" s="31" t="str">
        <f t="shared" si="121"/>
        <v>791.006165022012i</v>
      </c>
      <c r="AH128" s="31">
        <f t="shared" si="122"/>
        <v>791.00616502201206</v>
      </c>
      <c r="AI128" s="31">
        <f t="shared" si="123"/>
        <v>1.5707963267948966</v>
      </c>
      <c r="AJ128" s="31" t="str">
        <f t="shared" si="105"/>
        <v>0.993818050221193+0.724456443340216i</v>
      </c>
      <c r="AK128" s="31">
        <f t="shared" si="124"/>
        <v>1.2298420448344614</v>
      </c>
      <c r="AL128" s="31">
        <f t="shared" si="125"/>
        <v>0.62990083292073418</v>
      </c>
      <c r="AM128" s="31" t="str">
        <f t="shared" si="106"/>
        <v>1+0.656376915735267i</v>
      </c>
      <c r="AN128" s="31">
        <f t="shared" si="126"/>
        <v>1.1961733384046569</v>
      </c>
      <c r="AO128" s="31">
        <f t="shared" si="127"/>
        <v>0.58084505947011345</v>
      </c>
      <c r="AP128" s="31" t="str">
        <f t="shared" si="107"/>
        <v>1+0.474603699013206i</v>
      </c>
      <c r="AQ128" s="31">
        <f t="shared" si="128"/>
        <v>1.1069095135181637</v>
      </c>
      <c r="AR128" s="31">
        <f t="shared" si="129"/>
        <v>0.44312494072371028</v>
      </c>
      <c r="AS128" s="58" t="str">
        <f t="shared" si="130"/>
        <v>-22.6950393822779+54.5790476175945i</v>
      </c>
      <c r="AT128" s="49">
        <f t="shared" si="131"/>
        <v>35.433151011012669</v>
      </c>
      <c r="AU128" s="61">
        <f t="shared" si="132"/>
        <v>112.57850012098284</v>
      </c>
      <c r="AV128" s="58" t="str">
        <f t="shared" si="108"/>
        <v>1627.40360221337+1190.98233548634i</v>
      </c>
      <c r="AW128" s="64">
        <f t="shared" si="133"/>
        <v>66.092615083698561</v>
      </c>
      <c r="AX128" s="61">
        <f t="shared" si="134"/>
        <v>36.197775000015419</v>
      </c>
    </row>
    <row r="129" spans="14:50" x14ac:dyDescent="0.25">
      <c r="N129" s="10">
        <v>11</v>
      </c>
      <c r="O129" s="50">
        <f t="shared" si="135"/>
        <v>128.82495516931343</v>
      </c>
      <c r="P129" s="48" t="str">
        <f t="shared" si="99"/>
        <v>144</v>
      </c>
      <c r="Q129" s="17" t="str">
        <f t="shared" si="100"/>
        <v>1+4.19609064364479i</v>
      </c>
      <c r="R129" s="17">
        <f t="shared" si="110"/>
        <v>4.3136036778641769</v>
      </c>
      <c r="S129" s="17">
        <f t="shared" si="111"/>
        <v>1.3368432316050023</v>
      </c>
      <c r="T129" s="17" t="str">
        <f t="shared" si="101"/>
        <v>1+0.00218546387689833i</v>
      </c>
      <c r="U129" s="17">
        <f t="shared" si="112"/>
        <v>1.0000023881233271</v>
      </c>
      <c r="V129" s="17">
        <f t="shared" si="113"/>
        <v>2.18546039746597E-3</v>
      </c>
      <c r="W129" s="31" t="str">
        <f t="shared" si="102"/>
        <v>1-0.00126810866931137i</v>
      </c>
      <c r="X129" s="17">
        <f t="shared" si="114"/>
        <v>1.0000008040494754</v>
      </c>
      <c r="Y129" s="17">
        <f t="shared" si="115"/>
        <v>-1.2681079895636791E-3</v>
      </c>
      <c r="Z129" s="31" t="str">
        <f t="shared" si="103"/>
        <v>0.999999585103273+0.0024503277088928i</v>
      </c>
      <c r="AA129" s="17">
        <f t="shared" si="116"/>
        <v>1.000002587152953</v>
      </c>
      <c r="AB129" s="17">
        <f t="shared" si="117"/>
        <v>2.4503238215287282E-3</v>
      </c>
      <c r="AC129" s="66" t="str">
        <f t="shared" si="118"/>
        <v>7.68916434676652-32.4851785035736i</v>
      </c>
      <c r="AD129" s="64">
        <f t="shared" si="119"/>
        <v>30.470450280892795</v>
      </c>
      <c r="AE129" s="61">
        <f t="shared" si="120"/>
        <v>-76.683307833711666</v>
      </c>
      <c r="AF129" s="31" t="str">
        <f t="shared" si="104"/>
        <v>-43429.0687554395</v>
      </c>
      <c r="AG129" s="31" t="str">
        <f t="shared" si="121"/>
        <v>809.431065517899i</v>
      </c>
      <c r="AH129" s="31">
        <f t="shared" si="122"/>
        <v>809.43106551789901</v>
      </c>
      <c r="AI129" s="31">
        <f t="shared" si="123"/>
        <v>1.5707963267948966</v>
      </c>
      <c r="AJ129" s="31" t="str">
        <f t="shared" si="105"/>
        <v>0.993526703903995+0.741331201682682i</v>
      </c>
      <c r="AK129" s="31">
        <f t="shared" si="124"/>
        <v>1.2396238388957459</v>
      </c>
      <c r="AL129" s="31">
        <f t="shared" si="125"/>
        <v>0.6410398266034546</v>
      </c>
      <c r="AM129" s="31" t="str">
        <f t="shared" si="106"/>
        <v>1+0.671665898166754i</v>
      </c>
      <c r="AN129" s="31">
        <f t="shared" si="126"/>
        <v>1.2046306814788308</v>
      </c>
      <c r="AO129" s="31">
        <f t="shared" si="127"/>
        <v>0.59145562891972936</v>
      </c>
      <c r="AP129" s="31" t="str">
        <f t="shared" si="107"/>
        <v>1+0.485658639310738i</v>
      </c>
      <c r="AQ129" s="31">
        <f t="shared" si="128"/>
        <v>1.1116943437551337</v>
      </c>
      <c r="AR129" s="31">
        <f t="shared" si="129"/>
        <v>0.45210883696538545</v>
      </c>
      <c r="AS129" s="58" t="str">
        <f t="shared" si="130"/>
        <v>-22.7065250319704+53.3302030788162i</v>
      </c>
      <c r="AT129" s="49">
        <f t="shared" si="131"/>
        <v>35.263000908149316</v>
      </c>
      <c r="AU129" s="61">
        <f t="shared" si="132"/>
        <v>113.062962980865</v>
      </c>
      <c r="AV129" s="58" t="str">
        <f t="shared" si="108"/>
        <v>1557.84696393239+1147.69021497887i</v>
      </c>
      <c r="AW129" s="64">
        <f t="shared" si="133"/>
        <v>65.733451189042114</v>
      </c>
      <c r="AX129" s="61">
        <f t="shared" si="134"/>
        <v>36.379655147153201</v>
      </c>
    </row>
    <row r="130" spans="14:50" x14ac:dyDescent="0.25">
      <c r="N130" s="10">
        <v>12</v>
      </c>
      <c r="O130" s="50">
        <f t="shared" si="135"/>
        <v>131.82567385564084</v>
      </c>
      <c r="P130" s="48" t="str">
        <f t="shared" si="99"/>
        <v>144</v>
      </c>
      <c r="Q130" s="17" t="str">
        <f t="shared" si="100"/>
        <v>1+4.29383015061656i</v>
      </c>
      <c r="R130" s="17">
        <f t="shared" si="110"/>
        <v>4.4087387496135246</v>
      </c>
      <c r="S130" s="17">
        <f t="shared" si="111"/>
        <v>1.3419826911355588</v>
      </c>
      <c r="T130" s="17" t="str">
        <f t="shared" si="101"/>
        <v>1+0.00223636987011279i</v>
      </c>
      <c r="U130" s="17">
        <f t="shared" si="112"/>
        <v>1.0000025006719713</v>
      </c>
      <c r="V130" s="17">
        <f t="shared" si="113"/>
        <v>2.2363661418343486E-3</v>
      </c>
      <c r="W130" s="31" t="str">
        <f t="shared" si="102"/>
        <v>1-0.0012976467147568i</v>
      </c>
      <c r="X130" s="17">
        <f t="shared" si="114"/>
        <v>1.0000008419431436</v>
      </c>
      <c r="Y130" s="17">
        <f t="shared" si="115"/>
        <v>-1.2976459863940596E-3</v>
      </c>
      <c r="Z130" s="31" t="str">
        <f t="shared" si="103"/>
        <v>0.999999565549793+0.00250740317330136i</v>
      </c>
      <c r="AA130" s="17">
        <f t="shared" si="116"/>
        <v>1.0000027090815546</v>
      </c>
      <c r="AB130" s="17">
        <f t="shared" si="117"/>
        <v>2.5073990079163147E-3</v>
      </c>
      <c r="AC130" s="66" t="str">
        <f t="shared" si="118"/>
        <v>7.35865350521482-31.8226980938537i</v>
      </c>
      <c r="AD130" s="64">
        <f t="shared" si="119"/>
        <v>30.280968056152066</v>
      </c>
      <c r="AE130" s="61">
        <f t="shared" si="120"/>
        <v>-76.979823059334095</v>
      </c>
      <c r="AF130" s="31" t="str">
        <f t="shared" si="104"/>
        <v>-43429.0687554395</v>
      </c>
      <c r="AG130" s="31" t="str">
        <f t="shared" si="121"/>
        <v>828.285137078811i</v>
      </c>
      <c r="AH130" s="31">
        <f t="shared" si="122"/>
        <v>828.28513707881098</v>
      </c>
      <c r="AI130" s="31">
        <f t="shared" si="123"/>
        <v>1.5707963267948966</v>
      </c>
      <c r="AJ130" s="31" t="str">
        <f t="shared" si="105"/>
        <v>0.993221626857886+0.758599023640959i</v>
      </c>
      <c r="AK130" s="31">
        <f t="shared" si="124"/>
        <v>1.2497846529411545</v>
      </c>
      <c r="AL130" s="31">
        <f t="shared" si="125"/>
        <v>0.65225972390936304</v>
      </c>
      <c r="AM130" s="31" t="str">
        <f t="shared" si="106"/>
        <v>1+0.687311006747999i</v>
      </c>
      <c r="AN130" s="31">
        <f t="shared" si="126"/>
        <v>1.2134234298038538</v>
      </c>
      <c r="AO130" s="31">
        <f t="shared" si="127"/>
        <v>0.6021589998712924</v>
      </c>
      <c r="AP130" s="31" t="str">
        <f t="shared" si="107"/>
        <v>1+0.496971082247286i</v>
      </c>
      <c r="AQ130" s="31">
        <f t="shared" si="128"/>
        <v>1.1166827018406074</v>
      </c>
      <c r="AR130" s="31">
        <f t="shared" si="129"/>
        <v>0.46122154020753753</v>
      </c>
      <c r="AS130" s="58" t="str">
        <f t="shared" si="130"/>
        <v>-22.7181685766724+52.1101463640729i</v>
      </c>
      <c r="AT130" s="49">
        <f t="shared" si="131"/>
        <v>35.09415252677222</v>
      </c>
      <c r="AU130" s="61">
        <f t="shared" si="132"/>
        <v>113.55548763648419</v>
      </c>
      <c r="AV130" s="58" t="str">
        <f t="shared" si="108"/>
        <v>1491.11032454163+1106.41393105996i</v>
      </c>
      <c r="AW130" s="64">
        <f t="shared" si="133"/>
        <v>65.375120582924282</v>
      </c>
      <c r="AX130" s="61">
        <f t="shared" si="134"/>
        <v>36.575664577150015</v>
      </c>
    </row>
    <row r="131" spans="14:50" x14ac:dyDescent="0.25">
      <c r="N131" s="10">
        <v>13</v>
      </c>
      <c r="O131" s="50">
        <f t="shared" si="135"/>
        <v>134.89628825916537</v>
      </c>
      <c r="P131" s="48" t="str">
        <f t="shared" si="99"/>
        <v>144</v>
      </c>
      <c r="Q131" s="17" t="str">
        <f t="shared" si="100"/>
        <v>1+4.39384630316974i</v>
      </c>
      <c r="R131" s="17">
        <f t="shared" si="110"/>
        <v>4.5062052034809064</v>
      </c>
      <c r="S131" s="17">
        <f t="shared" si="111"/>
        <v>1.3470170787391964</v>
      </c>
      <c r="T131" s="17" t="str">
        <f t="shared" si="101"/>
        <v>1+0.00228846161623424i</v>
      </c>
      <c r="U131" s="17">
        <f t="shared" si="112"/>
        <v>1.0000026185248563</v>
      </c>
      <c r="V131" s="17">
        <f t="shared" si="113"/>
        <v>2.2884576213124796E-3</v>
      </c>
      <c r="W131" s="31" t="str">
        <f t="shared" si="102"/>
        <v>1-0.00132787278966678i</v>
      </c>
      <c r="X131" s="17">
        <f t="shared" si="114"/>
        <v>1.0000008816226842</v>
      </c>
      <c r="Y131" s="17">
        <f t="shared" si="115"/>
        <v>-1.3278720092120796E-3</v>
      </c>
      <c r="Z131" s="31" t="str">
        <f t="shared" si="103"/>
        <v>0.999999545074785+0.0025658080960618i</v>
      </c>
      <c r="AA131" s="17">
        <f t="shared" si="116"/>
        <v>1.0000028367564577</v>
      </c>
      <c r="AB131" s="17">
        <f t="shared" si="117"/>
        <v>2.5658036327719912E-3</v>
      </c>
      <c r="AC131" s="66" t="str">
        <f t="shared" si="118"/>
        <v>7.0415184415316-31.1705012220768i</v>
      </c>
      <c r="AD131" s="64">
        <f t="shared" si="119"/>
        <v>30.091036309420321</v>
      </c>
      <c r="AE131" s="61">
        <f t="shared" si="120"/>
        <v>-77.270365761580081</v>
      </c>
      <c r="AF131" s="31" t="str">
        <f t="shared" si="104"/>
        <v>-43429.0687554395</v>
      </c>
      <c r="AG131" s="31" t="str">
        <f t="shared" si="121"/>
        <v>847.57837638305i</v>
      </c>
      <c r="AH131" s="31">
        <f t="shared" si="122"/>
        <v>847.57837638305</v>
      </c>
      <c r="AI131" s="31">
        <f t="shared" si="123"/>
        <v>1.5707963267948966</v>
      </c>
      <c r="AJ131" s="31" t="str">
        <f t="shared" si="105"/>
        <v>0.992902171973551+0.776269064842815i</v>
      </c>
      <c r="AK131" s="31">
        <f t="shared" si="124"/>
        <v>1.2603366154094444</v>
      </c>
      <c r="AL131" s="31">
        <f t="shared" si="125"/>
        <v>0.66355578515170754</v>
      </c>
      <c r="AM131" s="31" t="str">
        <f t="shared" si="106"/>
        <v>1+0.703320536722657i</v>
      </c>
      <c r="AN131" s="31">
        <f t="shared" si="126"/>
        <v>1.2225627907702108</v>
      </c>
      <c r="AO131" s="31">
        <f t="shared" si="127"/>
        <v>0.61295103776921411</v>
      </c>
      <c r="AP131" s="31" t="str">
        <f t="shared" si="107"/>
        <v>1+0.508547025829829i</v>
      </c>
      <c r="AQ131" s="31">
        <f t="shared" si="128"/>
        <v>1.121882381304014</v>
      </c>
      <c r="AR131" s="31">
        <f t="shared" si="129"/>
        <v>0.47046182731265779</v>
      </c>
      <c r="AS131" s="58" t="str">
        <f t="shared" si="130"/>
        <v>-22.7299605603448+50.9182409649308i</v>
      </c>
      <c r="AT131" s="49">
        <f t="shared" si="131"/>
        <v>34.926651926998616</v>
      </c>
      <c r="AU131" s="61">
        <f t="shared" si="132"/>
        <v>114.05603867868525</v>
      </c>
      <c r="AV131" s="58" t="str">
        <f t="shared" si="108"/>
        <v>1427.09365576242+1067.0459961889i</v>
      </c>
      <c r="AW131" s="64">
        <f t="shared" si="133"/>
        <v>65.017688236418934</v>
      </c>
      <c r="AX131" s="61">
        <f t="shared" si="134"/>
        <v>36.785672917105366</v>
      </c>
    </row>
    <row r="132" spans="14:50" x14ac:dyDescent="0.25">
      <c r="N132" s="10">
        <v>14</v>
      </c>
      <c r="O132" s="50">
        <f t="shared" si="135"/>
        <v>138.0384264602886</v>
      </c>
      <c r="P132" s="48" t="str">
        <f t="shared" si="99"/>
        <v>144</v>
      </c>
      <c r="Q132" s="17" t="str">
        <f t="shared" si="100"/>
        <v>1+4.49619213119229i</v>
      </c>
      <c r="R132" s="17">
        <f t="shared" si="110"/>
        <v>4.6060551104600842</v>
      </c>
      <c r="S132" s="17">
        <f t="shared" si="111"/>
        <v>1.3519480424830965</v>
      </c>
      <c r="T132" s="17" t="str">
        <f t="shared" si="101"/>
        <v>1+0.00234176673499598i</v>
      </c>
      <c r="U132" s="17">
        <f t="shared" si="112"/>
        <v>1.0000027419319615</v>
      </c>
      <c r="V132" s="17">
        <f t="shared" si="113"/>
        <v>2.3417624543608248E-3</v>
      </c>
      <c r="W132" s="31" t="str">
        <f t="shared" si="102"/>
        <v>1-0.00135880292030631i</v>
      </c>
      <c r="X132" s="17">
        <f t="shared" si="114"/>
        <v>1.000000923172262</v>
      </c>
      <c r="Y132" s="17">
        <f t="shared" si="115"/>
        <v>-1.3588020840340734E-3</v>
      </c>
      <c r="Z132" s="31" t="str">
        <f t="shared" si="103"/>
        <v>0.99999952363482+0.00262557344423727i</v>
      </c>
      <c r="AA132" s="17">
        <f t="shared" si="116"/>
        <v>1.0000029704484772</v>
      </c>
      <c r="AB132" s="17">
        <f t="shared" si="117"/>
        <v>2.6255686617368376E-3</v>
      </c>
      <c r="AC132" s="66" t="str">
        <f t="shared" si="118"/>
        <v>6.73727954946168-30.5286389478377i</v>
      </c>
      <c r="AD132" s="64">
        <f t="shared" si="119"/>
        <v>29.900673277620239</v>
      </c>
      <c r="AE132" s="61">
        <f t="shared" si="120"/>
        <v>-77.555031477745757</v>
      </c>
      <c r="AF132" s="31" t="str">
        <f t="shared" si="104"/>
        <v>-43429.0687554395</v>
      </c>
      <c r="AG132" s="31" t="str">
        <f t="shared" si="121"/>
        <v>867.321012961475i</v>
      </c>
      <c r="AH132" s="31">
        <f t="shared" si="122"/>
        <v>867.32101296147505</v>
      </c>
      <c r="AI132" s="31">
        <f t="shared" si="123"/>
        <v>1.5707963267948966</v>
      </c>
      <c r="AJ132" s="31" t="str">
        <f t="shared" si="105"/>
        <v>0.99256766164435+0.794350694177988i</v>
      </c>
      <c r="AK132" s="31">
        <f t="shared" si="124"/>
        <v>1.2712920940064028</v>
      </c>
      <c r="AL132" s="31">
        <f t="shared" si="125"/>
        <v>0.67492310197541594</v>
      </c>
      <c r="AM132" s="31" t="str">
        <f t="shared" si="106"/>
        <v>1+0.719702976555434i</v>
      </c>
      <c r="AN132" s="31">
        <f t="shared" si="126"/>
        <v>1.2320602154370344</v>
      </c>
      <c r="AO132" s="31">
        <f t="shared" si="127"/>
        <v>0.62382740935155168</v>
      </c>
      <c r="AP132" s="31" t="str">
        <f t="shared" si="107"/>
        <v>1+0.520392607776884i</v>
      </c>
      <c r="AQ132" s="31">
        <f t="shared" si="128"/>
        <v>1.1273014087762092</v>
      </c>
      <c r="AR132" s="31">
        <f t="shared" si="129"/>
        <v>0.47982828497244873</v>
      </c>
      <c r="AS132" s="58" t="str">
        <f t="shared" si="130"/>
        <v>-22.7418909484011+49.7538647302379i</v>
      </c>
      <c r="AT132" s="49">
        <f t="shared" si="131"/>
        <v>34.760545721814331</v>
      </c>
      <c r="AU132" s="61">
        <f t="shared" si="132"/>
        <v>114.56456808127675</v>
      </c>
      <c r="AV132" s="58" t="str">
        <f t="shared" si="108"/>
        <v>1365.69929580624+1029.48467310855i</v>
      </c>
      <c r="AW132" s="64">
        <f t="shared" si="133"/>
        <v>64.661218999434581</v>
      </c>
      <c r="AX132" s="61">
        <f t="shared" si="134"/>
        <v>37.009536603530968</v>
      </c>
    </row>
    <row r="133" spans="14:50" x14ac:dyDescent="0.25">
      <c r="N133" s="10">
        <v>15</v>
      </c>
      <c r="O133" s="50">
        <f t="shared" si="135"/>
        <v>141.25375446227542</v>
      </c>
      <c r="P133" s="48" t="str">
        <f t="shared" si="99"/>
        <v>144</v>
      </c>
      <c r="Q133" s="17" t="str">
        <f t="shared" si="100"/>
        <v>1+4.60092189979694i</v>
      </c>
      <c r="R133" s="17">
        <f t="shared" si="110"/>
        <v>4.7083417811402652</v>
      </c>
      <c r="S133" s="17">
        <f t="shared" si="111"/>
        <v>1.3567772372476381</v>
      </c>
      <c r="T133" s="17" t="str">
        <f t="shared" si="101"/>
        <v>1+0.00239631348947757i</v>
      </c>
      <c r="U133" s="17">
        <f t="shared" si="112"/>
        <v>1.0000028711550482</v>
      </c>
      <c r="V133" s="17">
        <f t="shared" si="113"/>
        <v>2.3963089026950738E-3</v>
      </c>
      <c r="W133" s="31" t="str">
        <f t="shared" si="102"/>
        <v>1-0.00139045350624007i</v>
      </c>
      <c r="X133" s="17">
        <f t="shared" si="114"/>
        <v>1.0000009666800094</v>
      </c>
      <c r="Y133" s="17">
        <f t="shared" si="115"/>
        <v>-1.3904526101582708E-3</v>
      </c>
      <c r="Z133" s="31" t="str">
        <f t="shared" si="103"/>
        <v>0.999999501184421+0.00268673090620644i</v>
      </c>
      <c r="AA133" s="17">
        <f t="shared" si="116"/>
        <v>1.0000031104411891</v>
      </c>
      <c r="AB133" s="17">
        <f t="shared" si="117"/>
        <v>2.686725781665753E-3</v>
      </c>
      <c r="AC133" s="66" t="str">
        <f t="shared" si="118"/>
        <v>6.44546919498122-29.8971456421765i</v>
      </c>
      <c r="AD133" s="64">
        <f t="shared" si="119"/>
        <v>29.709896540111906</v>
      </c>
      <c r="AE133" s="61">
        <f t="shared" si="120"/>
        <v>-77.833916161349052</v>
      </c>
      <c r="AF133" s="31" t="str">
        <f t="shared" si="104"/>
        <v>-43429.0687554395</v>
      </c>
      <c r="AG133" s="31" t="str">
        <f t="shared" si="121"/>
        <v>887.523514621322i</v>
      </c>
      <c r="AH133" s="31">
        <f t="shared" si="122"/>
        <v>887.52351462132197</v>
      </c>
      <c r="AI133" s="31">
        <f t="shared" si="123"/>
        <v>1.5707963267948966</v>
      </c>
      <c r="AJ133" s="31" t="str">
        <f t="shared" si="105"/>
        <v>0.992217386329025+0.812853498765686i</v>
      </c>
      <c r="AK133" s="31">
        <f t="shared" si="124"/>
        <v>1.2826636941105094</v>
      </c>
      <c r="AL133" s="31">
        <f t="shared" si="125"/>
        <v>0.68635660703073709</v>
      </c>
      <c r="AM133" s="31" t="str">
        <f t="shared" si="106"/>
        <v>1+0.736467012432775i</v>
      </c>
      <c r="AN133" s="31">
        <f t="shared" si="126"/>
        <v>1.2419273973955391</v>
      </c>
      <c r="AO133" s="31">
        <f t="shared" si="127"/>
        <v>0.63478358858780515</v>
      </c>
      <c r="AP133" s="31" t="str">
        <f t="shared" si="107"/>
        <v>1+0.532514108772792i</v>
      </c>
      <c r="AQ133" s="31">
        <f t="shared" si="128"/>
        <v>1.132948046488488</v>
      </c>
      <c r="AR133" s="31">
        <f t="shared" si="129"/>
        <v>0.48931930472064949</v>
      </c>
      <c r="AS133" s="58" t="str">
        <f t="shared" si="130"/>
        <v>-22.7539491536562+48.6164094866186i</v>
      </c>
      <c r="AT133" s="49">
        <f t="shared" si="131"/>
        <v>34.595880984095196</v>
      </c>
      <c r="AU133" s="61">
        <f t="shared" si="132"/>
        <v>115.08101470123867</v>
      </c>
      <c r="AV133" s="58" t="str">
        <f t="shared" si="108"/>
        <v>1306.83199668707+993.633701498131i</v>
      </c>
      <c r="AW133" s="64">
        <f t="shared" si="133"/>
        <v>64.305777524207102</v>
      </c>
      <c r="AX133" s="61">
        <f t="shared" si="134"/>
        <v>37.247098539889571</v>
      </c>
    </row>
    <row r="134" spans="14:50" x14ac:dyDescent="0.25">
      <c r="N134" s="10">
        <v>16</v>
      </c>
      <c r="O134" s="50">
        <f t="shared" si="135"/>
        <v>144.54397707459285</v>
      </c>
      <c r="P134" s="48" t="str">
        <f t="shared" si="99"/>
        <v>144</v>
      </c>
      <c r="Q134" s="17" t="str">
        <f t="shared" si="100"/>
        <v>1+4.70809113809327i</v>
      </c>
      <c r="R134" s="17">
        <f t="shared" si="110"/>
        <v>4.813119795371021</v>
      </c>
      <c r="S134" s="17">
        <f t="shared" si="111"/>
        <v>1.3615063221454125</v>
      </c>
      <c r="T134" s="17" t="str">
        <f t="shared" si="101"/>
        <v>1+0.00245213080109024i</v>
      </c>
      <c r="U134" s="17">
        <f t="shared" si="112"/>
        <v>1.0000030064682135</v>
      </c>
      <c r="V134" s="17">
        <f t="shared" si="113"/>
        <v>2.4521258862650443E-3</v>
      </c>
      <c r="W134" s="31" t="str">
        <f t="shared" si="102"/>
        <v>1-0.00142284132902767i</v>
      </c>
      <c r="X134" s="17">
        <f t="shared" si="114"/>
        <v>1.0000010122382115</v>
      </c>
      <c r="Y134" s="17">
        <f t="shared" si="115"/>
        <v>-1.4228403688587754E-3</v>
      </c>
      <c r="Z134" s="31" t="str">
        <f t="shared" si="103"/>
        <v>0.999999477675967+0.00274931290846517i</v>
      </c>
      <c r="AA134" s="17">
        <f t="shared" si="116"/>
        <v>1.0000032570315336</v>
      </c>
      <c r="AB134" s="17">
        <f t="shared" si="117"/>
        <v>2.749307417421853E-3</v>
      </c>
      <c r="AC134" s="66" t="str">
        <f t="shared" si="118"/>
        <v>6.16563188618157-29.2760400642056i</v>
      </c>
      <c r="AD134" s="64">
        <f t="shared" si="119"/>
        <v>29.518723035440694</v>
      </c>
      <c r="AE134" s="61">
        <f t="shared" si="120"/>
        <v>-78.107116034852126</v>
      </c>
      <c r="AF134" s="31" t="str">
        <f t="shared" si="104"/>
        <v>-43429.0687554395</v>
      </c>
      <c r="AG134" s="31" t="str">
        <f t="shared" si="121"/>
        <v>908.196592996385i</v>
      </c>
      <c r="AH134" s="31">
        <f t="shared" si="122"/>
        <v>908.19659299638499</v>
      </c>
      <c r="AI134" s="31">
        <f t="shared" si="123"/>
        <v>1.5707963267948966</v>
      </c>
      <c r="AJ134" s="31" t="str">
        <f t="shared" si="105"/>
        <v>0.991850603046671+0.83178728903782i</v>
      </c>
      <c r="AK134" s="31">
        <f t="shared" si="124"/>
        <v>1.2944642571229732</v>
      </c>
      <c r="AL134" s="31">
        <f t="shared" si="125"/>
        <v>0.69785108456837708</v>
      </c>
      <c r="AM134" s="31" t="str">
        <f t="shared" si="106"/>
        <v>1+0.753621532868402i</v>
      </c>
      <c r="AN134" s="31">
        <f t="shared" si="126"/>
        <v>1.2521762714581841</v>
      </c>
      <c r="AO134" s="31">
        <f t="shared" si="127"/>
        <v>0.64581486361023266</v>
      </c>
      <c r="AP134" s="31" t="str">
        <f t="shared" si="107"/>
        <v>1+0.54491795579783i</v>
      </c>
      <c r="AQ134" s="31">
        <f t="shared" si="128"/>
        <v>1.1388307945216822</v>
      </c>
      <c r="AR134" s="31">
        <f t="shared" si="129"/>
        <v>0.49893307840686979</v>
      </c>
      <c r="AS134" s="58" t="str">
        <f t="shared" si="130"/>
        <v>-22.7661240664705+47.505280668417i</v>
      </c>
      <c r="AT134" s="49">
        <f t="shared" si="131"/>
        <v>34.432705146002931</v>
      </c>
      <c r="AU134" s="61">
        <f t="shared" si="132"/>
        <v>115.60530380947154</v>
      </c>
      <c r="AV134" s="58" t="str">
        <f t="shared" si="108"/>
        <v>1250.39895964091+959.402033527862i</v>
      </c>
      <c r="AW134" s="64">
        <f t="shared" si="133"/>
        <v>63.951428181443617</v>
      </c>
      <c r="AX134" s="61">
        <f t="shared" si="134"/>
        <v>37.498187774619424</v>
      </c>
    </row>
    <row r="135" spans="14:50" x14ac:dyDescent="0.25">
      <c r="N135" s="10">
        <v>17</v>
      </c>
      <c r="O135" s="50">
        <f t="shared" si="135"/>
        <v>147.91083881682084</v>
      </c>
      <c r="P135" s="48" t="str">
        <f t="shared" si="99"/>
        <v>144</v>
      </c>
      <c r="Q135" s="17" t="str">
        <f t="shared" si="100"/>
        <v>1+4.81775666862996i</v>
      </c>
      <c r="R135" s="17">
        <f t="shared" si="110"/>
        <v>4.9204450325278968</v>
      </c>
      <c r="S135" s="17">
        <f t="shared" si="111"/>
        <v>1.3661369581091645</v>
      </c>
      <c r="T135" s="17" t="str">
        <f t="shared" si="101"/>
        <v>1+0.00250924826491144i</v>
      </c>
      <c r="U135" s="17">
        <f t="shared" si="112"/>
        <v>1.0000031481584721</v>
      </c>
      <c r="V135" s="17">
        <f t="shared" si="113"/>
        <v>2.5092429985822565E-3</v>
      </c>
      <c r="W135" s="31" t="str">
        <f t="shared" si="102"/>
        <v>1-0.00145598356112145i</v>
      </c>
      <c r="X135" s="17">
        <f t="shared" si="114"/>
        <v>1.0000010599435034</v>
      </c>
      <c r="Y135" s="17">
        <f t="shared" si="115"/>
        <v>-1.4559825322820023E-3</v>
      </c>
      <c r="Z135" s="31" t="str">
        <f t="shared" si="103"/>
        <v>0.999999453059594+0.00281335263281943i</v>
      </c>
      <c r="AA135" s="17">
        <f t="shared" si="116"/>
        <v>1.0000034105304461</v>
      </c>
      <c r="AB135" s="17">
        <f t="shared" si="117"/>
        <v>2.8133467490615849E-3</v>
      </c>
      <c r="AC135" s="66" t="str">
        <f t="shared" si="118"/>
        <v>5.89732438895494-28.665326397964i</v>
      </c>
      <c r="AD135" s="64">
        <f t="shared" si="119"/>
        <v>29.327169078282608</v>
      </c>
      <c r="AE135" s="61">
        <f t="shared" si="120"/>
        <v>-78.374727452076755</v>
      </c>
      <c r="AF135" s="31" t="str">
        <f t="shared" si="104"/>
        <v>-43429.0687554395</v>
      </c>
      <c r="AG135" s="31" t="str">
        <f t="shared" si="121"/>
        <v>929.351209226457i</v>
      </c>
      <c r="AH135" s="31">
        <f t="shared" si="122"/>
        <v>929.35120922645694</v>
      </c>
      <c r="AI135" s="31">
        <f t="shared" si="123"/>
        <v>1.5707963267948966</v>
      </c>
      <c r="AJ135" s="31" t="str">
        <f t="shared" si="105"/>
        <v>0.99146653380077+0.851162103940607i</v>
      </c>
      <c r="AK135" s="31">
        <f t="shared" si="124"/>
        <v>1.3067068587986801</v>
      </c>
      <c r="AL135" s="31">
        <f t="shared" si="125"/>
        <v>0.7094011819146151</v>
      </c>
      <c r="AM135" s="31" t="str">
        <f t="shared" si="106"/>
        <v>1+0.771175633416116i</v>
      </c>
      <c r="AN135" s="31">
        <f t="shared" si="126"/>
        <v>1.2628190122003817</v>
      </c>
      <c r="AO135" s="31">
        <f t="shared" si="127"/>
        <v>0.65691634463175652</v>
      </c>
      <c r="AP135" s="31" t="str">
        <f t="shared" si="107"/>
        <v>1+0.557610725535873i</v>
      </c>
      <c r="AQ135" s="31">
        <f t="shared" si="128"/>
        <v>1.1449583927954075</v>
      </c>
      <c r="AR135" s="31">
        <f t="shared" si="129"/>
        <v>0.50866759418674323</v>
      </c>
      <c r="AS135" s="58" t="str">
        <f t="shared" si="130"/>
        <v>-22.7784040889535+46.4198969573679i</v>
      </c>
      <c r="AT135" s="49">
        <f t="shared" si="131"/>
        <v>34.271065890951505</v>
      </c>
      <c r="AU135" s="61">
        <f t="shared" si="132"/>
        <v>116.137346657235</v>
      </c>
      <c r="AV135" s="58" t="str">
        <f t="shared" si="108"/>
        <v>1196.30985966755+926.703578494031i</v>
      </c>
      <c r="AW135" s="64">
        <f t="shared" si="133"/>
        <v>63.598234969234106</v>
      </c>
      <c r="AX135" s="61">
        <f t="shared" si="134"/>
        <v>37.762619205158288</v>
      </c>
    </row>
    <row r="136" spans="14:50" x14ac:dyDescent="0.25">
      <c r="N136" s="10">
        <v>18</v>
      </c>
      <c r="O136" s="50">
        <f t="shared" si="135"/>
        <v>151.3561248436209</v>
      </c>
      <c r="P136" s="48" t="str">
        <f t="shared" si="99"/>
        <v>144</v>
      </c>
      <c r="Q136" s="17" t="str">
        <f t="shared" si="100"/>
        <v>1+4.92997663752291i</v>
      </c>
      <c r="R136" s="17">
        <f t="shared" si="110"/>
        <v>5.0303747023975953</v>
      </c>
      <c r="S136" s="17">
        <f t="shared" si="111"/>
        <v>1.3706708056422405</v>
      </c>
      <c r="T136" s="17" t="str">
        <f t="shared" si="101"/>
        <v>1+0.00256769616537651i</v>
      </c>
      <c r="U136" s="17">
        <f t="shared" si="112"/>
        <v>1.0000032965263652</v>
      </c>
      <c r="V136" s="17">
        <f t="shared" si="113"/>
        <v>2.567690522404127E-3</v>
      </c>
      <c r="W136" s="31" t="str">
        <f t="shared" si="102"/>
        <v>1-0.00148989777497155i</v>
      </c>
      <c r="X136" s="17">
        <f t="shared" si="114"/>
        <v>1.000001109897074</v>
      </c>
      <c r="Y136" s="17">
        <f t="shared" si="115"/>
        <v>-1.489896672550286E-3</v>
      </c>
      <c r="Z136" s="31" t="str">
        <f t="shared" si="103"/>
        <v>0.999999427283087+0.00287888403397873i</v>
      </c>
      <c r="AA136" s="17">
        <f t="shared" si="116"/>
        <v>1.0000035712635145</v>
      </c>
      <c r="AB136" s="17">
        <f t="shared" si="117"/>
        <v>2.8788777294198186E-3</v>
      </c>
      <c r="AC136" s="66" t="str">
        <f t="shared" si="118"/>
        <v>5.64011579326979-28.0649952487845i</v>
      </c>
      <c r="AD136" s="64">
        <f t="shared" si="119"/>
        <v>29.135250376515639</v>
      </c>
      <c r="AE136" s="61">
        <f t="shared" si="120"/>
        <v>-78.636846769944924</v>
      </c>
      <c r="AF136" s="31" t="str">
        <f t="shared" si="104"/>
        <v>-43429.0687554395</v>
      </c>
      <c r="AG136" s="31" t="str">
        <f t="shared" si="121"/>
        <v>950.998579769078i</v>
      </c>
      <c r="AH136" s="31">
        <f t="shared" si="122"/>
        <v>950.99857976907799</v>
      </c>
      <c r="AI136" s="31">
        <f t="shared" si="123"/>
        <v>1.5707963267948966</v>
      </c>
      <c r="AJ136" s="31" t="str">
        <f t="shared" si="105"/>
        <v>0.991064363928959+0.870988216257366i</v>
      </c>
      <c r="AK136" s="31">
        <f t="shared" si="124"/>
        <v>1.31940480759663</v>
      </c>
      <c r="AL136" s="31">
        <f t="shared" si="125"/>
        <v>0.72100142177580062</v>
      </c>
      <c r="AM136" s="31" t="str">
        <f t="shared" si="106"/>
        <v>1+0.789138621492383i</v>
      </c>
      <c r="AN136" s="31">
        <f t="shared" si="126"/>
        <v>1.2738680323843985</v>
      </c>
      <c r="AO136" s="31">
        <f t="shared" si="127"/>
        <v>0.66808297283458917</v>
      </c>
      <c r="AP136" s="31" t="str">
        <f t="shared" si="107"/>
        <v>1+0.570599147861446i</v>
      </c>
      <c r="AQ136" s="31">
        <f t="shared" si="128"/>
        <v>1.1513398227891747</v>
      </c>
      <c r="AR136" s="31">
        <f t="shared" si="129"/>
        <v>0.51852063308381557</v>
      </c>
      <c r="AS136" s="58" t="str">
        <f t="shared" si="130"/>
        <v>-22.7907771730389+45.3596899322562i</v>
      </c>
      <c r="AT136" s="49">
        <f t="shared" si="131"/>
        <v>34.111011038422234</v>
      </c>
      <c r="AU136" s="61">
        <f t="shared" si="132"/>
        <v>116.67704008344424</v>
      </c>
      <c r="AV136" s="58" t="str">
        <f t="shared" si="108"/>
        <v>1144.47686016056+895.456956642182i</v>
      </c>
      <c r="AW136" s="64">
        <f t="shared" si="133"/>
        <v>63.246261414937877</v>
      </c>
      <c r="AX136" s="61">
        <f t="shared" si="134"/>
        <v>38.040193313499302</v>
      </c>
    </row>
    <row r="137" spans="14:50" x14ac:dyDescent="0.25">
      <c r="N137" s="10">
        <v>19</v>
      </c>
      <c r="O137" s="50">
        <f t="shared" si="135"/>
        <v>154.8816618912482</v>
      </c>
      <c r="P137" s="48" t="str">
        <f t="shared" si="99"/>
        <v>144</v>
      </c>
      <c r="Q137" s="17" t="str">
        <f t="shared" si="100"/>
        <v>1+5.04481054528502i</v>
      </c>
      <c r="R137" s="17">
        <f t="shared" si="110"/>
        <v>5.1429673767017947</v>
      </c>
      <c r="S137" s="17">
        <f t="shared" si="111"/>
        <v>1.3751095227250314</v>
      </c>
      <c r="T137" s="17" t="str">
        <f t="shared" si="101"/>
        <v>1+0.00262750549233595i</v>
      </c>
      <c r="U137" s="17">
        <f t="shared" si="112"/>
        <v>1.0000034518865983</v>
      </c>
      <c r="V137" s="17">
        <f t="shared" si="113"/>
        <v>2.6274994457832295E-3</v>
      </c>
      <c r="W137" s="31" t="str">
        <f t="shared" si="102"/>
        <v>1-0.00152460195234308i</v>
      </c>
      <c r="X137" s="17">
        <f t="shared" si="114"/>
        <v>1.0000011622048812</v>
      </c>
      <c r="Y137" s="17">
        <f t="shared" si="115"/>
        <v>-1.5246007710774871E-3</v>
      </c>
      <c r="Z137" s="31" t="str">
        <f t="shared" si="103"/>
        <v>0.99999940029177+0.00294594185755938i</v>
      </c>
      <c r="AA137" s="17">
        <f t="shared" si="116"/>
        <v>1.0000037395716717</v>
      </c>
      <c r="AB137" s="17">
        <f t="shared" si="117"/>
        <v>2.9459351021041513E-3</v>
      </c>
      <c r="AC137" s="66" t="str">
        <f t="shared" si="118"/>
        <v>5.39358753458218-27.4750245987692i</v>
      </c>
      <c r="AD137" s="64">
        <f t="shared" si="119"/>
        <v>28.942982048351293</v>
      </c>
      <c r="AE137" s="61">
        <f t="shared" si="120"/>
        <v>-78.893570229172084</v>
      </c>
      <c r="AF137" s="31" t="str">
        <f t="shared" si="104"/>
        <v>-43429.0687554395</v>
      </c>
      <c r="AG137" s="31" t="str">
        <f t="shared" si="121"/>
        <v>973.150182346647i</v>
      </c>
      <c r="AH137" s="31">
        <f t="shared" si="122"/>
        <v>973.15018234664694</v>
      </c>
      <c r="AI137" s="31">
        <f t="shared" si="123"/>
        <v>1.5707963267948966</v>
      </c>
      <c r="AJ137" s="31" t="str">
        <f t="shared" si="105"/>
        <v>0.99064324037502+0.891276138055277i</v>
      </c>
      <c r="AK137" s="31">
        <f t="shared" si="124"/>
        <v>1.3325716430899499</v>
      </c>
      <c r="AL137" s="31">
        <f t="shared" si="125"/>
        <v>0.73264621531271923</v>
      </c>
      <c r="AM137" s="31" t="str">
        <f t="shared" si="106"/>
        <v>1+0.80752002131125i</v>
      </c>
      <c r="AN137" s="31">
        <f t="shared" si="126"/>
        <v>1.2853359812977001</v>
      </c>
      <c r="AO137" s="31">
        <f t="shared" si="127"/>
        <v>0.67930953020447271</v>
      </c>
      <c r="AP137" s="31" t="str">
        <f t="shared" si="107"/>
        <v>1+0.583890109407987i</v>
      </c>
      <c r="AQ137" s="31">
        <f t="shared" si="128"/>
        <v>1.1579843089888875</v>
      </c>
      <c r="AR137" s="31">
        <f t="shared" si="129"/>
        <v>0.5284897661779937</v>
      </c>
      <c r="AS137" s="58" t="str">
        <f t="shared" si="130"/>
        <v>-22.8032308621905+44.3241037288236i</v>
      </c>
      <c r="AT137" s="49">
        <f t="shared" si="131"/>
        <v>33.952588421994719</v>
      </c>
      <c r="AU137" s="61">
        <f t="shared" si="132"/>
        <v>117.22426616793391</v>
      </c>
      <c r="AV137" s="58" t="str">
        <f t="shared" si="108"/>
        <v>1094.81461854132+865.585262223407i</v>
      </c>
      <c r="AW137" s="64">
        <f t="shared" si="133"/>
        <v>62.895570470346023</v>
      </c>
      <c r="AX137" s="61">
        <f t="shared" si="134"/>
        <v>38.330695938761707</v>
      </c>
    </row>
    <row r="138" spans="14:50" x14ac:dyDescent="0.25">
      <c r="N138" s="10">
        <v>20</v>
      </c>
      <c r="O138" s="50">
        <f t="shared" si="135"/>
        <v>158.48931924611153</v>
      </c>
      <c r="P138" s="48" t="str">
        <f t="shared" si="99"/>
        <v>144</v>
      </c>
      <c r="Q138" s="17" t="str">
        <f t="shared" si="100"/>
        <v>1+5.16231927837422i</v>
      </c>
      <c r="R138" s="17">
        <f t="shared" si="110"/>
        <v>5.258283021279297</v>
      </c>
      <c r="S138" s="17">
        <f t="shared" si="111"/>
        <v>1.3794547628708675</v>
      </c>
      <c r="T138" s="17" t="str">
        <f t="shared" si="101"/>
        <v>1+0.00268870795748657i</v>
      </c>
      <c r="U138" s="17">
        <f t="shared" si="112"/>
        <v>1.0000036145687077</v>
      </c>
      <c r="V138" s="17">
        <f t="shared" si="113"/>
        <v>2.6887014784898649E-3</v>
      </c>
      <c r="W138" s="31" t="str">
        <f t="shared" si="102"/>
        <v>1-0.00156011449385023i</v>
      </c>
      <c r="X138" s="17">
        <f t="shared" si="114"/>
        <v>1.0000012169778765</v>
      </c>
      <c r="Y138" s="17">
        <f t="shared" si="115"/>
        <v>-1.5601132281014259E-3</v>
      </c>
      <c r="Z138" s="31" t="str">
        <f t="shared" si="103"/>
        <v>0.999999372028392+0.00301456165850706i</v>
      </c>
      <c r="AA138" s="17">
        <f t="shared" si="116"/>
        <v>1.0000039158119189</v>
      </c>
      <c r="AB138" s="17">
        <f t="shared" si="117"/>
        <v>3.0145544199078867E-3</v>
      </c>
      <c r="AC138" s="66" t="str">
        <f t="shared" si="118"/>
        <v>5.15733337468579-26.8953807212534i</v>
      </c>
      <c r="AD138" s="64">
        <f t="shared" si="119"/>
        <v>28.75037863946789</v>
      </c>
      <c r="AE138" s="61">
        <f t="shared" si="120"/>
        <v>-79.144993843538415</v>
      </c>
      <c r="AF138" s="31" t="str">
        <f t="shared" si="104"/>
        <v>-43429.0687554395</v>
      </c>
      <c r="AG138" s="31" t="str">
        <f t="shared" si="121"/>
        <v>995.817762032063i</v>
      </c>
      <c r="AH138" s="31">
        <f t="shared" si="122"/>
        <v>995.817762032063</v>
      </c>
      <c r="AI138" s="31">
        <f t="shared" si="123"/>
        <v>1.5707963267948966</v>
      </c>
      <c r="AJ138" s="31" t="str">
        <f t="shared" si="105"/>
        <v>0.990202269879433+0.912036626259019i</v>
      </c>
      <c r="AK138" s="31">
        <f t="shared" si="124"/>
        <v>1.3462211344769162</v>
      </c>
      <c r="AL138" s="31">
        <f t="shared" si="125"/>
        <v>0.74432987591693822</v>
      </c>
      <c r="AM138" s="31" t="str">
        <f t="shared" si="106"/>
        <v>1+0.826329578934208i</v>
      </c>
      <c r="AN138" s="31">
        <f t="shared" si="126"/>
        <v>1.2972357430404027</v>
      </c>
      <c r="AO138" s="31">
        <f t="shared" si="127"/>
        <v>0.69059065027612665</v>
      </c>
      <c r="AP138" s="31" t="str">
        <f t="shared" si="107"/>
        <v>1+0.597490657219237i</v>
      </c>
      <c r="AQ138" s="31">
        <f t="shared" si="128"/>
        <v>1.1649013200543108</v>
      </c>
      <c r="AR138" s="31">
        <f t="shared" si="129"/>
        <v>0.53857235247423596</v>
      </c>
      <c r="AS138" s="58" t="str">
        <f t="shared" si="130"/>
        <v>-22.8157523364472+43.3125947101512i</v>
      </c>
      <c r="AT138" s="49">
        <f t="shared" si="131"/>
        <v>33.795845761046877</v>
      </c>
      <c r="AU138" s="61">
        <f t="shared" si="132"/>
        <v>117.77889193568618</v>
      </c>
      <c r="AV138" s="58" t="str">
        <f t="shared" si="108"/>
        <v>1047.24028376154+837.015835773476i</v>
      </c>
      <c r="AW138" s="64">
        <f t="shared" si="133"/>
        <v>62.546224400514781</v>
      </c>
      <c r="AX138" s="61">
        <f t="shared" si="134"/>
        <v>38.63389809214771</v>
      </c>
    </row>
    <row r="139" spans="14:50" x14ac:dyDescent="0.25">
      <c r="N139" s="10">
        <v>21</v>
      </c>
      <c r="O139" s="50">
        <f t="shared" si="135"/>
        <v>162.18100973589304</v>
      </c>
      <c r="P139" s="48" t="str">
        <f t="shared" si="99"/>
        <v>144</v>
      </c>
      <c r="Q139" s="17" t="str">
        <f t="shared" si="100"/>
        <v>1+5.28256514147616i</v>
      </c>
      <c r="R139" s="17">
        <f t="shared" si="110"/>
        <v>5.3763830289460435</v>
      </c>
      <c r="S139" s="17">
        <f t="shared" si="111"/>
        <v>1.3837081733248076</v>
      </c>
      <c r="T139" s="17" t="str">
        <f t="shared" si="101"/>
        <v>1+0.0027513360111855i</v>
      </c>
      <c r="U139" s="17">
        <f t="shared" si="112"/>
        <v>1.0000037849177605</v>
      </c>
      <c r="V139" s="17">
        <f t="shared" si="113"/>
        <v>2.7513290688168709E-3</v>
      </c>
      <c r="W139" s="31" t="str">
        <f t="shared" si="102"/>
        <v>1-0.00159645422871257i</v>
      </c>
      <c r="X139" s="17">
        <f t="shared" si="114"/>
        <v>1.0000012743322402</v>
      </c>
      <c r="Y139" s="17">
        <f t="shared" si="115"/>
        <v>-1.5964528724383838E-3</v>
      </c>
      <c r="Z139" s="31" t="str">
        <f t="shared" si="103"/>
        <v>0.999999342433002+0.00308477981994851i</v>
      </c>
      <c r="AA139" s="17">
        <f t="shared" si="116"/>
        <v>1.0000041003580806</v>
      </c>
      <c r="AB139" s="17">
        <f t="shared" si="117"/>
        <v>3.0847720636514582E-3</v>
      </c>
      <c r="AC139" s="66" t="str">
        <f t="shared" si="118"/>
        <v>4.9309593460567-26.3260190543741i</v>
      </c>
      <c r="AD139" s="64">
        <f t="shared" si="119"/>
        <v>28.557454140090588</v>
      </c>
      <c r="AE139" s="61">
        <f t="shared" si="120"/>
        <v>-79.391213297362569</v>
      </c>
      <c r="AF139" s="31" t="str">
        <f t="shared" si="104"/>
        <v>-43429.0687554395</v>
      </c>
      <c r="AG139" s="31" t="str">
        <f t="shared" si="121"/>
        <v>1019.01333747611i</v>
      </c>
      <c r="AH139" s="31">
        <f t="shared" si="122"/>
        <v>1019.01333747611</v>
      </c>
      <c r="AI139" s="31">
        <f t="shared" si="123"/>
        <v>1.5707963267948966</v>
      </c>
      <c r="AJ139" s="31" t="str">
        <f t="shared" si="105"/>
        <v>0.989740517084656+0.933280688354235i</v>
      </c>
      <c r="AK139" s="31">
        <f t="shared" si="124"/>
        <v>1.3603672792352648</v>
      </c>
      <c r="AL139" s="31">
        <f t="shared" si="125"/>
        <v>0.75604663361339042</v>
      </c>
      <c r="AM139" s="31" t="str">
        <f t="shared" si="106"/>
        <v>1+0.845577267437678i</v>
      </c>
      <c r="AN139" s="31">
        <f t="shared" si="126"/>
        <v>1.3095804347986306</v>
      </c>
      <c r="AO139" s="31">
        <f t="shared" si="127"/>
        <v>0.70192082974622139</v>
      </c>
      <c r="AP139" s="31" t="str">
        <f t="shared" si="107"/>
        <v>1+0.611408002485665i</v>
      </c>
      <c r="AQ139" s="31">
        <f t="shared" si="128"/>
        <v>1.1721005697053093</v>
      </c>
      <c r="AR139" s="31">
        <f t="shared" si="129"/>
        <v>0.54876553750326573</v>
      </c>
      <c r="AS139" s="58" t="str">
        <f t="shared" si="130"/>
        <v>-22.8283284604656+42.3246311477248i</v>
      </c>
      <c r="AT139" s="49">
        <f t="shared" si="131"/>
        <v>33.64083052666647</v>
      </c>
      <c r="AU139" s="61">
        <f t="shared" si="132"/>
        <v>118.34076911682364</v>
      </c>
      <c r="AV139" s="58" t="str">
        <f t="shared" si="108"/>
        <v>1001.67348648737+809.680045556004i</v>
      </c>
      <c r="AW139" s="64">
        <f t="shared" si="133"/>
        <v>62.198284666757033</v>
      </c>
      <c r="AX139" s="61">
        <f t="shared" si="134"/>
        <v>38.949555819461168</v>
      </c>
    </row>
    <row r="140" spans="14:50" x14ac:dyDescent="0.25">
      <c r="N140" s="10">
        <v>22</v>
      </c>
      <c r="O140" s="50">
        <f t="shared" si="135"/>
        <v>165.95869074375622</v>
      </c>
      <c r="P140" s="48" t="str">
        <f t="shared" si="99"/>
        <v>144</v>
      </c>
      <c r="Q140" s="17" t="str">
        <f t="shared" si="100"/>
        <v>1+5.40561189053916i</v>
      </c>
      <c r="R140" s="17">
        <f t="shared" si="110"/>
        <v>5.4973302530535992</v>
      </c>
      <c r="S140" s="17">
        <f t="shared" si="111"/>
        <v>1.3878713933988251</v>
      </c>
      <c r="T140" s="17" t="str">
        <f t="shared" si="101"/>
        <v>1+0.00281542285965581i</v>
      </c>
      <c r="U140" s="17">
        <f t="shared" si="112"/>
        <v>1.0000039632950855</v>
      </c>
      <c r="V140" s="17">
        <f t="shared" si="113"/>
        <v>2.8154154207753919E-3</v>
      </c>
      <c r="W140" s="31" t="str">
        <f t="shared" si="102"/>
        <v>1-0.00163364042473856i</v>
      </c>
      <c r="X140" s="17">
        <f t="shared" si="114"/>
        <v>1.0000013343896283</v>
      </c>
      <c r="Y140" s="17">
        <f t="shared" si="115"/>
        <v>-1.6336389714646914E-3</v>
      </c>
      <c r="Z140" s="31" t="str">
        <f t="shared" si="103"/>
        <v>0.999999311442824+0.00315663357248241i</v>
      </c>
      <c r="AA140" s="17">
        <f t="shared" si="116"/>
        <v>1.0000042936015989</v>
      </c>
      <c r="AB140" s="17">
        <f t="shared" si="117"/>
        <v>3.1566252614622964E-3</v>
      </c>
      <c r="AC140" s="66" t="str">
        <f t="shared" si="118"/>
        <v>4.71408366350584-25.7668850340857i</v>
      </c>
      <c r="AD140" s="64">
        <f t="shared" si="119"/>
        <v>28.364222001972117</v>
      </c>
      <c r="AE140" s="61">
        <f t="shared" si="120"/>
        <v>-79.632323850806102</v>
      </c>
      <c r="AF140" s="31" t="str">
        <f t="shared" si="104"/>
        <v>-43429.0687554395</v>
      </c>
      <c r="AG140" s="31" t="str">
        <f t="shared" si="121"/>
        <v>1042.74920727993i</v>
      </c>
      <c r="AH140" s="31">
        <f t="shared" si="122"/>
        <v>1042.74920727993</v>
      </c>
      <c r="AI140" s="31">
        <f t="shared" si="123"/>
        <v>1.5707963267948966</v>
      </c>
      <c r="AJ140" s="31" t="str">
        <f t="shared" si="105"/>
        <v>0.989257002551103+0.955019588223848i</v>
      </c>
      <c r="AK140" s="31">
        <f t="shared" si="124"/>
        <v>1.3750243019625656</v>
      </c>
      <c r="AL140" s="31">
        <f t="shared" si="125"/>
        <v>0.76779065000635704</v>
      </c>
      <c r="AM140" s="31" t="str">
        <f t="shared" si="106"/>
        <v>1+0.865273292200888i</v>
      </c>
      <c r="AN140" s="31">
        <f t="shared" si="126"/>
        <v>1.3223834051424583</v>
      </c>
      <c r="AO140" s="31">
        <f t="shared" si="127"/>
        <v>0.71329444090111938</v>
      </c>
      <c r="AP140" s="31" t="str">
        <f t="shared" si="107"/>
        <v>1+0.625649524367957i</v>
      </c>
      <c r="AQ140" s="31">
        <f t="shared" si="128"/>
        <v>1.1795920173271142</v>
      </c>
      <c r="AR140" s="31">
        <f t="shared" si="129"/>
        <v>0.55906625270356647</v>
      </c>
      <c r="AS140" s="58" t="str">
        <f t="shared" si="130"/>
        <v>-22.8409458341809+41.3596929133513i</v>
      </c>
      <c r="AT140" s="49">
        <f t="shared" si="131"/>
        <v>33.487589802402809</v>
      </c>
      <c r="AU140" s="61">
        <f t="shared" si="132"/>
        <v>118.90973396691605</v>
      </c>
      <c r="AV140" s="58" t="str">
        <f t="shared" si="108"/>
        <v>958.036322727478+783.513078069566i</v>
      </c>
      <c r="AW140" s="64">
        <f t="shared" si="133"/>
        <v>61.851811804374925</v>
      </c>
      <c r="AX140" s="61">
        <f t="shared" si="134"/>
        <v>39.277410116109955</v>
      </c>
    </row>
    <row r="141" spans="14:50" x14ac:dyDescent="0.25">
      <c r="N141" s="10">
        <v>23</v>
      </c>
      <c r="O141" s="50">
        <f t="shared" si="135"/>
        <v>169.82436524617444</v>
      </c>
      <c r="P141" s="48" t="str">
        <f t="shared" si="99"/>
        <v>144</v>
      </c>
      <c r="Q141" s="17" t="str">
        <f t="shared" si="100"/>
        <v>1+5.53152476657823i</v>
      </c>
      <c r="R141" s="17">
        <f t="shared" si="110"/>
        <v>5.6211890417658381</v>
      </c>
      <c r="S141" s="17">
        <f t="shared" si="111"/>
        <v>1.3919460529369243</v>
      </c>
      <c r="T141" s="17" t="str">
        <f t="shared" si="101"/>
        <v>1+0.00288100248259283i</v>
      </c>
      <c r="U141" s="17">
        <f t="shared" si="112"/>
        <v>1.0000041500790406</v>
      </c>
      <c r="V141" s="17">
        <f t="shared" si="113"/>
        <v>2.8809945116906395E-3</v>
      </c>
      <c r="W141" s="31" t="str">
        <f t="shared" si="102"/>
        <v>1-0.00167169279854151i</v>
      </c>
      <c r="X141" s="17">
        <f t="shared" si="114"/>
        <v>1.0000013972774302</v>
      </c>
      <c r="Y141" s="17">
        <f t="shared" si="115"/>
        <v>-1.6716912413306214E-3</v>
      </c>
      <c r="Z141" s="31" t="str">
        <f t="shared" si="103"/>
        <v>0.999999278992124+0.0032301610139194i</v>
      </c>
      <c r="AA141" s="17">
        <f t="shared" si="116"/>
        <v>1.0000044959523651</v>
      </c>
      <c r="AB141" s="17">
        <f t="shared" si="117"/>
        <v>3.2301521085030495E-3</v>
      </c>
      <c r="AC141" s="66" t="str">
        <f t="shared" si="118"/>
        <v>4.50633660670946-25.2179148871379i</v>
      </c>
      <c r="AD141" s="64">
        <f t="shared" si="119"/>
        <v>28.170695155229492</v>
      </c>
      <c r="AE141" s="61">
        <f t="shared" si="120"/>
        <v>-79.868420252638742</v>
      </c>
      <c r="AF141" s="31" t="str">
        <f t="shared" si="104"/>
        <v>-43429.0687554395</v>
      </c>
      <c r="AG141" s="31" t="str">
        <f t="shared" si="121"/>
        <v>1067.03795651586i</v>
      </c>
      <c r="AH141" s="31">
        <f t="shared" si="122"/>
        <v>1067.0379565158601</v>
      </c>
      <c r="AI141" s="31">
        <f t="shared" si="123"/>
        <v>1.5707963267948966</v>
      </c>
      <c r="AJ141" s="31" t="str">
        <f t="shared" si="105"/>
        <v>0.988750700679622+0.977264852120314i</v>
      </c>
      <c r="AK141" s="31">
        <f t="shared" si="124"/>
        <v>1.3902066534455166</v>
      </c>
      <c r="AL141" s="31">
        <f t="shared" si="125"/>
        <v>0.77955603367973259</v>
      </c>
      <c r="AM141" s="31" t="str">
        <f t="shared" si="106"/>
        <v>1+0.885428096316863i</v>
      </c>
      <c r="AN141" s="31">
        <f t="shared" si="126"/>
        <v>1.3356582323885493</v>
      </c>
      <c r="AO141" s="31">
        <f t="shared" si="127"/>
        <v>0.72470574479779559</v>
      </c>
      <c r="AP141" s="31" t="str">
        <f t="shared" si="107"/>
        <v>1+0.640222773909515i</v>
      </c>
      <c r="AQ141" s="31">
        <f t="shared" si="128"/>
        <v>1.1873858682974099</v>
      </c>
      <c r="AR141" s="31">
        <f t="shared" si="129"/>
        <v>0.56947121563050407</v>
      </c>
      <c r="AS141" s="58" t="str">
        <f t="shared" si="130"/>
        <v>-22.8535908456575+40.4172711820558i</v>
      </c>
      <c r="AT141" s="49">
        <f t="shared" si="131"/>
        <v>33.336170140570985</v>
      </c>
      <c r="AU141" s="61">
        <f t="shared" si="132"/>
        <v>119.48560715180416</v>
      </c>
      <c r="AV141" s="58" t="str">
        <f t="shared" si="108"/>
        <v>916.253331616908+758.453737482266i</v>
      </c>
      <c r="AW141" s="64">
        <f t="shared" si="133"/>
        <v>61.506865295800488</v>
      </c>
      <c r="AX141" s="61">
        <f t="shared" si="134"/>
        <v>39.617186899165418</v>
      </c>
    </row>
    <row r="142" spans="14:50" x14ac:dyDescent="0.25">
      <c r="N142" s="10">
        <v>24</v>
      </c>
      <c r="O142" s="50">
        <f t="shared" si="135"/>
        <v>173.78008287493768</v>
      </c>
      <c r="P142" s="48" t="str">
        <f t="shared" si="99"/>
        <v>144</v>
      </c>
      <c r="Q142" s="17" t="str">
        <f t="shared" si="100"/>
        <v>1+5.66037053026696i</v>
      </c>
      <c r="R142" s="17">
        <f t="shared" si="110"/>
        <v>5.7480252730754984</v>
      </c>
      <c r="S142" s="17">
        <f t="shared" si="111"/>
        <v>1.3959337709038691</v>
      </c>
      <c r="T142" s="17" t="str">
        <f t="shared" si="101"/>
        <v>1+0.00294810965118071i</v>
      </c>
      <c r="U142" s="17">
        <f t="shared" si="112"/>
        <v>1.0000043456658152</v>
      </c>
      <c r="V142" s="17">
        <f t="shared" si="113"/>
        <v>2.9481011102071375E-3</v>
      </c>
      <c r="W142" s="31" t="str">
        <f t="shared" si="102"/>
        <v>1-0.00171063152599374i</v>
      </c>
      <c r="X142" s="17">
        <f t="shared" si="114"/>
        <v>1.0000014631290384</v>
      </c>
      <c r="Y142" s="17">
        <f t="shared" si="115"/>
        <v>-1.7106298574123425E-3</v>
      </c>
      <c r="Z142" s="31" t="str">
        <f t="shared" si="103"/>
        <v>0.99999924501207+0.00330540112948223i</v>
      </c>
      <c r="AA142" s="17">
        <f t="shared" si="116"/>
        <v>1.0000047078395864</v>
      </c>
      <c r="AB142" s="17">
        <f t="shared" si="117"/>
        <v>3.3053915871590969E-3</v>
      </c>
      <c r="AC142" s="66" t="str">
        <f t="shared" si="118"/>
        <v>4.30736037695244-24.6790363846999i</v>
      </c>
      <c r="AD142" s="64">
        <f t="shared" si="119"/>
        <v>27.976886024999882</v>
      </c>
      <c r="AE142" s="61">
        <f t="shared" si="120"/>
        <v>-80.09959666010198</v>
      </c>
      <c r="AF142" s="31" t="str">
        <f t="shared" si="104"/>
        <v>-43429.0687554395</v>
      </c>
      <c r="AG142" s="31" t="str">
        <f t="shared" si="121"/>
        <v>1091.89246340026i</v>
      </c>
      <c r="AH142" s="31">
        <f t="shared" si="122"/>
        <v>1091.8924634002601</v>
      </c>
      <c r="AI142" s="31">
        <f t="shared" si="123"/>
        <v>1.5707963267948966</v>
      </c>
      <c r="AJ142" s="31" t="str">
        <f t="shared" si="105"/>
        <v>0.988220537536062+1.00002827477701i</v>
      </c>
      <c r="AK142" s="31">
        <f t="shared" si="124"/>
        <v>1.4059290100006994</v>
      </c>
      <c r="AL142" s="31">
        <f t="shared" si="125"/>
        <v>0.79133685595718539</v>
      </c>
      <c r="AM142" s="31" t="str">
        <f t="shared" si="106"/>
        <v>1+0.906052366129538i</v>
      </c>
      <c r="AN142" s="31">
        <f t="shared" si="126"/>
        <v>1.3494187230689125</v>
      </c>
      <c r="AO142" s="31">
        <f t="shared" si="127"/>
        <v>0.7361489051281882</v>
      </c>
      <c r="AP142" s="31" t="str">
        <f t="shared" si="107"/>
        <v>1+0.655135478040155i</v>
      </c>
      <c r="AQ142" s="31">
        <f t="shared" si="128"/>
        <v>1.1954925740408857</v>
      </c>
      <c r="AR142" s="31">
        <f t="shared" si="129"/>
        <v>0.57997693103449244</v>
      </c>
      <c r="AS142" s="58" t="str">
        <f t="shared" si="130"/>
        <v>-22.8662497256781+39.4968681460447i</v>
      </c>
      <c r="AT142" s="49">
        <f t="shared" si="131"/>
        <v>33.186617414901335</v>
      </c>
      <c r="AU142" s="61">
        <f t="shared" si="132"/>
        <v>120.06819370074942</v>
      </c>
      <c r="AV142" s="58" t="str">
        <f t="shared" si="108"/>
        <v>876.251468020046+734.444253827632i</v>
      </c>
      <c r="AW142" s="64">
        <f t="shared" si="133"/>
        <v>61.163503439901213</v>
      </c>
      <c r="AX142" s="61">
        <f t="shared" si="134"/>
        <v>39.968597040647445</v>
      </c>
    </row>
    <row r="143" spans="14:50" x14ac:dyDescent="0.25">
      <c r="N143" s="10">
        <v>25</v>
      </c>
      <c r="O143" s="50">
        <f t="shared" si="135"/>
        <v>177.82794100389242</v>
      </c>
      <c r="P143" s="48" t="str">
        <f t="shared" si="99"/>
        <v>144</v>
      </c>
      <c r="Q143" s="17" t="str">
        <f t="shared" si="100"/>
        <v>1+5.79221749733469i</v>
      </c>
      <c r="R143" s="17">
        <f t="shared" si="110"/>
        <v>5.87790639058076</v>
      </c>
      <c r="S143" s="17">
        <f t="shared" si="111"/>
        <v>1.3998361540912676</v>
      </c>
      <c r="T143" s="17" t="str">
        <f t="shared" si="101"/>
        <v>1+0.00301677994652849i</v>
      </c>
      <c r="U143" s="17">
        <f t="shared" si="112"/>
        <v>1.0000045504702695</v>
      </c>
      <c r="V143" s="17">
        <f t="shared" si="113"/>
        <v>3.0167707947126705E-3</v>
      </c>
      <c r="W143" s="31" t="str">
        <f t="shared" si="102"/>
        <v>1-0.00175047725292393i</v>
      </c>
      <c r="X143" s="17">
        <f t="shared" si="114"/>
        <v>1.0000015320841329</v>
      </c>
      <c r="Y143" s="17">
        <f t="shared" si="115"/>
        <v>-1.750475465006898E-3</v>
      </c>
      <c r="Z143" s="31" t="str">
        <f t="shared" si="103"/>
        <v>0.999999209430585+0.00338239381247607i</v>
      </c>
      <c r="AA143" s="17">
        <f t="shared" si="116"/>
        <v>1.0000049297126976</v>
      </c>
      <c r="AB143" s="17">
        <f t="shared" si="117"/>
        <v>3.3823835876953205E-3</v>
      </c>
      <c r="AC143" s="66" t="str">
        <f t="shared" si="118"/>
        <v>4.11680893118865-24.1501695574438i</v>
      </c>
      <c r="AD143" s="64">
        <f t="shared" si="119"/>
        <v>27.782806547881528</v>
      </c>
      <c r="AE143" s="61">
        <f t="shared" si="120"/>
        <v>-80.325946565514386</v>
      </c>
      <c r="AF143" s="31" t="str">
        <f t="shared" si="104"/>
        <v>-43429.0687554395</v>
      </c>
      <c r="AG143" s="31" t="str">
        <f t="shared" si="121"/>
        <v>1117.32590612166i</v>
      </c>
      <c r="AH143" s="31">
        <f t="shared" si="122"/>
        <v>1117.32590612166</v>
      </c>
      <c r="AI143" s="31">
        <f t="shared" si="123"/>
        <v>1.5707963267948966</v>
      </c>
      <c r="AJ143" s="31" t="str">
        <f t="shared" si="105"/>
        <v>0.987665388573317+1.02332192566192i</v>
      </c>
      <c r="AK143" s="31">
        <f t="shared" si="124"/>
        <v>1.4222062731285154</v>
      </c>
      <c r="AL143" s="31">
        <f t="shared" si="125"/>
        <v>0.80312716692353958</v>
      </c>
      <c r="AM143" s="31" t="str">
        <f t="shared" si="106"/>
        <v>1+0.927157036899756i</v>
      </c>
      <c r="AN143" s="31">
        <f t="shared" si="126"/>
        <v>1.3636789105477636</v>
      </c>
      <c r="AO143" s="31">
        <f t="shared" si="127"/>
        <v>0.74761800268936907</v>
      </c>
      <c r="AP143" s="31" t="str">
        <f t="shared" si="107"/>
        <v>1+0.670395543672995i</v>
      </c>
      <c r="AQ143" s="31">
        <f t="shared" si="128"/>
        <v>1.2039228318196356</v>
      </c>
      <c r="AR143" s="31">
        <f t="shared" si="129"/>
        <v>0.59057969284510614</v>
      </c>
      <c r="AS143" s="58" t="str">
        <f t="shared" si="130"/>
        <v>-22.8789086035882+38.5979967397671i</v>
      </c>
      <c r="AT143" s="49">
        <f t="shared" si="131"/>
        <v>33.038976670399933</v>
      </c>
      <c r="AU143" s="61">
        <f t="shared" si="132"/>
        <v>120.65728303124042</v>
      </c>
      <c r="AV143" s="58" t="str">
        <f t="shared" si="108"/>
        <v>837.960070567938+711.430099770178i</v>
      </c>
      <c r="AW143" s="64">
        <f t="shared" si="133"/>
        <v>60.821783218281453</v>
      </c>
      <c r="AX143" s="61">
        <f t="shared" si="134"/>
        <v>40.331336465726011</v>
      </c>
    </row>
    <row r="144" spans="14:50" x14ac:dyDescent="0.25">
      <c r="N144" s="10">
        <v>26</v>
      </c>
      <c r="O144" s="50">
        <f t="shared" si="135"/>
        <v>181.9700858609983</v>
      </c>
      <c r="P144" s="48" t="str">
        <f t="shared" si="99"/>
        <v>144</v>
      </c>
      <c r="Q144" s="17" t="str">
        <f t="shared" si="100"/>
        <v>1+5.92713557478851i</v>
      </c>
      <c r="R144" s="17">
        <f t="shared" si="110"/>
        <v>6.0109014400440399</v>
      </c>
      <c r="S144" s="17">
        <f t="shared" si="111"/>
        <v>1.4036547959349479</v>
      </c>
      <c r="T144" s="17" t="str">
        <f t="shared" si="101"/>
        <v>1+0.00308704977853568i</v>
      </c>
      <c r="U144" s="17">
        <f t="shared" si="112"/>
        <v>1.0000047649268153</v>
      </c>
      <c r="V144" s="17">
        <f t="shared" si="113"/>
        <v>3.0870399721908753E-3</v>
      </c>
      <c r="W144" s="31" t="str">
        <f t="shared" si="102"/>
        <v>1-0.00179125110606391i</v>
      </c>
      <c r="X144" s="17">
        <f t="shared" si="114"/>
        <v>1.0000016042889757</v>
      </c>
      <c r="Y144" s="17">
        <f t="shared" si="115"/>
        <v>-1.7912491902764601E-3</v>
      </c>
      <c r="Z144" s="31" t="str">
        <f t="shared" si="103"/>
        <v>0.999999172172196+0.00346117988544052i</v>
      </c>
      <c r="AA144" s="17">
        <f t="shared" si="116"/>
        <v>1.0000051620423152</v>
      </c>
      <c r="AB144" s="17">
        <f t="shared" si="117"/>
        <v>3.4611689293935887E-3</v>
      </c>
      <c r="AC144" s="66" t="str">
        <f t="shared" si="118"/>
        <v>3.93434779629967-23.6312273730141i</v>
      </c>
      <c r="AD144" s="64">
        <f t="shared" si="119"/>
        <v>27.588468188130282</v>
      </c>
      <c r="AE144" s="61">
        <f t="shared" si="120"/>
        <v>-80.547562729269771</v>
      </c>
      <c r="AF144" s="31" t="str">
        <f t="shared" si="104"/>
        <v>-43429.0687554395</v>
      </c>
      <c r="AG144" s="31" t="str">
        <f t="shared" si="121"/>
        <v>1143.35176982803i</v>
      </c>
      <c r="AH144" s="31">
        <f t="shared" si="122"/>
        <v>1143.35176982803</v>
      </c>
      <c r="AI144" s="31">
        <f t="shared" si="123"/>
        <v>1.5707963267948966</v>
      </c>
      <c r="AJ144" s="31" t="str">
        <f t="shared" si="105"/>
        <v>0.987084076246005+1.04715815537709i</v>
      </c>
      <c r="AK144" s="31">
        <f t="shared" si="124"/>
        <v>1.4390535695210163</v>
      </c>
      <c r="AL144" s="31">
        <f t="shared" si="125"/>
        <v>0.81492101160573249</v>
      </c>
      <c r="AM144" s="31" t="str">
        <f t="shared" si="106"/>
        <v>1+0.948753298603302i</v>
      </c>
      <c r="AN144" s="31">
        <f t="shared" si="126"/>
        <v>1.3784530538290545</v>
      </c>
      <c r="AO144" s="31">
        <f t="shared" si="127"/>
        <v>0.75910705037518933</v>
      </c>
      <c r="AP144" s="31" t="str">
        <f t="shared" si="107"/>
        <v>1+0.686011061896817i</v>
      </c>
      <c r="AQ144" s="31">
        <f t="shared" si="128"/>
        <v>1.2126875842709031</v>
      </c>
      <c r="AR144" s="31">
        <f t="shared" si="129"/>
        <v>0.60127558709264906</v>
      </c>
      <c r="AS144" s="58" t="str">
        <f t="shared" si="130"/>
        <v>-22.8915535638889+37.7201803760544i</v>
      </c>
      <c r="AT144" s="49">
        <f t="shared" si="131"/>
        <v>32.893291971352497</v>
      </c>
      <c r="AU144" s="61">
        <f t="shared" si="132"/>
        <v>121.25264904824284</v>
      </c>
      <c r="AV144" s="58" t="str">
        <f t="shared" si="108"/>
        <v>801.310825699684+689.359815728345i</v>
      </c>
      <c r="AW144" s="64">
        <f t="shared" si="133"/>
        <v>60.481760159482775</v>
      </c>
      <c r="AX144" s="61">
        <f t="shared" si="134"/>
        <v>40.705086318973045</v>
      </c>
    </row>
    <row r="145" spans="14:50" x14ac:dyDescent="0.25">
      <c r="N145" s="10">
        <v>27</v>
      </c>
      <c r="O145" s="50">
        <f t="shared" si="135"/>
        <v>186.20871366628685</v>
      </c>
      <c r="P145" s="48" t="str">
        <f t="shared" si="99"/>
        <v>144</v>
      </c>
      <c r="Q145" s="17" t="str">
        <f t="shared" si="100"/>
        <v>1+6.06519629797904i</v>
      </c>
      <c r="R145" s="17">
        <f t="shared" si="110"/>
        <v>6.1470811067545421</v>
      </c>
      <c r="S145" s="17">
        <f t="shared" si="111"/>
        <v>1.4073912754376856</v>
      </c>
      <c r="T145" s="17" t="str">
        <f t="shared" si="101"/>
        <v>1+0.00315895640519742i</v>
      </c>
      <c r="U145" s="17">
        <f t="shared" si="112"/>
        <v>1.0000049894903373</v>
      </c>
      <c r="V145" s="17">
        <f t="shared" si="113"/>
        <v>3.1589458975124795E-3</v>
      </c>
      <c r="W145" s="31" t="str">
        <f t="shared" si="102"/>
        <v>1-0.00183297470425035i</v>
      </c>
      <c r="X145" s="17">
        <f t="shared" si="114"/>
        <v>1.0000016798967222</v>
      </c>
      <c r="Y145" s="17">
        <f t="shared" si="115"/>
        <v>-1.8329726514472989E-3</v>
      </c>
      <c r="Z145" s="31" t="str">
        <f t="shared" si="103"/>
        <v>0.999999133157874+0.00354180112179439i</v>
      </c>
      <c r="AA145" s="17">
        <f t="shared" si="116"/>
        <v>1.0000054053212342</v>
      </c>
      <c r="AB145" s="17">
        <f t="shared" si="117"/>
        <v>3.5417893821819957E-3</v>
      </c>
      <c r="AC145" s="66" t="str">
        <f t="shared" si="118"/>
        <v>3.759653866218-23.1221163769007i</v>
      </c>
      <c r="AD145" s="64">
        <f t="shared" si="119"/>
        <v>27.393881953585463</v>
      </c>
      <c r="AE145" s="61">
        <f t="shared" si="120"/>
        <v>-80.76453711888982</v>
      </c>
      <c r="AF145" s="31" t="str">
        <f t="shared" si="104"/>
        <v>-43429.0687554395</v>
      </c>
      <c r="AG145" s="31" t="str">
        <f t="shared" si="121"/>
        <v>1169.98385377682i</v>
      </c>
      <c r="AH145" s="31">
        <f t="shared" si="122"/>
        <v>1169.9838537768201</v>
      </c>
      <c r="AI145" s="31">
        <f t="shared" si="123"/>
        <v>1.5707963267948966</v>
      </c>
      <c r="AJ145" s="31" t="str">
        <f t="shared" si="105"/>
        <v>0.986475367512744+1.07154960220702i</v>
      </c>
      <c r="AK145" s="31">
        <f t="shared" si="124"/>
        <v>1.4564862514625483</v>
      </c>
      <c r="AL145" s="31">
        <f t="shared" si="125"/>
        <v>0.82671244620961237</v>
      </c>
      <c r="AM145" s="31" t="str">
        <f t="shared" si="106"/>
        <v>1+0.970852601864008i</v>
      </c>
      <c r="AN145" s="31">
        <f t="shared" si="126"/>
        <v>1.3937556365970736</v>
      </c>
      <c r="AO145" s="31">
        <f t="shared" si="127"/>
        <v>0.77061000859889894</v>
      </c>
      <c r="AP145" s="31" t="str">
        <f t="shared" si="107"/>
        <v>1+0.701990312266091i</v>
      </c>
      <c r="AQ145" s="31">
        <f t="shared" si="128"/>
        <v>1.2217980187066289</v>
      </c>
      <c r="AR145" s="31">
        <f t="shared" si="129"/>
        <v>0.61206049579227662</v>
      </c>
      <c r="AS145" s="58" t="str">
        <f t="shared" si="130"/>
        <v>-22.9041707030701+36.8629526932624i</v>
      </c>
      <c r="AT145" s="49">
        <f t="shared" si="131"/>
        <v>32.749606248462733</v>
      </c>
      <c r="AU145" s="61">
        <f t="shared" si="132"/>
        <v>121.85405032009231</v>
      </c>
      <c r="AV145" s="58" t="str">
        <f t="shared" si="108"/>
        <v>766.237728233484+668.184843126222i</v>
      </c>
      <c r="AW145" s="64">
        <f t="shared" si="133"/>
        <v>60.143488202048204</v>
      </c>
      <c r="AX145" s="61">
        <f t="shared" si="134"/>
        <v>41.0895132012025</v>
      </c>
    </row>
    <row r="146" spans="14:50" x14ac:dyDescent="0.25">
      <c r="N146" s="10">
        <v>28</v>
      </c>
      <c r="O146" s="50">
        <f t="shared" si="135"/>
        <v>190.54607179632498</v>
      </c>
      <c r="P146" s="48" t="str">
        <f t="shared" si="99"/>
        <v>144</v>
      </c>
      <c r="Q146" s="17" t="str">
        <f t="shared" si="100"/>
        <v>1+6.20647286852918i</v>
      </c>
      <c r="R146" s="17">
        <f t="shared" si="110"/>
        <v>6.2865177537161889</v>
      </c>
      <c r="S146" s="17">
        <f t="shared" si="111"/>
        <v>1.4110471561915081</v>
      </c>
      <c r="T146" s="17" t="str">
        <f t="shared" si="101"/>
        <v>1+0.00323253795235895i</v>
      </c>
      <c r="U146" s="17">
        <f t="shared" si="112"/>
        <v>1.0000052246371582</v>
      </c>
      <c r="V146" s="17">
        <f t="shared" si="113"/>
        <v>3.2325266931748598E-3</v>
      </c>
      <c r="W146" s="31" t="str">
        <f t="shared" si="102"/>
        <v>1-0.00187567016988729i</v>
      </c>
      <c r="X146" s="17">
        <f t="shared" si="114"/>
        <v>1.0000017590677459</v>
      </c>
      <c r="Y146" s="17">
        <f t="shared" si="115"/>
        <v>-1.8756679702693999E-3</v>
      </c>
      <c r="Z146" s="31" t="str">
        <f t="shared" si="103"/>
        <v>0.999999092304863+0.00362430026798434i</v>
      </c>
      <c r="AA146" s="17">
        <f t="shared" si="116"/>
        <v>1.000005660065473</v>
      </c>
      <c r="AB146" s="17">
        <f t="shared" si="117"/>
        <v>3.6242876887668434E-3</v>
      </c>
      <c r="AC146" s="66" t="str">
        <f t="shared" si="118"/>
        <v>3.59241518437692-22.6227372978159i</v>
      </c>
      <c r="AD146" s="64">
        <f t="shared" si="119"/>
        <v>27.19905841130538</v>
      </c>
      <c r="AE146" s="61">
        <f t="shared" si="120"/>
        <v>-80.976960853800051</v>
      </c>
      <c r="AF146" s="31" t="str">
        <f t="shared" si="104"/>
        <v>-43429.0687554395</v>
      </c>
      <c r="AG146" s="31" t="str">
        <f t="shared" si="121"/>
        <v>1197.23627865146i</v>
      </c>
      <c r="AH146" s="31">
        <f t="shared" si="122"/>
        <v>1197.23627865146</v>
      </c>
      <c r="AI146" s="31">
        <f t="shared" si="123"/>
        <v>1.5707963267948966</v>
      </c>
      <c r="AJ146" s="31" t="str">
        <f t="shared" si="105"/>
        <v>0.985837971220697+1.09650919881967i</v>
      </c>
      <c r="AK146" s="31">
        <f t="shared" si="124"/>
        <v>1.4745198976604876</v>
      </c>
      <c r="AL146" s="31">
        <f t="shared" si="125"/>
        <v>0.83849555430842948</v>
      </c>
      <c r="AM146" s="31" t="str">
        <f t="shared" si="106"/>
        <v>1+0.993466664024984i</v>
      </c>
      <c r="AN146" s="31">
        <f t="shared" si="126"/>
        <v>1.4096013665320171</v>
      </c>
      <c r="AO146" s="31">
        <f t="shared" si="127"/>
        <v>0.78212080105116211</v>
      </c>
      <c r="AP146" s="31" t="str">
        <f t="shared" si="107"/>
        <v>1+0.718341767190875i</v>
      </c>
      <c r="AQ146" s="31">
        <f t="shared" si="128"/>
        <v>1.231265566192326</v>
      </c>
      <c r="AR146" s="31">
        <f t="shared" si="129"/>
        <v>0.62293010180879183</v>
      </c>
      <c r="AS146" s="58" t="str">
        <f t="shared" si="130"/>
        <v>-22.9167461861619+36.025857313285i</v>
      </c>
      <c r="AT146" s="49">
        <f t="shared" si="131"/>
        <v>32.607961146164023</v>
      </c>
      <c r="AU146" s="61">
        <f t="shared" si="132"/>
        <v>122.46123033256556</v>
      </c>
      <c r="AV146" s="58" t="str">
        <f t="shared" si="108"/>
        <v>732.677038951366+647.859365532706i</v>
      </c>
      <c r="AW146" s="64">
        <f t="shared" si="133"/>
        <v>59.807019557469388</v>
      </c>
      <c r="AX146" s="61">
        <f t="shared" si="134"/>
        <v>41.484269478765533</v>
      </c>
    </row>
    <row r="147" spans="14:50" x14ac:dyDescent="0.25">
      <c r="N147" s="10">
        <v>29</v>
      </c>
      <c r="O147" s="50">
        <f t="shared" si="135"/>
        <v>194.98445997580458</v>
      </c>
      <c r="P147" s="48" t="str">
        <f t="shared" ref="P147:P210" si="136">COMPLEX(Adc,0)</f>
        <v>144</v>
      </c>
      <c r="Q147" s="17" t="str">
        <f t="shared" ref="Q147:Q210" si="137">IMSUM(COMPLEX(1,0),IMDIV(COMPLEX(0,2*PI()*O147),COMPLEX(wp_lf,0)))</f>
        <v>1+6.3510401931465i</v>
      </c>
      <c r="R147" s="17">
        <f t="shared" si="110"/>
        <v>6.4292854606839738</v>
      </c>
      <c r="S147" s="17">
        <f t="shared" si="111"/>
        <v>1.414623985494007</v>
      </c>
      <c r="T147" s="17" t="str">
        <f t="shared" ref="T147:T210" si="138">IMSUM(COMPLEX(1,0),IMDIV(COMPLEX(0,2*PI()*O147),COMPLEX(wz_esr,0)))</f>
        <v>1+0.00330783343393047i</v>
      </c>
      <c r="U147" s="17">
        <f t="shared" si="112"/>
        <v>1.0000054708660482</v>
      </c>
      <c r="V147" s="17">
        <f t="shared" si="113"/>
        <v>3.307821369500921E-3</v>
      </c>
      <c r="W147" s="31" t="str">
        <f t="shared" ref="W147:W210" si="139">IMSUB(COMPLEX(1,0),IMDIV(COMPLEX(0,2*PI()*O147),COMPLEX(wz_rhp,0)))</f>
        <v>1-0.0019193601406757i</v>
      </c>
      <c r="X147" s="17">
        <f t="shared" si="114"/>
        <v>1.0000018419699783</v>
      </c>
      <c r="Y147" s="17">
        <f t="shared" si="115"/>
        <v>-1.9193577837429011E-3</v>
      </c>
      <c r="Z147" s="31" t="str">
        <f t="shared" ref="Z147:Z210" si="140">IMSUM(COMPLEX(1,0),IMDIV(COMPLEX(0,2*PI()*O147),COMPLEX(Q*(wsl/2),0)),IMDIV(IMPOWER(COMPLEX(0,2*PI()*O147),2),IMPOWER(COMPLEX(wsl/2,0),2)))</f>
        <v>0.999999049526509+0.00370872106614961i</v>
      </c>
      <c r="AA147" s="17">
        <f t="shared" si="116"/>
        <v>1.0000059268153703</v>
      </c>
      <c r="AB147" s="17">
        <f t="shared" si="117"/>
        <v>3.7087075872795023E-3</v>
      </c>
      <c r="AC147" s="66" t="str">
        <f t="shared" si="118"/>
        <v>3.43233071374952-22.1329856187177i</v>
      </c>
      <c r="AD147" s="64">
        <f t="shared" si="119"/>
        <v>27.00400770289049</v>
      </c>
      <c r="AE147" s="61">
        <f t="shared" si="120"/>
        <v>-81.184924155510132</v>
      </c>
      <c r="AF147" s="31" t="str">
        <f t="shared" ref="AF147:AF210" si="141">COMPLEX(Adc_ea_iso,0)</f>
        <v>-43429.0687554395</v>
      </c>
      <c r="AG147" s="31" t="str">
        <f t="shared" si="121"/>
        <v>1225.12349404832i</v>
      </c>
      <c r="AH147" s="31">
        <f t="shared" si="122"/>
        <v>1225.12349404832</v>
      </c>
      <c r="AI147" s="31">
        <f t="shared" si="123"/>
        <v>1.5707963267948966</v>
      </c>
      <c r="AJ147" s="31" t="str">
        <f t="shared" ref="AJ147:AJ210" si="142">IMSUM(IMPRODUCT(COMPLEX(wpA_ea_iso,0),IMPOWER(COMPLEX(0,2*PI()*O147),2)),COMPLEX(0,wpB_ea_iso*2*PI()*O147),COMPLEX(1,0))</f>
        <v>0.985170535366874+1.12205017912355i</v>
      </c>
      <c r="AK147" s="31">
        <f t="shared" si="124"/>
        <v>1.4931703145409245</v>
      </c>
      <c r="AL147" s="31">
        <f t="shared" si="125"/>
        <v>0.85026446287929891</v>
      </c>
      <c r="AM147" s="31" t="str">
        <f t="shared" ref="AM147:AM210" si="143">IMSUM(COMPLEX(1,0),IMDIV(COMPLEX(0,2*PI()*O147),COMPLEX(wz1_ea_iso,0)))</f>
        <v>1+1.0166074753613i</v>
      </c>
      <c r="AN147" s="31">
        <f t="shared" si="126"/>
        <v>1.4260051749416884</v>
      </c>
      <c r="AO147" s="31">
        <f t="shared" si="127"/>
        <v>0.79363333069402275</v>
      </c>
      <c r="AP147" s="31" t="str">
        <f t="shared" ref="AP147:AP210" si="144">IMSUM(COMPLEX(1,0),IMDIV(COMPLEX(0,2*PI()*O147),COMPLEX(wz2_ea_iso,0)))</f>
        <v>1+0.735074096428991i</v>
      </c>
      <c r="AQ147" s="31">
        <f t="shared" si="128"/>
        <v>1.2411019004259471</v>
      </c>
      <c r="AR147" s="31">
        <f t="shared" si="129"/>
        <v>0.63387989471272099</v>
      </c>
      <c r="AS147" s="58" t="str">
        <f t="shared" si="130"/>
        <v>-22.929266302486+35.2084476102451i</v>
      </c>
      <c r="AT147" s="49">
        <f t="shared" si="131"/>
        <v>32.468396871178776</v>
      </c>
      <c r="AU147" s="61">
        <f t="shared" si="132"/>
        <v>123.07391782197205</v>
      </c>
      <c r="AV147" s="58" t="str">
        <f t="shared" ref="AV147:AV210" si="145">IMPRODUCT(AC147,AS147)</f>
        <v>700.567239641166+628.340157436756i</v>
      </c>
      <c r="AW147" s="64">
        <f t="shared" si="133"/>
        <v>59.472404574069266</v>
      </c>
      <c r="AX147" s="61">
        <f t="shared" si="134"/>
        <v>41.8889936664619</v>
      </c>
    </row>
    <row r="148" spans="14:50" x14ac:dyDescent="0.25">
      <c r="N148" s="10">
        <v>30</v>
      </c>
      <c r="O148" s="50">
        <f t="shared" si="135"/>
        <v>199.52623149688802</v>
      </c>
      <c r="P148" s="48" t="str">
        <f t="shared" si="136"/>
        <v>144</v>
      </c>
      <c r="Q148" s="17" t="str">
        <f t="shared" si="137"/>
        <v>1+6.49897492334023i</v>
      </c>
      <c r="R148" s="17">
        <f t="shared" ref="R148:R211" si="146">IMABS(Q148)</f>
        <v>6.5754600640719545</v>
      </c>
      <c r="S148" s="17">
        <f t="shared" ref="S148:S211" si="147">IMARGUMENT(Q148)</f>
        <v>1.4181232935532748</v>
      </c>
      <c r="T148" s="17" t="str">
        <f t="shared" si="138"/>
        <v>1+0.00338488277257304i</v>
      </c>
      <c r="U148" s="17">
        <f t="shared" ref="U148:U211" si="148">IMABS(T148)</f>
        <v>1.0000057286992829</v>
      </c>
      <c r="V148" s="17">
        <f t="shared" ref="V148:V211" si="149">IMARGUMENT(T148)</f>
        <v>3.384869845307871E-3</v>
      </c>
      <c r="W148" s="31" t="str">
        <f t="shared" si="139"/>
        <v>1-0.00196406778161645i</v>
      </c>
      <c r="X148" s="17">
        <f t="shared" ref="X148:X211" si="150">IMABS(W148)</f>
        <v>1.0000019287792652</v>
      </c>
      <c r="Y148" s="17">
        <f t="shared" ref="Y148:Y211" si="151">IMARGUMENT(W148)</f>
        <v>-1.9640652561177178E-3</v>
      </c>
      <c r="Z148" s="31" t="str">
        <f t="shared" si="140"/>
        <v>0.999999004732074+0.00379510827731491i</v>
      </c>
      <c r="AA148" s="17">
        <f t="shared" ref="AA148:AA211" si="152">IMABS(Z148)</f>
        <v>1.0000062061367296</v>
      </c>
      <c r="AB148" s="17">
        <f t="shared" ref="AB148:AB211" si="153">IMARGUMENT(Z148)</f>
        <v>3.7950938344501815E-3</v>
      </c>
      <c r="AC148" s="66" t="str">
        <f t="shared" ref="AC148:AC211" si="154">(IMDIV(IMPRODUCT(P148,T148,W148),IMPRODUCT(Q148,Z148)))</f>
        <v>3.27911009655437-21.6527521146797i</v>
      </c>
      <c r="AD148" s="64">
        <f t="shared" ref="AD148:AD211" si="155">20*LOG(IMABS(AC148))</f>
        <v>26.808739559479999</v>
      </c>
      <c r="AE148" s="61">
        <f t="shared" ref="AE148:AE211" si="156">(180/PI())*IMARGUMENT(AC148)</f>
        <v>-81.388516302891261</v>
      </c>
      <c r="AF148" s="31" t="str">
        <f t="shared" si="141"/>
        <v>-43429.0687554395</v>
      </c>
      <c r="AG148" s="31" t="str">
        <f t="shared" ref="AG148:AG211" si="157">COMPLEX(0,1*2*PI()*O148)</f>
        <v>1253.66028613816i</v>
      </c>
      <c r="AH148" s="31">
        <f t="shared" ref="AH148:AH211" si="158">IMABS(AG148)</f>
        <v>1253.66028613816</v>
      </c>
      <c r="AI148" s="31">
        <f t="shared" ref="AI148:AI211" si="159">IMARGUMENT(AG148)</f>
        <v>1.5707963267948966</v>
      </c>
      <c r="AJ148" s="31" t="str">
        <f t="shared" si="142"/>
        <v>0.984471644230342+1.1481860852845i</v>
      </c>
      <c r="AK148" s="31">
        <f t="shared" ref="AK148:AK211" si="160">IMABS(AJ148)</f>
        <v>1.5124535380415951</v>
      </c>
      <c r="AL148" s="31">
        <f t="shared" ref="AL148:AL211" si="161">IMARGUMENT(AJ148)</f>
        <v>0.86201335808582158</v>
      </c>
      <c r="AM148" s="31" t="str">
        <f t="shared" si="143"/>
        <v>1+1.04028730543745i</v>
      </c>
      <c r="AN148" s="31">
        <f t="shared" ref="AN148:AN211" si="162">IMABS(AM148)</f>
        <v>1.4429822167491566</v>
      </c>
      <c r="AO148" s="31">
        <f t="shared" ref="AO148:AO211" si="163">IMARGUMENT(AM148)</f>
        <v>0.80514149588852191</v>
      </c>
      <c r="AP148" s="31" t="str">
        <f t="shared" si="144"/>
        <v>1+0.752196171682895i</v>
      </c>
      <c r="AQ148" s="31">
        <f t="shared" ref="AQ148:AQ211" si="164">IMABS(AP148)</f>
        <v>1.2513189364404278</v>
      </c>
      <c r="AR148" s="31">
        <f t="shared" ref="AR148:AR211" si="165">IMARGUMENT(AP148)</f>
        <v>0.64490517763011335</v>
      </c>
      <c r="AS148" s="58" t="str">
        <f t="shared" ref="AS148:AS211" si="166">IMDIV(IMPRODUCT(AF148,AM148,AP148),IMPRODUCT(AG148,AJ148))</f>
        <v>-22.9417175201135+34.4102864896186i</v>
      </c>
      <c r="AT148" s="49">
        <f t="shared" ref="AT148:AT211" si="167">20*LOG(IMABS(AS148))</f>
        <v>32.330952043427558</v>
      </c>
      <c r="AU148" s="61">
        <f t="shared" ref="AU148:AU211" si="168">(180/PI())*IMARGUMENT(AS148)</f>
        <v>123.69182718738541</v>
      </c>
      <c r="AV148" s="58" t="str">
        <f t="shared" si="145"/>
        <v>669.848986002321+609.586440401459i</v>
      </c>
      <c r="AW148" s="64">
        <f t="shared" ref="AW148:AW211" si="169">20*LOG(IMABS(AV148))</f>
        <v>59.139691602907561</v>
      </c>
      <c r="AX148" s="61">
        <f t="shared" ref="AX148:AX211" si="170">(180/PI())*IMARGUMENT(AV148)</f>
        <v>42.303310884494174</v>
      </c>
    </row>
    <row r="149" spans="14:50" x14ac:dyDescent="0.25">
      <c r="N149" s="10">
        <v>31</v>
      </c>
      <c r="O149" s="50">
        <f t="shared" si="135"/>
        <v>204.17379446695315</v>
      </c>
      <c r="P149" s="48" t="str">
        <f t="shared" si="136"/>
        <v>144</v>
      </c>
      <c r="Q149" s="17" t="str">
        <f t="shared" si="137"/>
        <v>1+6.65035549606239i</v>
      </c>
      <c r="R149" s="17">
        <f t="shared" si="146"/>
        <v>6.725119197754581</v>
      </c>
      <c r="S149" s="17">
        <f t="shared" si="147"/>
        <v>1.4215465927762201</v>
      </c>
      <c r="T149" s="17" t="str">
        <f t="shared" si="138"/>
        <v>1+0.00346372682086583i</v>
      </c>
      <c r="U149" s="17">
        <f t="shared" si="148"/>
        <v>1.0000059986837526</v>
      </c>
      <c r="V149" s="17">
        <f t="shared" si="149"/>
        <v>3.4637129690561256E-3</v>
      </c>
      <c r="W149" s="31" t="str">
        <f t="shared" si="139"/>
        <v>1-0.00200981679729251i</v>
      </c>
      <c r="X149" s="17">
        <f t="shared" si="150"/>
        <v>1.0000020196797399</v>
      </c>
      <c r="Y149" s="17">
        <f t="shared" si="151"/>
        <v>-2.0098140911721583E-3</v>
      </c>
      <c r="Z149" s="31" t="str">
        <f t="shared" si="140"/>
        <v>0.999998957826541+0.00388350770512302i</v>
      </c>
      <c r="AA149" s="17">
        <f t="shared" si="152"/>
        <v>1.0000064986220158</v>
      </c>
      <c r="AB149" s="17">
        <f t="shared" si="153"/>
        <v>3.883492229320037E-3</v>
      </c>
      <c r="AC149" s="66" t="str">
        <f t="shared" si="154"/>
        <v>3.13247340552936-21.1819233588367i</v>
      </c>
      <c r="AD149" s="64">
        <f t="shared" si="155"/>
        <v>26.613263316410183</v>
      </c>
      <c r="AE149" s="61">
        <f t="shared" si="156"/>
        <v>-81.587825592250084</v>
      </c>
      <c r="AF149" s="31" t="str">
        <f t="shared" si="141"/>
        <v>-43429.0687554395</v>
      </c>
      <c r="AG149" s="31" t="str">
        <f t="shared" si="157"/>
        <v>1282.86178550586i</v>
      </c>
      <c r="AH149" s="31">
        <f t="shared" si="158"/>
        <v>1282.8617855058601</v>
      </c>
      <c r="AI149" s="31">
        <f t="shared" si="159"/>
        <v>1.5707963267948966</v>
      </c>
      <c r="AJ149" s="31" t="str">
        <f t="shared" si="142"/>
        <v>0.9837398153693+1.1749307749059i</v>
      </c>
      <c r="AK149" s="31">
        <f t="shared" si="160"/>
        <v>1.5323858359316049</v>
      </c>
      <c r="AL149" s="31">
        <f t="shared" si="161"/>
        <v>0.87373650070807729</v>
      </c>
      <c r="AM149" s="31" t="str">
        <f t="shared" si="143"/>
        <v>1+1.06451870961277i</v>
      </c>
      <c r="AN149" s="31">
        <f t="shared" si="162"/>
        <v>1.4605478708743636</v>
      </c>
      <c r="AO149" s="31">
        <f t="shared" si="163"/>
        <v>0.81663920655194988</v>
      </c>
      <c r="AP149" s="31" t="str">
        <f t="shared" si="144"/>
        <v>1+0.769717071303515i</v>
      </c>
      <c r="AQ149" s="31">
        <f t="shared" si="164"/>
        <v>1.261928829156407</v>
      </c>
      <c r="AR149" s="31">
        <f t="shared" si="165"/>
        <v>0.65600107507977301</v>
      </c>
      <c r="AS149" s="58" t="str">
        <f t="shared" si="166"/>
        <v>-22.9540865385336+33.6309461774921i</v>
      </c>
      <c r="AT149" s="49">
        <f t="shared" si="167"/>
        <v>32.195663550399168</v>
      </c>
      <c r="AU149" s="61">
        <f t="shared" si="168"/>
        <v>124.31465898135261</v>
      </c>
      <c r="AV149" s="58" t="str">
        <f t="shared" si="145"/>
        <v>640.465058786624+591.559746335107i</v>
      </c>
      <c r="AW149" s="64">
        <f t="shared" si="169"/>
        <v>58.808926866809358</v>
      </c>
      <c r="AX149" s="61">
        <f t="shared" si="170"/>
        <v>42.726833389102502</v>
      </c>
    </row>
    <row r="150" spans="14:50" x14ac:dyDescent="0.25">
      <c r="N150" s="10">
        <v>32</v>
      </c>
      <c r="O150" s="50">
        <f t="shared" si="135"/>
        <v>208.92961308540396</v>
      </c>
      <c r="P150" s="48" t="str">
        <f t="shared" si="136"/>
        <v>144</v>
      </c>
      <c r="Q150" s="17" t="str">
        <f t="shared" si="137"/>
        <v>1+6.80526217529648i</v>
      </c>
      <c r="R150" s="17">
        <f t="shared" si="146"/>
        <v>6.8783423347868471</v>
      </c>
      <c r="S150" s="17">
        <f t="shared" si="147"/>
        <v>1.4248953771353123</v>
      </c>
      <c r="T150" s="17" t="str">
        <f t="shared" si="138"/>
        <v>1+0.00354440738296691i</v>
      </c>
      <c r="U150" s="17">
        <f t="shared" si="148"/>
        <v>1.0000062813921202</v>
      </c>
      <c r="V150" s="17">
        <f t="shared" si="149"/>
        <v>3.5443925404904345E-3</v>
      </c>
      <c r="W150" s="31" t="str">
        <f t="shared" si="139"/>
        <v>1-0.00205663144443759i</v>
      </c>
      <c r="X150" s="17">
        <f t="shared" si="150"/>
        <v>1.0000021148642126</v>
      </c>
      <c r="Y150" s="17">
        <f t="shared" si="151"/>
        <v>-2.0566285447777225E-3</v>
      </c>
      <c r="Z150" s="31" t="str">
        <f t="shared" si="140"/>
        <v>0.999998908710419+0.00397396622012072i</v>
      </c>
      <c r="AA150" s="17">
        <f t="shared" si="152"/>
        <v>1.0000068048916204</v>
      </c>
      <c r="AB150" s="17">
        <f t="shared" si="153"/>
        <v>3.9739496375051121E-3</v>
      </c>
      <c r="AC150" s="66" t="str">
        <f t="shared" si="154"/>
        <v>2.99215088850433-20.7203821976446i</v>
      </c>
      <c r="AD150" s="64">
        <f t="shared" si="155"/>
        <v>26.417587927521275</v>
      </c>
      <c r="AE150" s="61">
        <f t="shared" si="156"/>
        <v>-81.78293930191586</v>
      </c>
      <c r="AF150" s="31" t="str">
        <f t="shared" si="141"/>
        <v>-43429.0687554395</v>
      </c>
      <c r="AG150" s="31" t="str">
        <f t="shared" si="157"/>
        <v>1312.74347517293i</v>
      </c>
      <c r="AH150" s="31">
        <f t="shared" si="158"/>
        <v>1312.7434751729299</v>
      </c>
      <c r="AI150" s="31">
        <f t="shared" si="159"/>
        <v>1.5707963267948966</v>
      </c>
      <c r="AJ150" s="31" t="str">
        <f t="shared" si="142"/>
        <v>0.982973496476616+1.2022984283762i</v>
      </c>
      <c r="AK150" s="31">
        <f t="shared" si="160"/>
        <v>1.5529837106844824</v>
      </c>
      <c r="AL150" s="31">
        <f t="shared" si="161"/>
        <v>0.88542824112545992</v>
      </c>
      <c r="AM150" s="31" t="str">
        <f t="shared" si="143"/>
        <v>1+1.0893145356985i</v>
      </c>
      <c r="AN150" s="31">
        <f t="shared" si="162"/>
        <v>1.4787177410459504</v>
      </c>
      <c r="AO150" s="31">
        <f t="shared" si="163"/>
        <v>0.82812040024058597</v>
      </c>
      <c r="AP150" s="31" t="str">
        <f t="shared" si="144"/>
        <v>1+0.787646085103756i</v>
      </c>
      <c r="AQ150" s="31">
        <f t="shared" si="164"/>
        <v>1.2729439718146567</v>
      </c>
      <c r="AR150" s="31">
        <f t="shared" si="165"/>
        <v>0.66716254178292145</v>
      </c>
      <c r="AS150" s="58" t="str">
        <f t="shared" si="166"/>
        <v>-22.9663603390845+32.870008019598i</v>
      </c>
      <c r="AT150" s="49">
        <f t="shared" si="167"/>
        <v>32.062566406092493</v>
      </c>
      <c r="AU150" s="61">
        <f t="shared" si="168"/>
        <v>124.94210047767135</v>
      </c>
      <c r="AV150" s="58" t="str">
        <f t="shared" si="145"/>
        <v>612.360313511411+574.223787615642i</v>
      </c>
      <c r="AW150" s="64">
        <f t="shared" si="169"/>
        <v>58.480154333613761</v>
      </c>
      <c r="AX150" s="61">
        <f t="shared" si="170"/>
        <v>43.159161175755486</v>
      </c>
    </row>
    <row r="151" spans="14:50" x14ac:dyDescent="0.25">
      <c r="N151" s="10">
        <v>33</v>
      </c>
      <c r="O151" s="50">
        <f t="shared" si="135"/>
        <v>213.79620895022339</v>
      </c>
      <c r="P151" s="48" t="str">
        <f t="shared" si="136"/>
        <v>144</v>
      </c>
      <c r="Q151" s="17" t="str">
        <f t="shared" si="137"/>
        <v>1+6.96377709461415i</v>
      </c>
      <c r="R151" s="17">
        <f t="shared" si="146"/>
        <v>7.035210830065628</v>
      </c>
      <c r="S151" s="17">
        <f t="shared" si="147"/>
        <v>1.4281711216089039</v>
      </c>
      <c r="T151" s="17" t="str">
        <f t="shared" si="138"/>
        <v>1+0.0036269672367782i</v>
      </c>
      <c r="U151" s="17">
        <f t="shared" si="148"/>
        <v>1.000006577424037</v>
      </c>
      <c r="V151" s="17">
        <f t="shared" si="149"/>
        <v>3.6269513327837686E-3</v>
      </c>
      <c r="W151" s="31" t="str">
        <f t="shared" si="139"/>
        <v>1-0.00210453654479722i</v>
      </c>
      <c r="X151" s="17">
        <f t="shared" si="150"/>
        <v>1.0000022145345822</v>
      </c>
      <c r="Y151" s="17">
        <f t="shared" si="151"/>
        <v>-2.1045334377560645E-3</v>
      </c>
      <c r="Z151" s="31" t="str">
        <f t="shared" si="140"/>
        <v>0.999998857279526+0.00406653178460996i</v>
      </c>
      <c r="AA151" s="17">
        <f t="shared" si="152"/>
        <v>1.0000071255951695</v>
      </c>
      <c r="AB151" s="17">
        <f t="shared" si="153"/>
        <v>4.0665140160239931E-3</v>
      </c>
      <c r="AC151" s="66" t="str">
        <f t="shared" si="154"/>
        <v>2.85788270784942-20.2680081967163i</v>
      </c>
      <c r="AD151" s="64">
        <f t="shared" si="155"/>
        <v>26.22172197910729</v>
      </c>
      <c r="AE151" s="61">
        <f t="shared" si="156"/>
        <v>-81.973943661063956</v>
      </c>
      <c r="AF151" s="31" t="str">
        <f t="shared" si="141"/>
        <v>-43429.0687554395</v>
      </c>
      <c r="AG151" s="31" t="str">
        <f t="shared" si="157"/>
        <v>1343.32119880674i</v>
      </c>
      <c r="AH151" s="31">
        <f t="shared" si="158"/>
        <v>1343.3211988067401</v>
      </c>
      <c r="AI151" s="31">
        <f t="shared" si="159"/>
        <v>1.5707963267948966</v>
      </c>
      <c r="AJ151" s="31" t="str">
        <f t="shared" si="142"/>
        <v>0.982171062087175+1.23030355638753i</v>
      </c>
      <c r="AK151" s="31">
        <f t="shared" si="160"/>
        <v>1.5742639029277312</v>
      </c>
      <c r="AL151" s="31">
        <f t="shared" si="161"/>
        <v>0.89708303376295395</v>
      </c>
      <c r="AM151" s="31" t="str">
        <f t="shared" si="143"/>
        <v>1+1.11468793076984i</v>
      </c>
      <c r="AN151" s="31">
        <f t="shared" si="162"/>
        <v>1.4975076570769004</v>
      </c>
      <c r="AO151" s="31">
        <f t="shared" si="163"/>
        <v>0.83957905805445576</v>
      </c>
      <c r="AP151" s="31" t="str">
        <f t="shared" si="144"/>
        <v>1+0.805992719284042i</v>
      </c>
      <c r="AQ151" s="31">
        <f t="shared" si="164"/>
        <v>1.2843769943201586</v>
      </c>
      <c r="AR151" s="31">
        <f t="shared" si="165"/>
        <v>0.67838437242083616</v>
      </c>
      <c r="AS151" s="58" t="str">
        <f t="shared" si="166"/>
        <v>-22.9785262327149+32.1270622897345i</v>
      </c>
      <c r="AT151" s="49">
        <f t="shared" si="167"/>
        <v>31.931693615625743</v>
      </c>
      <c r="AU151" s="61">
        <f t="shared" si="168"/>
        <v>125.57382631402515</v>
      </c>
      <c r="AV151" s="58" t="str">
        <f t="shared" si="145"/>
        <v>585.481629052414+557.544333804959i</v>
      </c>
      <c r="AW151" s="64">
        <f t="shared" si="169"/>
        <v>58.153415594733033</v>
      </c>
      <c r="AX151" s="61">
        <f t="shared" si="170"/>
        <v>43.59988265296117</v>
      </c>
    </row>
    <row r="152" spans="14:50" x14ac:dyDescent="0.25">
      <c r="N152" s="10">
        <v>34</v>
      </c>
      <c r="O152" s="50">
        <f t="shared" si="135"/>
        <v>218.77616239495524</v>
      </c>
      <c r="P152" s="48" t="str">
        <f t="shared" si="136"/>
        <v>144</v>
      </c>
      <c r="Q152" s="17" t="str">
        <f t="shared" si="137"/>
        <v>1+7.12598430072389i</v>
      </c>
      <c r="R152" s="17">
        <f t="shared" si="146"/>
        <v>7.1958079639581376</v>
      </c>
      <c r="S152" s="17">
        <f t="shared" si="147"/>
        <v>1.4313752816905676</v>
      </c>
      <c r="T152" s="17" t="str">
        <f t="shared" si="138"/>
        <v>1+0.00371145015662703i</v>
      </c>
      <c r="U152" s="17">
        <f t="shared" si="148"/>
        <v>1.0000068874074144</v>
      </c>
      <c r="V152" s="17">
        <f t="shared" si="149"/>
        <v>3.7114331151963057E-3</v>
      </c>
      <c r="W152" s="31" t="str">
        <f t="shared" si="139"/>
        <v>1-0.00215355749828975i</v>
      </c>
      <c r="X152" s="17">
        <f t="shared" si="150"/>
        <v>1.0000023189022604</v>
      </c>
      <c r="Y152" s="17">
        <f t="shared" si="151"/>
        <v>-2.153554169035587E-3</v>
      </c>
      <c r="Z152" s="31" t="str">
        <f t="shared" si="140"/>
        <v>0.999998803424769+0.00416125347807832i</v>
      </c>
      <c r="AA152" s="17">
        <f t="shared" si="152"/>
        <v>1.0000074614129029</v>
      </c>
      <c r="AB152" s="17">
        <f t="shared" si="153"/>
        <v>4.1612344387030493E-3</v>
      </c>
      <c r="AC152" s="66" t="str">
        <f t="shared" si="154"/>
        <v>2.72941867622511-19.8246780584825i</v>
      </c>
      <c r="AD152" s="64">
        <f t="shared" si="155"/>
        <v>26.025673703500036</v>
      </c>
      <c r="AE152" s="61">
        <f t="shared" si="156"/>
        <v>-82.160923822513737</v>
      </c>
      <c r="AF152" s="31" t="str">
        <f t="shared" si="141"/>
        <v>-43429.0687554395</v>
      </c>
      <c r="AG152" s="31" t="str">
        <f t="shared" si="157"/>
        <v>1374.61116912112i</v>
      </c>
      <c r="AH152" s="31">
        <f t="shared" si="158"/>
        <v>1374.6111691211199</v>
      </c>
      <c r="AI152" s="31">
        <f t="shared" si="159"/>
        <v>1.5707963267948966</v>
      </c>
      <c r="AJ152" s="31" t="str">
        <f t="shared" si="142"/>
        <v>0.981330810130054+1.25896100762945i</v>
      </c>
      <c r="AK152" s="31">
        <f t="shared" si="160"/>
        <v>1.5962433954888795</v>
      </c>
      <c r="AL152" s="31">
        <f t="shared" si="161"/>
        <v>0.90869545091779003</v>
      </c>
      <c r="AM152" s="31" t="str">
        <f t="shared" si="143"/>
        <v>1+1.14065234813671i</v>
      </c>
      <c r="AN152" s="31">
        <f t="shared" si="162"/>
        <v>1.5169336766351356</v>
      </c>
      <c r="AO152" s="31">
        <f t="shared" si="163"/>
        <v>0.85100922026290637</v>
      </c>
      <c r="AP152" s="31" t="str">
        <f t="shared" si="144"/>
        <v>1+0.82476670147267i</v>
      </c>
      <c r="AQ152" s="31">
        <f t="shared" si="164"/>
        <v>1.2962407615324045</v>
      </c>
      <c r="AR152" s="31">
        <f t="shared" si="165"/>
        <v>0.68966121230692934</v>
      </c>
      <c r="AS152" s="58" t="str">
        <f t="shared" si="166"/>
        <v>-22.990571904697+31.4017080071266i</v>
      </c>
      <c r="AT152" s="49">
        <f t="shared" si="167"/>
        <v>31.803076046578806</v>
      </c>
      <c r="AU152" s="61">
        <f t="shared" si="168"/>
        <v>126.20949920651984</v>
      </c>
      <c r="AV152" s="58" t="str">
        <f t="shared" si="145"/>
        <v>559.777855393981+541.48909469103i</v>
      </c>
      <c r="AW152" s="64">
        <f t="shared" si="169"/>
        <v>57.828749750078849</v>
      </c>
      <c r="AX152" s="61">
        <f t="shared" si="170"/>
        <v>44.048575384006114</v>
      </c>
    </row>
    <row r="153" spans="14:50" x14ac:dyDescent="0.25">
      <c r="N153" s="10">
        <v>35</v>
      </c>
      <c r="O153" s="50">
        <f t="shared" si="135"/>
        <v>223.87211385683412</v>
      </c>
      <c r="P153" s="48" t="str">
        <f t="shared" si="136"/>
        <v>144</v>
      </c>
      <c r="Q153" s="17" t="str">
        <f t="shared" si="137"/>
        <v>1+7.29196979803345i</v>
      </c>
      <c r="R153" s="17">
        <f t="shared" si="146"/>
        <v>7.3602189869209731</v>
      </c>
      <c r="S153" s="17">
        <f t="shared" si="147"/>
        <v>1.4345092929630099</v>
      </c>
      <c r="T153" s="17" t="str">
        <f t="shared" si="138"/>
        <v>1+0.00379790093647575i</v>
      </c>
      <c r="U153" s="17">
        <f t="shared" si="148"/>
        <v>1.0000072119997552</v>
      </c>
      <c r="V153" s="17">
        <f t="shared" si="149"/>
        <v>3.7978826762608523E-3</v>
      </c>
      <c r="W153" s="31" t="str">
        <f t="shared" si="139"/>
        <v>1-0.00220372029647358i</v>
      </c>
      <c r="X153" s="17">
        <f t="shared" si="150"/>
        <v>1.0000024281886246</v>
      </c>
      <c r="Y153" s="17">
        <f t="shared" si="151"/>
        <v>-2.2037167291139399E-3</v>
      </c>
      <c r="Z153" s="31" t="str">
        <f t="shared" si="140"/>
        <v>0.999998747031916+0.00425818152322147i</v>
      </c>
      <c r="AA153" s="17">
        <f t="shared" si="152"/>
        <v>1.0000078130571215</v>
      </c>
      <c r="AB153" s="17">
        <f t="shared" si="153"/>
        <v>4.258161122171855E-3</v>
      </c>
      <c r="AC153" s="66" t="str">
        <f t="shared" si="154"/>
        <v>2.60651798992433-19.3902660129341i</v>
      </c>
      <c r="AD153" s="64">
        <f t="shared" si="155"/>
        <v>25.829450992286244</v>
      </c>
      <c r="AE153" s="61">
        <f t="shared" si="156"/>
        <v>-82.343963839248389</v>
      </c>
      <c r="AF153" s="31" t="str">
        <f t="shared" si="141"/>
        <v>-43429.0687554395</v>
      </c>
      <c r="AG153" s="31" t="str">
        <f t="shared" si="157"/>
        <v>1406.6299764725i</v>
      </c>
      <c r="AH153" s="31">
        <f t="shared" si="158"/>
        <v>1406.6299764724999</v>
      </c>
      <c r="AI153" s="31">
        <f t="shared" si="159"/>
        <v>1.5707963267948966</v>
      </c>
      <c r="AJ153" s="31" t="str">
        <f t="shared" si="142"/>
        <v>0.980450958318197+1.28828597666194i</v>
      </c>
      <c r="AK153" s="31">
        <f t="shared" si="160"/>
        <v>1.6189394180545729</v>
      </c>
      <c r="AL153" s="31">
        <f t="shared" si="161"/>
        <v>0.92026019589047203</v>
      </c>
      <c r="AM153" s="31" t="str">
        <f t="shared" si="143"/>
        <v>1+1.16722155447688i</v>
      </c>
      <c r="AN153" s="31">
        <f t="shared" si="162"/>
        <v>1.537012087537188</v>
      </c>
      <c r="AO153" s="31">
        <f t="shared" si="163"/>
        <v>0.86240500155305311</v>
      </c>
      <c r="AP153" s="31" t="str">
        <f t="shared" si="144"/>
        <v>1+0.843977985883498i</v>
      </c>
      <c r="AQ153" s="31">
        <f t="shared" si="164"/>
        <v>1.308548371538464</v>
      </c>
      <c r="AR153" s="31">
        <f t="shared" si="165"/>
        <v>0.70098756893024905</v>
      </c>
      <c r="AS153" s="58" t="str">
        <f t="shared" si="166"/>
        <v>-23.002485455942+30.6935527622565i</v>
      </c>
      <c r="AT153" s="49">
        <f t="shared" si="167"/>
        <v>31.676742308091189</v>
      </c>
      <c r="AU153" s="61">
        <f t="shared" si="168"/>
        <v>126.84877073239592</v>
      </c>
      <c r="AV153" s="58" t="str">
        <f t="shared" si="145"/>
        <v>535.199760788296+526.027609398876i</v>
      </c>
      <c r="AW153" s="64">
        <f t="shared" si="169"/>
        <v>57.506193300377426</v>
      </c>
      <c r="AX153" s="61">
        <f t="shared" si="170"/>
        <v>44.504806893147538</v>
      </c>
    </row>
    <row r="154" spans="14:50" x14ac:dyDescent="0.25">
      <c r="N154" s="10">
        <v>36</v>
      </c>
      <c r="O154" s="50">
        <f t="shared" si="135"/>
        <v>229.08676527677744</v>
      </c>
      <c r="P154" s="48" t="str">
        <f t="shared" si="136"/>
        <v>144</v>
      </c>
      <c r="Q154" s="17" t="str">
        <f t="shared" si="137"/>
        <v>1+7.46182159425053i</v>
      </c>
      <c r="R154" s="17">
        <f t="shared" si="146"/>
        <v>7.5285311651359663</v>
      </c>
      <c r="S154" s="17">
        <f t="shared" si="147"/>
        <v>1.4375745707323806</v>
      </c>
      <c r="T154" s="17" t="str">
        <f t="shared" si="138"/>
        <v>1+0.00388636541367215i</v>
      </c>
      <c r="U154" s="17">
        <f t="shared" si="148"/>
        <v>1.0000075518895488</v>
      </c>
      <c r="V154" s="17">
        <f t="shared" si="149"/>
        <v>3.8863458475073497E-3</v>
      </c>
      <c r="W154" s="31" t="str">
        <f t="shared" si="139"/>
        <v>1-0.00225505153632828i</v>
      </c>
      <c r="X154" s="17">
        <f t="shared" si="150"/>
        <v>1.0000025426254833</v>
      </c>
      <c r="Y154" s="17">
        <f t="shared" si="151"/>
        <v>-2.2550477138340817E-3</v>
      </c>
      <c r="Z154" s="31" t="str">
        <f t="shared" si="140"/>
        <v>0.999998687981349+0.00435736731257192i</v>
      </c>
      <c r="AA154" s="17">
        <f t="shared" si="152"/>
        <v>1.0000081812736914</v>
      </c>
      <c r="AB154" s="17">
        <f t="shared" si="153"/>
        <v>4.357345452463004E-3</v>
      </c>
      <c r="AC154" s="66" t="str">
        <f t="shared" si="154"/>
        <v>2.48894896096551-18.9646441826747i</v>
      </c>
      <c r="AD154" s="64">
        <f t="shared" si="155"/>
        <v>25.633061409152432</v>
      </c>
      <c r="AE154" s="61">
        <f t="shared" si="156"/>
        <v>-82.523146644416087</v>
      </c>
      <c r="AF154" s="31" t="str">
        <f t="shared" si="141"/>
        <v>-43429.0687554395</v>
      </c>
      <c r="AG154" s="31" t="str">
        <f t="shared" si="157"/>
        <v>1439.39459765635i</v>
      </c>
      <c r="AH154" s="31">
        <f t="shared" si="158"/>
        <v>1439.39459765635</v>
      </c>
      <c r="AI154" s="31">
        <f t="shared" si="159"/>
        <v>1.5707963267948966</v>
      </c>
      <c r="AJ154" s="31" t="str">
        <f t="shared" si="142"/>
        <v>0.979529640367947+1.31829401197173i</v>
      </c>
      <c r="AK154" s="31">
        <f t="shared" si="160"/>
        <v>1.6423694524557739</v>
      </c>
      <c r="AL154" s="31">
        <f t="shared" si="161"/>
        <v>0.93177211535192694</v>
      </c>
      <c r="AM154" s="31" t="str">
        <f t="shared" si="143"/>
        <v>1+1.19440963713524i</v>
      </c>
      <c r="AN154" s="31">
        <f t="shared" si="162"/>
        <v>1.5577594105899459</v>
      </c>
      <c r="AO154" s="31">
        <f t="shared" si="163"/>
        <v>0.87376060580761006</v>
      </c>
      <c r="AP154" s="31" t="str">
        <f t="shared" si="144"/>
        <v>1+0.863636758593808i</v>
      </c>
      <c r="AQ154" s="31">
        <f t="shared" si="164"/>
        <v>1.3213131539473977</v>
      </c>
      <c r="AR154" s="31">
        <f t="shared" si="165"/>
        <v>0.71235782431843042</v>
      </c>
      <c r="AS154" s="58" t="str">
        <f t="shared" si="166"/>
        <v>-23.014255440628+30.0022125506561i</v>
      </c>
      <c r="AT154" s="49">
        <f t="shared" si="167"/>
        <v>31.552718638681434</v>
      </c>
      <c r="AU154" s="61">
        <f t="shared" si="168"/>
        <v>127.4912821764956</v>
      </c>
      <c r="AV154" s="58" t="str">
        <f t="shared" si="145"/>
        <v>511.699978549824+511.131141315317i</v>
      </c>
      <c r="AW154" s="64">
        <f t="shared" si="169"/>
        <v>57.185780047833859</v>
      </c>
      <c r="AX154" s="61">
        <f t="shared" si="170"/>
        <v>44.968135532079529</v>
      </c>
    </row>
    <row r="155" spans="14:50" x14ac:dyDescent="0.25">
      <c r="N155" s="10">
        <v>37</v>
      </c>
      <c r="O155" s="50">
        <f t="shared" si="135"/>
        <v>234.42288153199232</v>
      </c>
      <c r="P155" s="48" t="str">
        <f t="shared" si="136"/>
        <v>144</v>
      </c>
      <c r="Q155" s="17" t="str">
        <f t="shared" si="137"/>
        <v>1+7.63562974704572i</v>
      </c>
      <c r="R155" s="17">
        <f t="shared" si="146"/>
        <v>7.700833827188422</v>
      </c>
      <c r="S155" s="17">
        <f t="shared" si="147"/>
        <v>1.4405725097189608</v>
      </c>
      <c r="T155" s="17" t="str">
        <f t="shared" si="138"/>
        <v>1+0.00397689049325298i</v>
      </c>
      <c r="U155" s="17">
        <f t="shared" si="148"/>
        <v>1.0000079077977311</v>
      </c>
      <c r="V155" s="17">
        <f t="shared" si="149"/>
        <v>3.9768695277386211E-3</v>
      </c>
      <c r="W155" s="31" t="str">
        <f t="shared" si="139"/>
        <v>1-0.00230757843435666i</v>
      </c>
      <c r="X155" s="17">
        <f t="shared" si="150"/>
        <v>1.0000026624555711</v>
      </c>
      <c r="Y155" s="17">
        <f t="shared" si="151"/>
        <v>-2.3075743384809214E-3</v>
      </c>
      <c r="Z155" s="31" t="str">
        <f t="shared" si="140"/>
        <v>0.999998626147815+0.00445886343574804i</v>
      </c>
      <c r="AA155" s="17">
        <f t="shared" si="152"/>
        <v>1.0000085668436327</v>
      </c>
      <c r="AB155" s="17">
        <f t="shared" si="153"/>
        <v>4.4588400122300836E-3</v>
      </c>
      <c r="AC155" s="66" t="str">
        <f t="shared" si="154"/>
        <v>2.37648874897648-18.5476829235033i</v>
      </c>
      <c r="AD155" s="64">
        <f t="shared" si="155"/>
        <v>25.436512202357889</v>
      </c>
      <c r="AE155" s="61">
        <f t="shared" si="156"/>
        <v>-82.698554034584106</v>
      </c>
      <c r="AF155" s="31" t="str">
        <f t="shared" si="141"/>
        <v>-43429.0687554395</v>
      </c>
      <c r="AG155" s="31" t="str">
        <f t="shared" si="157"/>
        <v>1472.92240490851i</v>
      </c>
      <c r="AH155" s="31">
        <f t="shared" si="158"/>
        <v>1472.9224049085101</v>
      </c>
      <c r="AI155" s="31">
        <f t="shared" si="159"/>
        <v>1.5707963267948966</v>
      </c>
      <c r="AJ155" s="31" t="str">
        <f t="shared" si="142"/>
        <v>0.978564902040409+1.34900102421635i</v>
      </c>
      <c r="AK155" s="31">
        <f t="shared" si="160"/>
        <v>1.6665512385888761</v>
      </c>
      <c r="AL155" s="31">
        <f t="shared" si="161"/>
        <v>0.94322621088700964</v>
      </c>
      <c r="AM155" s="31" t="str">
        <f t="shared" si="143"/>
        <v>1+1.22223101159309i</v>
      </c>
      <c r="AN155" s="31">
        <f t="shared" si="162"/>
        <v>1.579192403002202</v>
      </c>
      <c r="AO155" s="31">
        <f t="shared" si="163"/>
        <v>0.8850703403241228</v>
      </c>
      <c r="AP155" s="31" t="str">
        <f t="shared" si="144"/>
        <v>1+0.883753442945104i</v>
      </c>
      <c r="AQ155" s="31">
        <f t="shared" si="164"/>
        <v>1.3345486682460574</v>
      </c>
      <c r="AR155" s="31">
        <f t="shared" si="165"/>
        <v>0.72376624815923951</v>
      </c>
      <c r="AS155" s="58" t="str">
        <f t="shared" si="166"/>
        <v>-23.0258708998921+29.3273116141346i</v>
      </c>
      <c r="AT155" s="49">
        <f t="shared" si="167"/>
        <v>31.431028803684061</v>
      </c>
      <c r="AU155" s="61">
        <f t="shared" si="168"/>
        <v>128.13666543638004</v>
      </c>
      <c r="AV155" s="58" t="str">
        <f t="shared" si="145"/>
        <v>489.232953688766+496.772578577438i</v>
      </c>
      <c r="AW155" s="64">
        <f t="shared" si="169"/>
        <v>56.867541006041947</v>
      </c>
      <c r="AX155" s="61">
        <f t="shared" si="170"/>
        <v>45.438111401795915</v>
      </c>
    </row>
    <row r="156" spans="14:50" x14ac:dyDescent="0.25">
      <c r="N156" s="10">
        <v>38</v>
      </c>
      <c r="O156" s="50">
        <f t="shared" si="135"/>
        <v>239.88329190194912</v>
      </c>
      <c r="P156" s="48" t="str">
        <f t="shared" si="136"/>
        <v>144</v>
      </c>
      <c r="Q156" s="17" t="str">
        <f t="shared" si="137"/>
        <v>1+7.81348641180239i</v>
      </c>
      <c r="R156" s="17">
        <f t="shared" si="146"/>
        <v>7.877218411813943</v>
      </c>
      <c r="S156" s="17">
        <f t="shared" si="147"/>
        <v>1.4435044838004176</v>
      </c>
      <c r="T156" s="17" t="str">
        <f t="shared" si="138"/>
        <v>1+0.00406952417281374i</v>
      </c>
      <c r="U156" s="17">
        <f t="shared" si="148"/>
        <v>1.0000082804792134</v>
      </c>
      <c r="V156" s="17">
        <f t="shared" si="149"/>
        <v>4.0695017078704061E-3</v>
      </c>
      <c r="W156" s="31" t="str">
        <f t="shared" si="139"/>
        <v>1-0.00236132884101538i</v>
      </c>
      <c r="X156" s="17">
        <f t="shared" si="150"/>
        <v>1.0000027879330615</v>
      </c>
      <c r="Y156" s="17">
        <f t="shared" si="151"/>
        <v>-2.3613244522061152E-3</v>
      </c>
      <c r="Z156" s="31" t="str">
        <f t="shared" si="140"/>
        <v>0.999998561400157+0.00456272370733788i</v>
      </c>
      <c r="AA156" s="17">
        <f t="shared" si="152"/>
        <v>1.0000089705847708</v>
      </c>
      <c r="AB156" s="17">
        <f t="shared" si="153"/>
        <v>4.562698608598266E-3</v>
      </c>
      <c r="AC156" s="66" t="str">
        <f t="shared" si="154"/>
        <v>2.26892309379746-18.1392511417213i</v>
      </c>
      <c r="AD156" s="64">
        <f t="shared" si="155"/>
        <v>25.239810316836536</v>
      </c>
      <c r="AE156" s="61">
        <f t="shared" si="156"/>
        <v>-82.870266656027539</v>
      </c>
      <c r="AF156" s="31" t="str">
        <f t="shared" si="141"/>
        <v>-43429.0687554395</v>
      </c>
      <c r="AG156" s="31" t="str">
        <f t="shared" si="157"/>
        <v>1507.2311751162i</v>
      </c>
      <c r="AH156" s="31">
        <f t="shared" si="158"/>
        <v>1507.2311751161999</v>
      </c>
      <c r="AI156" s="31">
        <f t="shared" si="159"/>
        <v>1.5707963267948966</v>
      </c>
      <c r="AJ156" s="31" t="str">
        <f t="shared" si="142"/>
        <v>0.977554696996244+1.38042329466015i</v>
      </c>
      <c r="AK156" s="31">
        <f t="shared" si="160"/>
        <v>1.6915027809790326</v>
      </c>
      <c r="AL156" s="31">
        <f t="shared" si="161"/>
        <v>0.95461764966334539</v>
      </c>
      <c r="AM156" s="31" t="str">
        <f t="shared" si="143"/>
        <v>1+1.25070042911143i</v>
      </c>
      <c r="AN156" s="31">
        <f t="shared" si="162"/>
        <v>1.6013280623843182</v>
      </c>
      <c r="AO156" s="31">
        <f t="shared" si="163"/>
        <v>0.8963286293940611</v>
      </c>
      <c r="AP156" s="31" t="str">
        <f t="shared" si="144"/>
        <v>1+0.904338705069718i</v>
      </c>
      <c r="AQ156" s="31">
        <f t="shared" si="164"/>
        <v>1.348268702257519</v>
      </c>
      <c r="AR156" s="31">
        <f t="shared" si="165"/>
        <v>0.73520701161154089</v>
      </c>
      <c r="AS156" s="58" t="str">
        <f t="shared" si="166"/>
        <v>-23.0373213914+28.6684822889022i</v>
      </c>
      <c r="AT156" s="49">
        <f t="shared" si="167"/>
        <v>31.311694003120426</v>
      </c>
      <c r="AU156" s="61">
        <f t="shared" si="168"/>
        <v>128.78454398038454</v>
      </c>
      <c r="AV156" s="58" t="str">
        <f t="shared" si="145"/>
        <v>467.754889566204+482.926339880567i</v>
      </c>
      <c r="AW156" s="64">
        <f t="shared" si="169"/>
        <v>56.551504319956962</v>
      </c>
      <c r="AX156" s="61">
        <f t="shared" si="170"/>
        <v>45.914277324357059</v>
      </c>
    </row>
    <row r="157" spans="14:50" x14ac:dyDescent="0.25">
      <c r="N157" s="10">
        <v>39</v>
      </c>
      <c r="O157" s="50">
        <f t="shared" si="135"/>
        <v>245.4708915685033</v>
      </c>
      <c r="P157" s="48" t="str">
        <f t="shared" si="136"/>
        <v>144</v>
      </c>
      <c r="Q157" s="17" t="str">
        <f t="shared" si="137"/>
        <v>1+7.99548589047826i</v>
      </c>
      <c r="R157" s="17">
        <f t="shared" si="146"/>
        <v>8.0577785167400169</v>
      </c>
      <c r="S157" s="17">
        <f t="shared" si="147"/>
        <v>1.446371845803984</v>
      </c>
      <c r="T157" s="17" t="str">
        <f t="shared" si="138"/>
        <v>1+0.00416431556795743i</v>
      </c>
      <c r="U157" s="17">
        <f t="shared" si="148"/>
        <v>1.000008670724484</v>
      </c>
      <c r="V157" s="17">
        <f t="shared" si="149"/>
        <v>4.1642914963482304E-3</v>
      </c>
      <c r="W157" s="31" t="str">
        <f t="shared" si="139"/>
        <v>1-0.00241633125548147i</v>
      </c>
      <c r="X157" s="17">
        <f t="shared" si="150"/>
        <v>1.0000029193241069</v>
      </c>
      <c r="Y157" s="17">
        <f t="shared" si="151"/>
        <v>-2.4163265527883571E-3</v>
      </c>
      <c r="Z157" s="31" t="str">
        <f t="shared" si="140"/>
        <v>0.999998493601035+0.0046690031954321i</v>
      </c>
      <c r="AA157" s="17">
        <f t="shared" si="152"/>
        <v>1.0000093933534715</v>
      </c>
      <c r="AB157" s="17">
        <f t="shared" si="153"/>
        <v>4.6689763016616141E-3</v>
      </c>
      <c r="AC157" s="66" t="str">
        <f t="shared" si="154"/>
        <v>2.16604604962768-17.739216589327i</v>
      </c>
      <c r="AD157" s="64">
        <f t="shared" si="155"/>
        <v>25.042962405928129</v>
      </c>
      <c r="AE157" s="61">
        <f t="shared" si="156"/>
        <v>-83.038363993844001</v>
      </c>
      <c r="AF157" s="31" t="str">
        <f t="shared" si="141"/>
        <v>-43429.0687554395</v>
      </c>
      <c r="AG157" s="31" t="str">
        <f t="shared" si="157"/>
        <v>1542.33909924349i</v>
      </c>
      <c r="AH157" s="31">
        <f t="shared" si="158"/>
        <v>1542.33909924349</v>
      </c>
      <c r="AI157" s="31">
        <f t="shared" si="159"/>
        <v>1.5707963267948966</v>
      </c>
      <c r="AJ157" s="31" t="str">
        <f t="shared" si="142"/>
        <v>0.976496882455115+1.41257748380684i</v>
      </c>
      <c r="AK157" s="31">
        <f t="shared" si="160"/>
        <v>1.7172423559889913</v>
      </c>
      <c r="AL157" s="31">
        <f t="shared" si="161"/>
        <v>0.96594177418369931</v>
      </c>
      <c r="AM157" s="31" t="str">
        <f t="shared" si="143"/>
        <v>1+1.27983298455225i</v>
      </c>
      <c r="AN157" s="31">
        <f t="shared" si="162"/>
        <v>1.6241836313508149</v>
      </c>
      <c r="AO157" s="31">
        <f t="shared" si="163"/>
        <v>0.90753002716746234</v>
      </c>
      <c r="AP157" s="31" t="str">
        <f t="shared" si="144"/>
        <v>1+0.925403459546092i</v>
      </c>
      <c r="AQ157" s="31">
        <f t="shared" si="164"/>
        <v>1.362487270744162</v>
      </c>
      <c r="AR157" s="31">
        <f t="shared" si="165"/>
        <v>0.74667420172875287</v>
      </c>
      <c r="AS157" s="58" t="str">
        <f t="shared" si="166"/>
        <v>-23.0485970146488+28.0253648600362i</v>
      </c>
      <c r="AT157" s="49">
        <f t="shared" si="167"/>
        <v>31.19473279072561</v>
      </c>
      <c r="AU157" s="61">
        <f t="shared" si="168"/>
        <v>129.43453385234116</v>
      </c>
      <c r="AV157" s="58" t="str">
        <f t="shared" si="145"/>
        <v>447.223694734056+469.568285367427i</v>
      </c>
      <c r="AW157" s="64">
        <f t="shared" si="169"/>
        <v>56.237695196653739</v>
      </c>
      <c r="AX157" s="61">
        <f t="shared" si="170"/>
        <v>46.396169858497167</v>
      </c>
    </row>
    <row r="158" spans="14:50" x14ac:dyDescent="0.25">
      <c r="N158" s="10">
        <v>40</v>
      </c>
      <c r="O158" s="50">
        <f t="shared" si="135"/>
        <v>251.18864315095806</v>
      </c>
      <c r="P158" s="48" t="str">
        <f t="shared" si="136"/>
        <v>144</v>
      </c>
      <c r="Q158" s="17" t="str">
        <f t="shared" si="137"/>
        <v>1+8.18172468160608i</v>
      </c>
      <c r="R158" s="17">
        <f t="shared" si="146"/>
        <v>8.2426099486511024</v>
      </c>
      <c r="S158" s="17">
        <f t="shared" si="147"/>
        <v>1.4491759273441507</v>
      </c>
      <c r="T158" s="17" t="str">
        <f t="shared" si="138"/>
        <v>1+0.0042613149383365i</v>
      </c>
      <c r="U158" s="17">
        <f t="shared" si="148"/>
        <v>1.0000090793612844</v>
      </c>
      <c r="V158" s="17">
        <f t="shared" si="149"/>
        <v>4.2612891451551818E-3</v>
      </c>
      <c r="W158" s="31" t="str">
        <f t="shared" si="139"/>
        <v>1-0.00247261484076315i</v>
      </c>
      <c r="X158" s="17">
        <f t="shared" si="150"/>
        <v>1.000003056907403</v>
      </c>
      <c r="Y158" s="17">
        <f t="shared" si="151"/>
        <v>-2.4726098017375246E-3</v>
      </c>
      <c r="Z158" s="31" t="str">
        <f t="shared" si="140"/>
        <v>0.999998422606639+0.00477775825082213i</v>
      </c>
      <c r="AA158" s="17">
        <f t="shared" si="152"/>
        <v>1.0000098360464607</v>
      </c>
      <c r="AB158" s="17">
        <f t="shared" si="153"/>
        <v>4.7777294336430673E-3</v>
      </c>
      <c r="AC158" s="66" t="str">
        <f t="shared" si="154"/>
        <v>2.0676597214441-17.3474461382341i</v>
      </c>
      <c r="AD158" s="64">
        <f t="shared" si="155"/>
        <v>24.845974842741843</v>
      </c>
      <c r="AE158" s="61">
        <f t="shared" si="156"/>
        <v>-83.202924363700163</v>
      </c>
      <c r="AF158" s="31" t="str">
        <f t="shared" si="141"/>
        <v>-43429.0687554395</v>
      </c>
      <c r="AG158" s="31" t="str">
        <f t="shared" si="157"/>
        <v>1578.26479197648i</v>
      </c>
      <c r="AH158" s="31">
        <f t="shared" si="158"/>
        <v>1578.26479197648</v>
      </c>
      <c r="AI158" s="31">
        <f t="shared" si="159"/>
        <v>1.5707963267948966</v>
      </c>
      <c r="AJ158" s="31" t="str">
        <f t="shared" si="142"/>
        <v>0.975389214650555+1.44548064023312i</v>
      </c>
      <c r="AK158" s="31">
        <f t="shared" si="160"/>
        <v>1.7437885196735803</v>
      </c>
      <c r="AL158" s="31">
        <f t="shared" si="161"/>
        <v>0.97719411108934651</v>
      </c>
      <c r="AM158" s="31" t="str">
        <f t="shared" si="143"/>
        <v>1+1.30964412438209i</v>
      </c>
      <c r="AN158" s="31">
        <f t="shared" si="162"/>
        <v>1.6477766027373162</v>
      </c>
      <c r="AO158" s="31">
        <f t="shared" si="163"/>
        <v>0.91866922973684584</v>
      </c>
      <c r="AP158" s="31" t="str">
        <f t="shared" si="144"/>
        <v>1+0.946958875185886i</v>
      </c>
      <c r="AQ158" s="31">
        <f t="shared" si="164"/>
        <v>1.3772186141979488</v>
      </c>
      <c r="AR158" s="31">
        <f t="shared" si="165"/>
        <v>0.75816183641097956</v>
      </c>
      <c r="AS158" s="58" t="str">
        <f t="shared" si="166"/>
        <v>-23.059688431924+27.397607421736i</v>
      </c>
      <c r="AT158" s="49">
        <f t="shared" si="167"/>
        <v>31.080161004753858</v>
      </c>
      <c r="AU158" s="61">
        <f t="shared" si="168"/>
        <v>130.08624471623492</v>
      </c>
      <c r="AV158" s="58" t="str">
        <f t="shared" si="145"/>
        <v>427.598930105308+456.675632367123i</v>
      </c>
      <c r="AW158" s="64">
        <f t="shared" si="169"/>
        <v>55.926135847495708</v>
      </c>
      <c r="AX158" s="61">
        <f t="shared" si="170"/>
        <v>46.88332035253481</v>
      </c>
    </row>
    <row r="159" spans="14:50" x14ac:dyDescent="0.25">
      <c r="N159" s="10">
        <v>41</v>
      </c>
      <c r="O159" s="50">
        <f t="shared" si="135"/>
        <v>257.03957827688663</v>
      </c>
      <c r="P159" s="48" t="str">
        <f t="shared" si="136"/>
        <v>144</v>
      </c>
      <c r="Q159" s="17" t="str">
        <f t="shared" si="137"/>
        <v>1+8.37230153145797i</v>
      </c>
      <c r="R159" s="17">
        <f t="shared" si="146"/>
        <v>8.4318107743030772</v>
      </c>
      <c r="S159" s="17">
        <f t="shared" si="147"/>
        <v>1.4519180387025696</v>
      </c>
      <c r="T159" s="17" t="str">
        <f t="shared" si="138"/>
        <v>1+0.00436057371430102i</v>
      </c>
      <c r="U159" s="17">
        <f t="shared" si="148"/>
        <v>1.0000095072563648</v>
      </c>
      <c r="V159" s="17">
        <f t="shared" si="149"/>
        <v>4.3605460764234855E-3</v>
      </c>
      <c r="W159" s="31" t="str">
        <f t="shared" si="139"/>
        <v>1-0.00253020943916232i</v>
      </c>
      <c r="X159" s="17">
        <f t="shared" si="150"/>
        <v>1.0000032009747799</v>
      </c>
      <c r="Y159" s="17">
        <f t="shared" si="151"/>
        <v>-2.5302040397500165E-3</v>
      </c>
      <c r="Z159" s="31" t="str">
        <f t="shared" si="140"/>
        <v>0.99999834826638+0.00488904653687783i</v>
      </c>
      <c r="AA159" s="17">
        <f t="shared" si="152"/>
        <v>1.0000102996027229</v>
      </c>
      <c r="AB159" s="17">
        <f t="shared" si="153"/>
        <v>4.8890156587311972E-3</v>
      </c>
      <c r="AC159" s="66" t="str">
        <f t="shared" si="154"/>
        <v>1.9735740043342-16.9638060346193i</v>
      </c>
      <c r="AD159" s="64">
        <f t="shared" si="155"/>
        <v>24.648853731157235</v>
      </c>
      <c r="AE159" s="61">
        <f t="shared" si="156"/>
        <v>-83.364024906021243</v>
      </c>
      <c r="AF159" s="31" t="str">
        <f t="shared" si="141"/>
        <v>-43429.0687554395</v>
      </c>
      <c r="AG159" s="31" t="str">
        <f t="shared" si="157"/>
        <v>1615.02730159297i</v>
      </c>
      <c r="AH159" s="31">
        <f t="shared" si="158"/>
        <v>1615.0273015929699</v>
      </c>
      <c r="AI159" s="31">
        <f t="shared" si="159"/>
        <v>1.5707963267948966</v>
      </c>
      <c r="AJ159" s="31" t="str">
        <f t="shared" si="142"/>
        <v>0.974229344070643+1.47915020962805i</v>
      </c>
      <c r="AK159" s="31">
        <f t="shared" si="160"/>
        <v>1.7711601162771873</v>
      </c>
      <c r="AL159" s="31">
        <f t="shared" si="161"/>
        <v>0.98837037899117519</v>
      </c>
      <c r="AM159" s="31" t="str">
        <f t="shared" si="143"/>
        <v>1+1.34014965486185i</v>
      </c>
      <c r="AN159" s="31">
        <f t="shared" si="162"/>
        <v>1.6721247254395637</v>
      </c>
      <c r="AO159" s="31">
        <f t="shared" si="163"/>
        <v>0.92974108638248121</v>
      </c>
      <c r="AP159" s="31" t="str">
        <f t="shared" si="144"/>
        <v>1+0.96901638095578i</v>
      </c>
      <c r="AQ159" s="31">
        <f t="shared" si="164"/>
        <v>1.3924771978602153</v>
      </c>
      <c r="AR159" s="31">
        <f t="shared" si="165"/>
        <v>0.7696638797956965</v>
      </c>
      <c r="AS159" s="58" t="str">
        <f t="shared" si="166"/>
        <v>-23.0705868848694+26.7848657428235i</v>
      </c>
      <c r="AT159" s="49">
        <f t="shared" si="167"/>
        <v>30.967991711075065</v>
      </c>
      <c r="AU159" s="61">
        <f t="shared" si="168"/>
        <v>130.73928093364199</v>
      </c>
      <c r="AV159" s="58" t="str">
        <f t="shared" si="145"/>
        <v>408.841756583865+444.226875759374i</v>
      </c>
      <c r="AW159" s="64">
        <f t="shared" si="169"/>
        <v>55.616845442232297</v>
      </c>
      <c r="AX159" s="61">
        <f t="shared" si="170"/>
        <v>47.375256027620743</v>
      </c>
    </row>
    <row r="160" spans="14:50" x14ac:dyDescent="0.25">
      <c r="N160" s="10">
        <v>42</v>
      </c>
      <c r="O160" s="50">
        <f t="shared" si="135"/>
        <v>263.02679918953817</v>
      </c>
      <c r="P160" s="48" t="str">
        <f t="shared" si="136"/>
        <v>144</v>
      </c>
      <c r="Q160" s="17" t="str">
        <f t="shared" si="137"/>
        <v>1+8.56731748640235i</v>
      </c>
      <c r="R160" s="17">
        <f t="shared" si="146"/>
        <v>8.6254813728171431</v>
      </c>
      <c r="S160" s="17">
        <f t="shared" si="147"/>
        <v>1.4545994687471093</v>
      </c>
      <c r="T160" s="17" t="str">
        <f t="shared" si="138"/>
        <v>1+0.00446214452416789i</v>
      </c>
      <c r="U160" s="17">
        <f t="shared" si="148"/>
        <v>1.0000099553173232</v>
      </c>
      <c r="V160" s="17">
        <f t="shared" si="149"/>
        <v>4.4621149096644788E-3</v>
      </c>
      <c r="W160" s="31" t="str">
        <f t="shared" si="139"/>
        <v>1-0.00258914558809741i</v>
      </c>
      <c r="X160" s="17">
        <f t="shared" si="150"/>
        <v>1.0000033518318208</v>
      </c>
      <c r="Y160" s="17">
        <f t="shared" si="151"/>
        <v>-2.5891398025239373E-3</v>
      </c>
      <c r="Z160" s="31" t="str">
        <f t="shared" si="140"/>
        <v>0.999998270422573+0.00500292706012157i</v>
      </c>
      <c r="AA160" s="17">
        <f t="shared" si="152"/>
        <v>1.0000107850054951</v>
      </c>
      <c r="AB160" s="17">
        <f t="shared" si="153"/>
        <v>5.0028939736104791E-3</v>
      </c>
      <c r="AC160" s="66" t="str">
        <f t="shared" si="154"/>
        <v>1.8836063263016-16.58816213446i</v>
      </c>
      <c r="AD160" s="64">
        <f t="shared" si="155"/>
        <v>24.451604916463925</v>
      </c>
      <c r="AE160" s="61">
        <f t="shared" si="156"/>
        <v>-83.521741582448172</v>
      </c>
      <c r="AF160" s="31" t="str">
        <f t="shared" si="141"/>
        <v>-43429.0687554395</v>
      </c>
      <c r="AG160" s="31" t="str">
        <f t="shared" si="157"/>
        <v>1652.64612006218i</v>
      </c>
      <c r="AH160" s="31">
        <f t="shared" si="158"/>
        <v>1652.64612006218</v>
      </c>
      <c r="AI160" s="31">
        <f t="shared" si="159"/>
        <v>1.5707963267948966</v>
      </c>
      <c r="AJ160" s="31" t="str">
        <f t="shared" si="142"/>
        <v>0.973014810474373+1.51360404404299i</v>
      </c>
      <c r="AK160" s="31">
        <f t="shared" si="160"/>
        <v>1.7993762873689798</v>
      </c>
      <c r="AL160" s="31">
        <f t="shared" si="161"/>
        <v>0.9994664953144885</v>
      </c>
      <c r="AM160" s="31" t="str">
        <f t="shared" si="143"/>
        <v>1+1.3713657504276i</v>
      </c>
      <c r="AN160" s="31">
        <f t="shared" si="162"/>
        <v>1.6972460108793463</v>
      </c>
      <c r="AO160" s="31">
        <f t="shared" si="163"/>
        <v>0.94074060993027742</v>
      </c>
      <c r="AP160" s="31" t="str">
        <f t="shared" si="144"/>
        <v>1+0.991587672037306i</v>
      </c>
      <c r="AQ160" s="31">
        <f t="shared" si="164"/>
        <v>1.4082777110131239</v>
      </c>
      <c r="AR160" s="31">
        <f t="shared" si="165"/>
        <v>0.7811742579919394</v>
      </c>
      <c r="AS160" s="58" t="str">
        <f t="shared" si="166"/>
        <v>-23.0812842066963+26.1868031369489i</v>
      </c>
      <c r="AT160" s="49">
        <f t="shared" si="167"/>
        <v>30.858235158960241</v>
      </c>
      <c r="AU160" s="61">
        <f t="shared" si="168"/>
        <v>131.39324266651755</v>
      </c>
      <c r="AV160" s="58" t="str">
        <f t="shared" si="145"/>
        <v>390.914883267996+432.201712746601i</v>
      </c>
      <c r="AW160" s="64">
        <f t="shared" si="169"/>
        <v>55.309840075424177</v>
      </c>
      <c r="AX160" s="61">
        <f t="shared" si="170"/>
        <v>47.871501084069415</v>
      </c>
    </row>
    <row r="161" spans="14:50" x14ac:dyDescent="0.25">
      <c r="N161" s="10">
        <v>43</v>
      </c>
      <c r="O161" s="50">
        <f t="shared" si="135"/>
        <v>269.15348039269179</v>
      </c>
      <c r="P161" s="48" t="str">
        <f t="shared" si="136"/>
        <v>144</v>
      </c>
      <c r="Q161" s="17" t="str">
        <f t="shared" si="137"/>
        <v>1+8.76687594647991i</v>
      </c>
      <c r="R161" s="17">
        <f t="shared" si="146"/>
        <v>8.823724489180746</v>
      </c>
      <c r="S161" s="17">
        <f t="shared" si="147"/>
        <v>1.4572214848871177</v>
      </c>
      <c r="T161" s="17" t="str">
        <f t="shared" si="138"/>
        <v>1+0.00456608122212495i</v>
      </c>
      <c r="U161" s="17">
        <f t="shared" si="148"/>
        <v>1.0000104244945285</v>
      </c>
      <c r="V161" s="17">
        <f t="shared" si="149"/>
        <v>4.5660494896306953E-3</v>
      </c>
      <c r="W161" s="31" t="str">
        <f t="shared" si="139"/>
        <v>1-0.00264945453629472i</v>
      </c>
      <c r="X161" s="17">
        <f t="shared" si="150"/>
        <v>1.0000035097985105</v>
      </c>
      <c r="Y161" s="17">
        <f t="shared" si="151"/>
        <v>-2.6494483369422272E-3</v>
      </c>
      <c r="Z161" s="31" t="str">
        <f t="shared" si="140"/>
        <v>0.9999981889101+0.00511946020151417i</v>
      </c>
      <c r="AA161" s="17">
        <f t="shared" si="152"/>
        <v>1.0000112932843483</v>
      </c>
      <c r="AB161" s="17">
        <f t="shared" si="153"/>
        <v>5.1194247487002676E-3</v>
      </c>
      <c r="AC161" s="66" t="str">
        <f t="shared" si="154"/>
        <v>1.79758139503111-16.2203801213002i</v>
      </c>
      <c r="AD161" s="64">
        <f t="shared" si="155"/>
        <v>24.254233995648676</v>
      </c>
      <c r="AE161" s="61">
        <f t="shared" si="156"/>
        <v>-83.676149174395107</v>
      </c>
      <c r="AF161" s="31" t="str">
        <f t="shared" si="141"/>
        <v>-43429.0687554395</v>
      </c>
      <c r="AG161" s="31" t="str">
        <f t="shared" si="157"/>
        <v>1691.14119337961i</v>
      </c>
      <c r="AH161" s="31">
        <f t="shared" si="158"/>
        <v>1691.1411933796101</v>
      </c>
      <c r="AI161" s="31">
        <f t="shared" si="159"/>
        <v>1.5707963267948966</v>
      </c>
      <c r="AJ161" s="31" t="str">
        <f t="shared" si="142"/>
        <v>0.971743037673152+1.548860411357i</v>
      </c>
      <c r="AK161" s="31">
        <f t="shared" si="160"/>
        <v>1.8284564816082498</v>
      </c>
      <c r="AL161" s="31">
        <f t="shared" si="161"/>
        <v>1.0104785821523523</v>
      </c>
      <c r="AM161" s="31" t="str">
        <f t="shared" si="143"/>
        <v>1+1.4033089622664i</v>
      </c>
      <c r="AN161" s="31">
        <f t="shared" si="162"/>
        <v>1.7231587400983115</v>
      </c>
      <c r="AO161" s="31">
        <f t="shared" si="163"/>
        <v>0.9516629861824264</v>
      </c>
      <c r="AP161" s="31" t="str">
        <f t="shared" si="144"/>
        <v>1+1.01468471602776i</v>
      </c>
      <c r="AQ161" s="31">
        <f t="shared" si="164"/>
        <v>1.4246350665838379</v>
      </c>
      <c r="AR161" s="31">
        <f t="shared" si="165"/>
        <v>0.79268687505869029</v>
      </c>
      <c r="AS161" s="58" t="str">
        <f t="shared" si="166"/>
        <v>-23.0917728300876+25.6030903369892i</v>
      </c>
      <c r="AT161" s="49">
        <f t="shared" si="167"/>
        <v>30.75089874983377</v>
      </c>
      <c r="AU161" s="61">
        <f t="shared" si="168"/>
        <v>132.04772699765363</v>
      </c>
      <c r="AV161" s="58" t="str">
        <f t="shared" si="145"/>
        <v>373.782516328303+420.580971823805i</v>
      </c>
      <c r="AW161" s="64">
        <f t="shared" si="169"/>
        <v>55.005132745482456</v>
      </c>
      <c r="AX161" s="61">
        <f t="shared" si="170"/>
        <v>48.371577823258427</v>
      </c>
    </row>
    <row r="162" spans="14:50" x14ac:dyDescent="0.25">
      <c r="N162" s="10">
        <v>44</v>
      </c>
      <c r="O162" s="50">
        <f t="shared" si="135"/>
        <v>275.42287033381683</v>
      </c>
      <c r="P162" s="48" t="str">
        <f t="shared" si="136"/>
        <v>144</v>
      </c>
      <c r="Q162" s="17" t="str">
        <f t="shared" si="137"/>
        <v>1+8.97108272022761i</v>
      </c>
      <c r="R162" s="17">
        <f t="shared" si="146"/>
        <v>9.0266452889856268</v>
      </c>
      <c r="S162" s="17">
        <f t="shared" si="147"/>
        <v>1.4597853330621406</v>
      </c>
      <c r="T162" s="17" t="str">
        <f t="shared" si="138"/>
        <v>1+0.00467243891678521i</v>
      </c>
      <c r="U162" s="17">
        <f t="shared" si="148"/>
        <v>1.0000109157831383</v>
      </c>
      <c r="V162" s="17">
        <f t="shared" si="149"/>
        <v>4.6724049148250592E-3</v>
      </c>
      <c r="W162" s="31" t="str">
        <f t="shared" si="139"/>
        <v>1-0.00271116826035685i</v>
      </c>
      <c r="X162" s="17">
        <f t="shared" si="150"/>
        <v>1.0000036752099144</v>
      </c>
      <c r="Y162" s="17">
        <f t="shared" si="151"/>
        <v>-2.7111616176322927E-3</v>
      </c>
      <c r="Z162" s="31" t="str">
        <f t="shared" si="140"/>
        <v>0.999998103556062+0.00523870774846967i</v>
      </c>
      <c r="AA162" s="17">
        <f t="shared" si="152"/>
        <v>1.0000118255173758</v>
      </c>
      <c r="AB162" s="17">
        <f t="shared" si="153"/>
        <v>5.2386697601192441E-3</v>
      </c>
      <c r="AC162" s="66" t="str">
        <f t="shared" si="154"/>
        <v>1.71533094903007-15.8603257072336i</v>
      </c>
      <c r="AD162" s="64">
        <f t="shared" si="155"/>
        <v>24.056746327333556</v>
      </c>
      <c r="AE162" s="61">
        <f t="shared" si="156"/>
        <v>-83.827321283550035</v>
      </c>
      <c r="AF162" s="31" t="str">
        <f t="shared" si="141"/>
        <v>-43429.0687554395</v>
      </c>
      <c r="AG162" s="31" t="str">
        <f t="shared" si="157"/>
        <v>1730.53293214267i</v>
      </c>
      <c r="AH162" s="31">
        <f t="shared" si="158"/>
        <v>1730.53293214267</v>
      </c>
      <c r="AI162" s="31">
        <f t="shared" si="159"/>
        <v>1.5707963267948966</v>
      </c>
      <c r="AJ162" s="31" t="str">
        <f t="shared" si="142"/>
        <v>0.970411328066359+1.58493800496271i</v>
      </c>
      <c r="AK162" s="31">
        <f t="shared" si="160"/>
        <v>1.8584204651301841</v>
      </c>
      <c r="AL162" s="31">
        <f t="shared" si="161"/>
        <v>1.0214029711309052</v>
      </c>
      <c r="AM162" s="31" t="str">
        <f t="shared" si="143"/>
        <v>1+1.43599622709199i</v>
      </c>
      <c r="AN162" s="31">
        <f t="shared" si="162"/>
        <v>1.7498814714781199</v>
      </c>
      <c r="AO162" s="31">
        <f t="shared" si="163"/>
        <v>0.96250358239052558</v>
      </c>
      <c r="AP162" s="31" t="str">
        <f t="shared" si="144"/>
        <v>1+1.0383197592856i</v>
      </c>
      <c r="AQ162" s="31">
        <f t="shared" si="164"/>
        <v>1.4415644011014237</v>
      </c>
      <c r="AR162" s="31">
        <f t="shared" si="165"/>
        <v>0.80419562912539522</v>
      </c>
      <c r="AS162" s="58" t="str">
        <f t="shared" si="166"/>
        <v>-23.1020457909086+25.0334053731365i</v>
      </c>
      <c r="AT162" s="49">
        <f t="shared" si="167"/>
        <v>30.645987019147043</v>
      </c>
      <c r="AU162" s="61">
        <f t="shared" si="168"/>
        <v>132.70232906102916</v>
      </c>
      <c r="AV162" s="58" t="str">
        <f t="shared" si="145"/>
        <v>357.410308648101+409.346545743392i</v>
      </c>
      <c r="AW162" s="64">
        <f t="shared" si="169"/>
        <v>54.702733346480599</v>
      </c>
      <c r="AX162" s="61">
        <f t="shared" si="170"/>
        <v>48.875007777479134</v>
      </c>
    </row>
    <row r="163" spans="14:50" x14ac:dyDescent="0.25">
      <c r="N163" s="10">
        <v>45</v>
      </c>
      <c r="O163" s="50">
        <f t="shared" si="135"/>
        <v>281.83829312644554</v>
      </c>
      <c r="P163" s="48" t="str">
        <f t="shared" si="136"/>
        <v>144</v>
      </c>
      <c r="Q163" s="17" t="str">
        <f t="shared" si="137"/>
        <v>1+9.18004608077988i</v>
      </c>
      <c r="R163" s="17">
        <f t="shared" si="146"/>
        <v>9.2343514144330694</v>
      </c>
      <c r="S163" s="17">
        <f t="shared" si="147"/>
        <v>1.4622922377614915</v>
      </c>
      <c r="T163" s="17" t="str">
        <f t="shared" si="138"/>
        <v>1+0.00478127400040619i</v>
      </c>
      <c r="U163" s="17">
        <f t="shared" si="148"/>
        <v>1.0000114302252086</v>
      </c>
      <c r="V163" s="17">
        <f t="shared" si="149"/>
        <v>4.7812375666719635E-3</v>
      </c>
      <c r="W163" s="31" t="str">
        <f t="shared" si="139"/>
        <v>1-0.00277431948171717i</v>
      </c>
      <c r="X163" s="17">
        <f t="shared" si="150"/>
        <v>1.0000038484168883</v>
      </c>
      <c r="Y163" s="17">
        <f t="shared" si="151"/>
        <v>-2.7743123639110468E-3</v>
      </c>
      <c r="Z163" s="31" t="str">
        <f t="shared" si="140"/>
        <v>0.999998014179413+0.0053607329276159i</v>
      </c>
      <c r="AA163" s="17">
        <f t="shared" si="152"/>
        <v>1.0000123828334779</v>
      </c>
      <c r="AB163" s="17">
        <f t="shared" si="153"/>
        <v>5.3606922223920746E-3</v>
      </c>
      <c r="AC163" s="66" t="str">
        <f t="shared" si="154"/>
        <v>1.6366935135016-15.5078648180595i</v>
      </c>
      <c r="AD163" s="64">
        <f t="shared" si="155"/>
        <v>23.859147041371696</v>
      </c>
      <c r="AE163" s="61">
        <f t="shared" si="156"/>
        <v>-83.975330334169186</v>
      </c>
      <c r="AF163" s="31" t="str">
        <f t="shared" si="141"/>
        <v>-43429.0687554395</v>
      </c>
      <c r="AG163" s="31" t="str">
        <f t="shared" si="157"/>
        <v>1770.84222237266i</v>
      </c>
      <c r="AH163" s="31">
        <f t="shared" si="158"/>
        <v>1770.84222237266</v>
      </c>
      <c r="AI163" s="31">
        <f t="shared" si="159"/>
        <v>1.5707963267948966</v>
      </c>
      <c r="AJ163" s="31" t="str">
        <f t="shared" si="142"/>
        <v>0.969016856919372+1.62185595367778i</v>
      </c>
      <c r="AK163" s="31">
        <f t="shared" si="160"/>
        <v>1.8892883325405785</v>
      </c>
      <c r="AL163" s="31">
        <f t="shared" si="161"/>
        <v>1.0322362072981215</v>
      </c>
      <c r="AM163" s="31" t="str">
        <f t="shared" si="143"/>
        <v>1+1.46944487612484i</v>
      </c>
      <c r="AN163" s="31">
        <f t="shared" si="162"/>
        <v>1.7774330490821719</v>
      </c>
      <c r="AO163" s="31">
        <f t="shared" si="163"/>
        <v>0.97325795475000898</v>
      </c>
      <c r="AP163" s="31" t="str">
        <f t="shared" si="144"/>
        <v>1+1.06250533342359i</v>
      </c>
      <c r="AQ163" s="31">
        <f t="shared" si="164"/>
        <v>1.4590810750446921</v>
      </c>
      <c r="AR163" s="31">
        <f t="shared" si="165"/>
        <v>0.81569442855072749</v>
      </c>
      <c r="AS163" s="58" t="str">
        <f t="shared" si="166"/>
        <v>-23.1120967278713+24.4774334542142i</v>
      </c>
      <c r="AT163" s="49">
        <f t="shared" si="167"/>
        <v>30.543501631407118</v>
      </c>
      <c r="AU163" s="61">
        <f t="shared" si="168"/>
        <v>133.35664317422859</v>
      </c>
      <c r="AV163" s="58" t="str">
        <f t="shared" si="145"/>
        <v>341.765310303073+398.481328279423i</v>
      </c>
      <c r="AW163" s="64">
        <f t="shared" si="169"/>
        <v>54.402648672778817</v>
      </c>
      <c r="AX163" s="61">
        <f t="shared" si="170"/>
        <v>49.381312840059401</v>
      </c>
    </row>
    <row r="164" spans="14:50" x14ac:dyDescent="0.25">
      <c r="N164" s="10">
        <v>46</v>
      </c>
      <c r="O164" s="50">
        <f t="shared" si="135"/>
        <v>288.40315031266073</v>
      </c>
      <c r="P164" s="48" t="str">
        <f t="shared" si="136"/>
        <v>144</v>
      </c>
      <c r="Q164" s="17" t="str">
        <f t="shared" si="137"/>
        <v>1+9.39387682327645i</v>
      </c>
      <c r="R164" s="17">
        <f t="shared" si="146"/>
        <v>9.4469530416367817</v>
      </c>
      <c r="S164" s="17">
        <f t="shared" si="147"/>
        <v>1.4647434020722119</v>
      </c>
      <c r="T164" s="17" t="str">
        <f t="shared" si="138"/>
        <v>1+0.00489264417878982i</v>
      </c>
      <c r="U164" s="17">
        <f t="shared" si="148"/>
        <v>1.0000119689119027</v>
      </c>
      <c r="V164" s="17">
        <f t="shared" si="149"/>
        <v>4.8926051393654692E-3</v>
      </c>
      <c r="W164" s="31" t="str">
        <f t="shared" si="139"/>
        <v>1-0.00283894168398915i</v>
      </c>
      <c r="X164" s="17">
        <f t="shared" si="150"/>
        <v>1.0000040297868229</v>
      </c>
      <c r="Y164" s="17">
        <f t="shared" si="151"/>
        <v>-2.8389340571241379E-3</v>
      </c>
      <c r="Z164" s="31" t="str">
        <f t="shared" si="140"/>
        <v>0.999997920590572+0.00548560043831805i</v>
      </c>
      <c r="AA164" s="17">
        <f t="shared" si="152"/>
        <v>1.0000129664147546</v>
      </c>
      <c r="AB164" s="17">
        <f t="shared" si="153"/>
        <v>5.4855568219152285E-3</v>
      </c>
      <c r="AC164" s="66" t="str">
        <f t="shared" si="154"/>
        <v>1.56151416124859-15.1628637635305i</v>
      </c>
      <c r="AD164" s="64">
        <f t="shared" si="155"/>
        <v>23.661441048108635</v>
      </c>
      <c r="AE164" s="61">
        <f t="shared" si="156"/>
        <v>-84.120247577025992</v>
      </c>
      <c r="AF164" s="31" t="str">
        <f t="shared" si="141"/>
        <v>-43429.0687554395</v>
      </c>
      <c r="AG164" s="31" t="str">
        <f t="shared" si="157"/>
        <v>1812.09043658882i</v>
      </c>
      <c r="AH164" s="31">
        <f t="shared" si="158"/>
        <v>1812.09043658882</v>
      </c>
      <c r="AI164" s="31">
        <f t="shared" si="159"/>
        <v>1.5707963267948966</v>
      </c>
      <c r="AJ164" s="31" t="str">
        <f t="shared" si="142"/>
        <v>0.967556666371928+1.65963383188729i</v>
      </c>
      <c r="AK164" s="31">
        <f t="shared" si="160"/>
        <v>1.921080518506616</v>
      </c>
      <c r="AL164" s="31">
        <f t="shared" si="161"/>
        <v>1.0429750520550805</v>
      </c>
      <c r="AM164" s="31" t="str">
        <f t="shared" si="143"/>
        <v>1+1.50367264428141i</v>
      </c>
      <c r="AN164" s="31">
        <f t="shared" si="162"/>
        <v>1.8058326116116763</v>
      </c>
      <c r="AO164" s="31">
        <f t="shared" si="163"/>
        <v>0.9839218549039318</v>
      </c>
      <c r="AP164" s="31" t="str">
        <f t="shared" si="144"/>
        <v>1+1.08725426195329i</v>
      </c>
      <c r="AQ164" s="31">
        <f t="shared" si="164"/>
        <v>1.4772006736173637</v>
      </c>
      <c r="AR164" s="31">
        <f t="shared" si="165"/>
        <v>0.82717720801538741</v>
      </c>
      <c r="AS164" s="58" t="str">
        <f t="shared" si="166"/>
        <v>-23.1219198783346+23.9348668517773i</v>
      </c>
      <c r="AT164" s="49">
        <f t="shared" si="167"/>
        <v>30.443441388269949</v>
      </c>
      <c r="AU164" s="61">
        <f t="shared" si="168"/>
        <v>134.01026396518182</v>
      </c>
      <c r="AV164" s="58" t="str">
        <f t="shared" si="145"/>
        <v>326.815919946467+387.969154603105i</v>
      </c>
      <c r="AW164" s="64">
        <f t="shared" si="169"/>
        <v>54.104882436378581</v>
      </c>
      <c r="AX164" s="61">
        <f t="shared" si="170"/>
        <v>49.890016388155793</v>
      </c>
    </row>
    <row r="165" spans="14:50" x14ac:dyDescent="0.25">
      <c r="N165" s="10">
        <v>47</v>
      </c>
      <c r="O165" s="50">
        <f t="shared" si="135"/>
        <v>295.12092266663871</v>
      </c>
      <c r="P165" s="48" t="str">
        <f t="shared" si="136"/>
        <v>144</v>
      </c>
      <c r="Q165" s="17" t="str">
        <f t="shared" si="137"/>
        <v>1+9.61268832360738i</v>
      </c>
      <c r="R165" s="17">
        <f t="shared" si="146"/>
        <v>9.6645629392548145</v>
      </c>
      <c r="S165" s="17">
        <f t="shared" si="147"/>
        <v>1.46714000775311</v>
      </c>
      <c r="T165" s="17" t="str">
        <f t="shared" si="138"/>
        <v>1+0.00500660850187884i</v>
      </c>
      <c r="U165" s="17">
        <f t="shared" si="148"/>
        <v>1.0000125329858076</v>
      </c>
      <c r="V165" s="17">
        <f t="shared" si="149"/>
        <v>5.0065666704102981E-3</v>
      </c>
      <c r="W165" s="31" t="str">
        <f t="shared" si="139"/>
        <v>1-0.00290506913071982i</v>
      </c>
      <c r="X165" s="17">
        <f t="shared" si="150"/>
        <v>1.0000042197044241</v>
      </c>
      <c r="Y165" s="17">
        <f t="shared" si="151"/>
        <v>-2.9050609583885839E-3</v>
      </c>
      <c r="Z165" s="31" t="str">
        <f t="shared" si="140"/>
        <v>0.999997822591025+0.00561337648698308i</v>
      </c>
      <c r="AA165" s="17">
        <f t="shared" si="152"/>
        <v>1.0000135774990138</v>
      </c>
      <c r="AB165" s="17">
        <f t="shared" si="153"/>
        <v>5.6133297511994631E-3</v>
      </c>
      <c r="AC165" s="66" t="str">
        <f t="shared" si="154"/>
        <v>1.48964427885556-14.8251893935658i</v>
      </c>
      <c r="AD165" s="64">
        <f t="shared" si="155"/>
        <v>23.463633047314225</v>
      </c>
      <c r="AE165" s="61">
        <f t="shared" si="156"/>
        <v>-84.262143094881552</v>
      </c>
      <c r="AF165" s="31" t="str">
        <f t="shared" si="141"/>
        <v>-43429.0687554395</v>
      </c>
      <c r="AG165" s="31" t="str">
        <f t="shared" si="157"/>
        <v>1854.29944514031i</v>
      </c>
      <c r="AH165" s="31">
        <f t="shared" si="158"/>
        <v>1854.2994451403099</v>
      </c>
      <c r="AI165" s="31">
        <f t="shared" si="159"/>
        <v>1.5707963267948966</v>
      </c>
      <c r="AJ165" s="31" t="str">
        <f t="shared" si="142"/>
        <v>0.966027659164107+1.69829166992232i</v>
      </c>
      <c r="AK165" s="31">
        <f t="shared" si="160"/>
        <v>1.953817809929479</v>
      </c>
      <c r="AL165" s="31">
        <f t="shared" si="161"/>
        <v>1.0536164851556329</v>
      </c>
      <c r="AM165" s="31" t="str">
        <f t="shared" si="143"/>
        <v>1+1.53869767957743i</v>
      </c>
      <c r="AN165" s="31">
        <f t="shared" si="162"/>
        <v>1.8350996019663259</v>
      </c>
      <c r="AO165" s="31">
        <f t="shared" si="163"/>
        <v>0.99449123545295104</v>
      </c>
      <c r="AP165" s="31" t="str">
        <f t="shared" si="144"/>
        <v>1+1.11257966708418i</v>
      </c>
      <c r="AQ165" s="31">
        <f t="shared" si="164"/>
        <v>1.4959390079843313</v>
      </c>
      <c r="AR165" s="31">
        <f t="shared" si="165"/>
        <v>0.83863794444532502</v>
      </c>
      <c r="AS165" s="58" t="str">
        <f t="shared" si="166"/>
        <v>-23.1315100704514+23.4054047865972i</v>
      </c>
      <c r="AT165" s="49">
        <f t="shared" si="167"/>
        <v>30.345802249490013</v>
      </c>
      <c r="AU165" s="61">
        <f t="shared" si="168"/>
        <v>134.66278748562323</v>
      </c>
      <c r="AV165" s="58" t="str">
        <f t="shared" si="145"/>
        <v>312.531837156637+377.79474508827i</v>
      </c>
      <c r="AW165" s="64">
        <f t="shared" si="169"/>
        <v>53.809435296804239</v>
      </c>
      <c r="AX165" s="61">
        <f t="shared" si="170"/>
        <v>50.400644390741732</v>
      </c>
    </row>
    <row r="166" spans="14:50" x14ac:dyDescent="0.25">
      <c r="N166" s="10">
        <v>48</v>
      </c>
      <c r="O166" s="50">
        <f t="shared" si="135"/>
        <v>301.99517204020168</v>
      </c>
      <c r="P166" s="48" t="str">
        <f t="shared" si="136"/>
        <v>144</v>
      </c>
      <c r="Q166" s="17" t="str">
        <f t="shared" si="137"/>
        <v>1+9.83659659852646i</v>
      </c>
      <c r="R166" s="17">
        <f t="shared" si="146"/>
        <v>9.8872965284825138</v>
      </c>
      <c r="S166" s="17">
        <f t="shared" si="147"/>
        <v>1.4694832153327078</v>
      </c>
      <c r="T166" s="17" t="str">
        <f t="shared" si="138"/>
        <v>1+0.00512322739506586i</v>
      </c>
      <c r="U166" s="17">
        <f t="shared" si="148"/>
        <v>1.0000131236433558</v>
      </c>
      <c r="V166" s="17">
        <f t="shared" si="149"/>
        <v>5.1231825718715219E-3</v>
      </c>
      <c r="W166" s="31" t="str">
        <f t="shared" si="139"/>
        <v>1-0.00297273688355673i</v>
      </c>
      <c r="X166" s="17">
        <f t="shared" si="150"/>
        <v>1.0000044185725274</v>
      </c>
      <c r="Y166" s="17">
        <f t="shared" si="151"/>
        <v>-2.9727281267481315E-3</v>
      </c>
      <c r="Z166" s="31" t="str">
        <f t="shared" si="140"/>
        <v>0.999997719972902+0.00574412882216335i</v>
      </c>
      <c r="AA166" s="17">
        <f t="shared" si="152"/>
        <v>1.0000142173823972</v>
      </c>
      <c r="AB166" s="17">
        <f t="shared" si="153"/>
        <v>5.7440787439071396E-3</v>
      </c>
      <c r="AC166" s="66" t="str">
        <f t="shared" si="154"/>
        <v>1.42094133834929-14.4947092412756i</v>
      </c>
      <c r="AD166" s="64">
        <f t="shared" si="155"/>
        <v>23.265727536795669</v>
      </c>
      <c r="AE166" s="61">
        <f t="shared" si="156"/>
        <v>-84.401085809354072</v>
      </c>
      <c r="AF166" s="31" t="str">
        <f t="shared" si="141"/>
        <v>-43429.0687554395</v>
      </c>
      <c r="AG166" s="31" t="str">
        <f t="shared" si="157"/>
        <v>1897.49162780217i</v>
      </c>
      <c r="AH166" s="31">
        <f t="shared" si="158"/>
        <v>1897.4916278021699</v>
      </c>
      <c r="AI166" s="31">
        <f t="shared" si="159"/>
        <v>1.5707963267948966</v>
      </c>
      <c r="AJ166" s="31" t="str">
        <f t="shared" si="142"/>
        <v>0.964426592066621+1.73784996468029i</v>
      </c>
      <c r="AK166" s="31">
        <f t="shared" si="160"/>
        <v>1.987521358683856</v>
      </c>
      <c r="AL166" s="31">
        <f t="shared" si="161"/>
        <v>1.0641577058066338</v>
      </c>
      <c r="AM166" s="31" t="str">
        <f t="shared" si="143"/>
        <v>1+1.57453855275024i</v>
      </c>
      <c r="AN166" s="31">
        <f t="shared" si="162"/>
        <v>1.8652537773978157</v>
      </c>
      <c r="AO166" s="31">
        <f t="shared" si="163"/>
        <v>1.0049622544768284</v>
      </c>
      <c r="AP166" s="31" t="str">
        <f t="shared" si="144"/>
        <v>1+1.1384949766813i</v>
      </c>
      <c r="AQ166" s="31">
        <f t="shared" si="164"/>
        <v>1.5153121170005055</v>
      </c>
      <c r="AR166" s="31">
        <f t="shared" si="165"/>
        <v>0.85007067266404635</v>
      </c>
      <c r="AS166" s="58" t="str">
        <f t="shared" si="166"/>
        <v>-23.1408627119048+22.8887533171606i</v>
      </c>
      <c r="AT166" s="49">
        <f t="shared" si="167"/>
        <v>30.250577366403956</v>
      </c>
      <c r="AU166" s="61">
        <f t="shared" si="168"/>
        <v>135.31381230392688</v>
      </c>
      <c r="AV166" s="58" t="str">
        <f t="shared" si="145"/>
        <v>298.884015795114+367.943652372969i</v>
      </c>
      <c r="AW166" s="64">
        <f t="shared" si="169"/>
        <v>53.516304903199618</v>
      </c>
      <c r="AX166" s="61">
        <f t="shared" si="170"/>
        <v>50.912726494572787</v>
      </c>
    </row>
    <row r="167" spans="14:50" x14ac:dyDescent="0.25">
      <c r="N167" s="10">
        <v>49</v>
      </c>
      <c r="O167" s="50">
        <f t="shared" si="135"/>
        <v>309.02954325135937</v>
      </c>
      <c r="P167" s="48" t="str">
        <f t="shared" si="136"/>
        <v>144</v>
      </c>
      <c r="Q167" s="17" t="str">
        <f t="shared" si="137"/>
        <v>1+10.0657203671648i</v>
      </c>
      <c r="R167" s="17">
        <f t="shared" si="146"/>
        <v>10.115271944439076</v>
      </c>
      <c r="S167" s="17">
        <f t="shared" si="147"/>
        <v>1.4717741642290443</v>
      </c>
      <c r="T167" s="17" t="str">
        <f t="shared" si="138"/>
        <v>1+0.00524256269123168i</v>
      </c>
      <c r="U167" s="17">
        <f t="shared" si="148"/>
        <v>1.0000137421373625</v>
      </c>
      <c r="V167" s="17">
        <f t="shared" si="149"/>
        <v>5.2425146623492703E-3</v>
      </c>
      <c r="W167" s="31" t="str">
        <f t="shared" si="139"/>
        <v>1-0.00304198082083813i</v>
      </c>
      <c r="X167" s="17">
        <f t="shared" si="150"/>
        <v>1.0000046268129534</v>
      </c>
      <c r="Y167" s="17">
        <f t="shared" si="151"/>
        <v>-3.0419714377510087E-3</v>
      </c>
      <c r="Z167" s="31" t="str">
        <f t="shared" si="140"/>
        <v>0.999997612518535+0.00587792677047765i</v>
      </c>
      <c r="AA167" s="17">
        <f t="shared" si="152"/>
        <v>1.0000148874221269</v>
      </c>
      <c r="AB167" s="17">
        <f t="shared" si="153"/>
        <v>5.8778731107021927E-3</v>
      </c>
      <c r="AC167" s="66" t="str">
        <f t="shared" si="154"/>
        <v>1.35526867449658-14.1712916535922i</v>
      </c>
      <c r="AD167" s="64">
        <f t="shared" si="155"/>
        <v>23.067728820696068</v>
      </c>
      <c r="AE167" s="61">
        <f t="shared" si="156"/>
        <v>-84.537143489069436</v>
      </c>
      <c r="AF167" s="31" t="str">
        <f t="shared" si="141"/>
        <v>-43429.0687554395</v>
      </c>
      <c r="AG167" s="31" t="str">
        <f t="shared" si="157"/>
        <v>1941.68988564136i</v>
      </c>
      <c r="AH167" s="31">
        <f t="shared" si="158"/>
        <v>1941.68988564136</v>
      </c>
      <c r="AI167" s="31">
        <f t="shared" si="159"/>
        <v>1.5707963267948966</v>
      </c>
      <c r="AJ167" s="31" t="str">
        <f t="shared" si="142"/>
        <v>0.962750069001498+1.7783296904927i</v>
      </c>
      <c r="AK167" s="31">
        <f t="shared" si="160"/>
        <v>2.0222126949087849</v>
      </c>
      <c r="AL167" s="31">
        <f t="shared" si="161"/>
        <v>1.0745961329063662</v>
      </c>
      <c r="AM167" s="31" t="str">
        <f t="shared" si="143"/>
        <v>1+1.6112142671052i</v>
      </c>
      <c r="AN167" s="31">
        <f t="shared" si="162"/>
        <v>1.8963152202424962</v>
      </c>
      <c r="AO167" s="31">
        <f t="shared" si="163"/>
        <v>1.0153312790807048</v>
      </c>
      <c r="AP167" s="31" t="str">
        <f t="shared" si="144"/>
        <v>1+1.16501393138481i</v>
      </c>
      <c r="AQ167" s="31">
        <f t="shared" si="164"/>
        <v>1.5353362694604367</v>
      </c>
      <c r="AR167" s="31">
        <f t="shared" si="165"/>
        <v>0.86146950067562733</v>
      </c>
      <c r="AS167" s="58" t="str">
        <f t="shared" si="166"/>
        <v>-23.1499737754855+22.3846252298509i</v>
      </c>
      <c r="AT167" s="49">
        <f t="shared" si="167"/>
        <v>30.157757127515762</v>
      </c>
      <c r="AU167" s="61">
        <f t="shared" si="168"/>
        <v>135.96294057028572</v>
      </c>
      <c r="AV167" s="58" t="str">
        <f t="shared" si="145"/>
        <v>285.844618415243+358.402211509779i</v>
      </c>
      <c r="AW167" s="64">
        <f t="shared" si="169"/>
        <v>53.225485948211841</v>
      </c>
      <c r="AX167" s="61">
        <f t="shared" si="170"/>
        <v>51.425797081216274</v>
      </c>
    </row>
    <row r="168" spans="14:50" x14ac:dyDescent="0.25">
      <c r="N168" s="10">
        <v>50</v>
      </c>
      <c r="O168" s="50">
        <f t="shared" si="135"/>
        <v>316.22776601683825</v>
      </c>
      <c r="P168" s="48" t="str">
        <f t="shared" si="136"/>
        <v>144</v>
      </c>
      <c r="Q168" s="17" t="str">
        <f t="shared" si="137"/>
        <v>1+10.3001811139774i</v>
      </c>
      <c r="R168" s="17">
        <f t="shared" si="146"/>
        <v>10.348610098981251</v>
      </c>
      <c r="S168" s="17">
        <f t="shared" si="147"/>
        <v>1.4740139728894257</v>
      </c>
      <c r="T168" s="17" t="str">
        <f t="shared" si="138"/>
        <v>1+0.0053646776635299i</v>
      </c>
      <c r="U168" s="17">
        <f t="shared" si="148"/>
        <v>1.0000143897796838</v>
      </c>
      <c r="V168" s="17">
        <f t="shared" si="149"/>
        <v>5.3646261996951848E-3</v>
      </c>
      <c r="W168" s="31" t="str">
        <f t="shared" si="139"/>
        <v>1-0.00311283765661611i</v>
      </c>
      <c r="X168" s="17">
        <f t="shared" si="150"/>
        <v>1.0000048448674019</v>
      </c>
      <c r="Y168" s="17">
        <f t="shared" si="151"/>
        <v>-3.1128276024597478E-3</v>
      </c>
      <c r="Z168" s="31" t="str">
        <f t="shared" si="140"/>
        <v>0.9999975+0.00601484127336922i</v>
      </c>
      <c r="AA168" s="17">
        <f t="shared" si="152"/>
        <v>1.0000155890393878</v>
      </c>
      <c r="AB168" s="17">
        <f t="shared" si="153"/>
        <v>6.0147837759319742E-3</v>
      </c>
      <c r="AC168" s="66" t="str">
        <f t="shared" si="154"/>
        <v>1.29249526785975-13.8548059102766i</v>
      </c>
      <c r="AD168" s="64">
        <f t="shared" si="155"/>
        <v>22.86964101748897</v>
      </c>
      <c r="AE168" s="61">
        <f t="shared" si="156"/>
        <v>-84.670382758984658</v>
      </c>
      <c r="AF168" s="31" t="str">
        <f t="shared" si="141"/>
        <v>-43429.0687554395</v>
      </c>
      <c r="AG168" s="31" t="str">
        <f t="shared" si="157"/>
        <v>1986.91765315922i</v>
      </c>
      <c r="AH168" s="31">
        <f t="shared" si="158"/>
        <v>1986.91765315922</v>
      </c>
      <c r="AI168" s="31">
        <f t="shared" si="159"/>
        <v>1.5707963267948966</v>
      </c>
      <c r="AJ168" s="31" t="str">
        <f t="shared" si="142"/>
        <v>0.960994533838543+1.81975231024598i</v>
      </c>
      <c r="AK168" s="31">
        <f t="shared" si="160"/>
        <v>2.0579137408339401</v>
      </c>
      <c r="AL168" s="31">
        <f t="shared" si="161"/>
        <v>1.0849294044635349</v>
      </c>
      <c r="AM168" s="31" t="str">
        <f t="shared" si="143"/>
        <v>1+1.64874426859153i</v>
      </c>
      <c r="AN168" s="31">
        <f t="shared" si="162"/>
        <v>1.9283043492180945</v>
      </c>
      <c r="AO168" s="31">
        <f t="shared" si="163"/>
        <v>1.0255948879868435</v>
      </c>
      <c r="AP168" s="31" t="str">
        <f t="shared" si="144"/>
        <v>1+1.19215059189553i</v>
      </c>
      <c r="AQ168" s="31">
        <f t="shared" si="164"/>
        <v>1.5560279668941885</v>
      </c>
      <c r="AR168" s="31">
        <f t="shared" si="165"/>
        <v>0.87282862448467013</v>
      </c>
      <c r="AS168" s="58" t="str">
        <f t="shared" si="166"/>
        <v>-23.1588397817914+21.8927399305228i</v>
      </c>
      <c r="AT168" s="49">
        <f t="shared" si="167"/>
        <v>30.067329215653874</v>
      </c>
      <c r="AU168" s="61">
        <f t="shared" si="168"/>
        <v>136.60977904761668</v>
      </c>
      <c r="AV168" s="58" t="str">
        <f t="shared" si="145"/>
        <v>273.386971754468+349.157493044597i</v>
      </c>
      <c r="AW168" s="64">
        <f t="shared" si="169"/>
        <v>52.936970233142837</v>
      </c>
      <c r="AX168" s="61">
        <f t="shared" si="170"/>
        <v>51.939396288632047</v>
      </c>
    </row>
    <row r="169" spans="14:50" x14ac:dyDescent="0.25">
      <c r="N169" s="10">
        <v>51</v>
      </c>
      <c r="O169" s="50">
        <f t="shared" si="135"/>
        <v>323.59365692962825</v>
      </c>
      <c r="P169" s="48" t="str">
        <f t="shared" si="136"/>
        <v>144</v>
      </c>
      <c r="Q169" s="17" t="str">
        <f t="shared" si="137"/>
        <v>1+10.5401031531556i</v>
      </c>
      <c r="R169" s="17">
        <f t="shared" si="146"/>
        <v>10.587434744977683</v>
      </c>
      <c r="S169" s="17">
        <f t="shared" si="147"/>
        <v>1.4762037389483116</v>
      </c>
      <c r="T169" s="17" t="str">
        <f t="shared" si="138"/>
        <v>1+0.00548963705893523i</v>
      </c>
      <c r="U169" s="17">
        <f t="shared" si="148"/>
        <v>1.0000150679439979</v>
      </c>
      <c r="V169" s="17">
        <f t="shared" si="149"/>
        <v>5.4895819144876873E-3</v>
      </c>
      <c r="W169" s="31" t="str">
        <f t="shared" si="139"/>
        <v>1-0.00318534496012291i</v>
      </c>
      <c r="X169" s="17">
        <f t="shared" si="150"/>
        <v>1.0000050731983889</v>
      </c>
      <c r="Y169" s="17">
        <f t="shared" si="151"/>
        <v>-3.1853341869032222E-3</v>
      </c>
      <c r="Z169" s="31" t="str">
        <f t="shared" si="140"/>
        <v>0.99999738217863+0.00615494492471976i</v>
      </c>
      <c r="AA169" s="17">
        <f t="shared" si="152"/>
        <v>1.0000163237223376</v>
      </c>
      <c r="AB169" s="17">
        <f t="shared" si="153"/>
        <v>6.1548833151596838E-3</v>
      </c>
      <c r="AC169" s="66" t="str">
        <f t="shared" si="154"/>
        <v>1.23249553369629-13.5451223320265i</v>
      </c>
      <c r="AD169" s="64">
        <f t="shared" si="155"/>
        <v>22.671468067675981</v>
      </c>
      <c r="AE169" s="61">
        <f t="shared" si="156"/>
        <v>-84.800869110781122</v>
      </c>
      <c r="AF169" s="31" t="str">
        <f t="shared" si="141"/>
        <v>-43429.0687554395</v>
      </c>
      <c r="AG169" s="31" t="str">
        <f t="shared" si="157"/>
        <v>2033.19891071675i</v>
      </c>
      <c r="AH169" s="31">
        <f t="shared" si="158"/>
        <v>2033.1989107167501</v>
      </c>
      <c r="AI169" s="31">
        <f t="shared" si="159"/>
        <v>1.5707963267948966</v>
      </c>
      <c r="AJ169" s="31" t="str">
        <f t="shared" si="142"/>
        <v>0.959156262852305+1.86213978676142i</v>
      </c>
      <c r="AK169" s="31">
        <f t="shared" si="160"/>
        <v>2.094646825125579</v>
      </c>
      <c r="AL169" s="31">
        <f t="shared" si="161"/>
        <v>1.0951553762432167</v>
      </c>
      <c r="AM169" s="31" t="str">
        <f t="shared" si="143"/>
        <v>1+1.68714845611276i</v>
      </c>
      <c r="AN169" s="31">
        <f t="shared" si="162"/>
        <v>1.9612419312679583</v>
      </c>
      <c r="AO169" s="31">
        <f t="shared" si="163"/>
        <v>1.0357498731991994</v>
      </c>
      <c r="AP169" s="31" t="str">
        <f t="shared" si="144"/>
        <v>1+1.21991934643005i</v>
      </c>
      <c r="AQ169" s="31">
        <f t="shared" si="164"/>
        <v>1.5774039469312611</v>
      </c>
      <c r="AR169" s="31">
        <f t="shared" si="165"/>
        <v>0.88414234236461064</v>
      </c>
      <c r="AS169" s="58" t="str">
        <f t="shared" si="166"/>
        <v>-23.1674577793262+21.4128233372143i</v>
      </c>
      <c r="AT169" s="49">
        <f t="shared" si="167"/>
        <v>29.979278676075474</v>
      </c>
      <c r="AU169" s="61">
        <f t="shared" si="168"/>
        <v>137.25394010202928</v>
      </c>
      <c r="AV169" s="58" t="str">
        <f t="shared" si="145"/>
        <v>261.485523336523+340.197258869977i</v>
      </c>
      <c r="AW169" s="64">
        <f t="shared" si="169"/>
        <v>52.650746743751462</v>
      </c>
      <c r="AX169" s="61">
        <f t="shared" si="170"/>
        <v>52.45307099124814</v>
      </c>
    </row>
    <row r="170" spans="14:50" x14ac:dyDescent="0.25">
      <c r="N170" s="10">
        <v>52</v>
      </c>
      <c r="O170" s="50">
        <f t="shared" si="135"/>
        <v>331.13112148259137</v>
      </c>
      <c r="P170" s="48" t="str">
        <f t="shared" si="136"/>
        <v>144</v>
      </c>
      <c r="Q170" s="17" t="str">
        <f t="shared" si="137"/>
        <v>1+10.7856136945405i</v>
      </c>
      <c r="R170" s="17">
        <f t="shared" si="146"/>
        <v>10.831872542079674</v>
      </c>
      <c r="S170" s="17">
        <f t="shared" si="147"/>
        <v>1.4783445394016634</v>
      </c>
      <c r="T170" s="17" t="str">
        <f t="shared" si="138"/>
        <v>1+0.00561750713257317i</v>
      </c>
      <c r="U170" s="17">
        <f t="shared" si="148"/>
        <v>1.0000157780687184</v>
      </c>
      <c r="V170" s="17">
        <f t="shared" si="149"/>
        <v>5.617448044283403E-3</v>
      </c>
      <c r="W170" s="31" t="str">
        <f t="shared" si="139"/>
        <v>1-0.0032595411756906i</v>
      </c>
      <c r="X170" s="17">
        <f t="shared" si="150"/>
        <v>1.0000053122902277</v>
      </c>
      <c r="Y170" s="17">
        <f t="shared" si="151"/>
        <v>-3.2595296319810367E-3</v>
      </c>
      <c r="Z170" s="31" t="str">
        <f t="shared" si="140"/>
        <v>0.99999725880451+0.00629831200933975i</v>
      </c>
      <c r="AA170" s="17">
        <f t="shared" si="152"/>
        <v>1.0000170930292647</v>
      </c>
      <c r="AB170" s="17">
        <f t="shared" si="153"/>
        <v>6.2982459935672572E-3</v>
      </c>
      <c r="AC170" s="66" t="str">
        <f t="shared" si="154"/>
        <v>1.17514911675821-13.2421123783764i</v>
      </c>
      <c r="AD170" s="64">
        <f t="shared" si="155"/>
        <v>22.473213741194847</v>
      </c>
      <c r="AE170" s="61">
        <f t="shared" si="156"/>
        <v>-84.928666914232394</v>
      </c>
      <c r="AF170" s="31" t="str">
        <f t="shared" si="141"/>
        <v>-43429.0687554395</v>
      </c>
      <c r="AG170" s="31" t="str">
        <f t="shared" si="157"/>
        <v>2080.55819724932i</v>
      </c>
      <c r="AH170" s="31">
        <f t="shared" si="158"/>
        <v>2080.5581972493201</v>
      </c>
      <c r="AI170" s="31">
        <f t="shared" si="159"/>
        <v>1.5707963267948966</v>
      </c>
      <c r="AJ170" s="31" t="str">
        <f t="shared" si="142"/>
        <v>0.957231356823561+1.90551459444014i</v>
      </c>
      <c r="AK170" s="31">
        <f t="shared" si="160"/>
        <v>2.1324346977365209</v>
      </c>
      <c r="AL170" s="31">
        <f t="shared" si="161"/>
        <v>1.1052721196893409</v>
      </c>
      <c r="AM170" s="31" t="str">
        <f t="shared" si="143"/>
        <v>1+1.72644719207749i</v>
      </c>
      <c r="AN170" s="31">
        <f t="shared" si="162"/>
        <v>1.9951490939356513</v>
      </c>
      <c r="AO170" s="31">
        <f t="shared" si="163"/>
        <v>1.045793240774328</v>
      </c>
      <c r="AP170" s="31" t="str">
        <f t="shared" si="144"/>
        <v>1+1.24833491834959i</v>
      </c>
      <c r="AQ170" s="31">
        <f t="shared" si="164"/>
        <v>1.5994811872513157</v>
      </c>
      <c r="AR170" s="31">
        <f t="shared" si="165"/>
        <v>0.89540506849236035</v>
      </c>
      <c r="AS170" s="58" t="str">
        <f t="shared" si="166"/>
        <v>-23.1758253222928+20.9446077737805i</v>
      </c>
      <c r="AT170" s="49">
        <f t="shared" si="167"/>
        <v>29.893587994814283</v>
      </c>
      <c r="AU170" s="61">
        <f t="shared" si="168"/>
        <v>137.89504264723476</v>
      </c>
      <c r="AV170" s="58" t="str">
        <f t="shared" si="145"/>
        <v>250.115799203782+331.509920705628i</v>
      </c>
      <c r="AW170" s="64">
        <f t="shared" si="169"/>
        <v>52.36680173600913</v>
      </c>
      <c r="AX170" s="61">
        <f t="shared" si="170"/>
        <v>52.96637573300243</v>
      </c>
    </row>
    <row r="171" spans="14:50" x14ac:dyDescent="0.25">
      <c r="N171" s="10">
        <v>53</v>
      </c>
      <c r="O171" s="50">
        <f t="shared" si="135"/>
        <v>338.84415613920277</v>
      </c>
      <c r="P171" s="48" t="str">
        <f t="shared" si="136"/>
        <v>144</v>
      </c>
      <c r="Q171" s="17" t="str">
        <f t="shared" si="137"/>
        <v>1+11.0368429110706i</v>
      </c>
      <c r="R171" s="17">
        <f t="shared" si="146"/>
        <v>11.082053124022163</v>
      </c>
      <c r="S171" s="17">
        <f t="shared" si="147"/>
        <v>1.4804374307961599</v>
      </c>
      <c r="T171" s="17" t="str">
        <f t="shared" si="138"/>
        <v>1+0.00574835568284926i</v>
      </c>
      <c r="U171" s="17">
        <f t="shared" si="148"/>
        <v>1.0000165216600456</v>
      </c>
      <c r="V171" s="17">
        <f t="shared" si="149"/>
        <v>5.7482923686625557E-3</v>
      </c>
      <c r="W171" s="31" t="str">
        <f t="shared" si="139"/>
        <v>1-0.00333546564313475i</v>
      </c>
      <c r="X171" s="17">
        <f t="shared" si="150"/>
        <v>1.0000055626500568</v>
      </c>
      <c r="Y171" s="17">
        <f t="shared" si="151"/>
        <v>-3.3354532738308147E-3</v>
      </c>
      <c r="Z171" s="31" t="str">
        <f t="shared" si="140"/>
        <v>0.999997129615946+0.00644501854235506i</v>
      </c>
      <c r="AA171" s="17">
        <f t="shared" si="152"/>
        <v>1.0000178985918913</v>
      </c>
      <c r="AB171" s="17">
        <f t="shared" si="153"/>
        <v>6.4449478052482885E-3</v>
      </c>
      <c r="AC171" s="66" t="str">
        <f t="shared" si="154"/>
        <v>1.12034069202007-12.9456487360503i</v>
      </c>
      <c r="AD171" s="64">
        <f t="shared" si="155"/>
        <v>22.274881644548636</v>
      </c>
      <c r="AE171" s="61">
        <f t="shared" si="156"/>
        <v>-85.053839429455678</v>
      </c>
      <c r="AF171" s="31" t="str">
        <f t="shared" si="141"/>
        <v>-43429.0687554395</v>
      </c>
      <c r="AG171" s="31" t="str">
        <f t="shared" si="157"/>
        <v>2129.0206232775i</v>
      </c>
      <c r="AH171" s="31">
        <f t="shared" si="158"/>
        <v>2129.0206232774999</v>
      </c>
      <c r="AI171" s="31">
        <f t="shared" si="159"/>
        <v>1.5707963267948966</v>
      </c>
      <c r="AJ171" s="31" t="str">
        <f t="shared" si="142"/>
        <v>0.955215732768549+1.9498997311793i</v>
      </c>
      <c r="AK171" s="31">
        <f t="shared" si="160"/>
        <v>2.1713005452450984</v>
      </c>
      <c r="AL171" s="31">
        <f t="shared" si="161"/>
        <v>1.1152779191758175</v>
      </c>
      <c r="AM171" s="31" t="str">
        <f t="shared" si="143"/>
        <v>1+1.76666131319567i</v>
      </c>
      <c r="AN171" s="31">
        <f t="shared" si="162"/>
        <v>2.0300473382515611</v>
      </c>
      <c r="AO171" s="31">
        <f t="shared" si="163"/>
        <v>1.0557222107373025</v>
      </c>
      <c r="AP171" s="31" t="str">
        <f t="shared" si="144"/>
        <v>1+1.2774123739665i</v>
      </c>
      <c r="AQ171" s="31">
        <f t="shared" si="164"/>
        <v>1.6222769101367156</v>
      </c>
      <c r="AR171" s="31">
        <f t="shared" si="165"/>
        <v>0.90661134587430459</v>
      </c>
      <c r="AS171" s="58" t="str">
        <f t="shared" si="166"/>
        <v>-23.183940446368+20.4878318642704i</v>
      </c>
      <c r="AT171" s="49">
        <f t="shared" si="167"/>
        <v>29.81023718649557</v>
      </c>
      <c r="AU171" s="61">
        <f t="shared" si="168"/>
        <v>138.53271303783444</v>
      </c>
      <c r="AV171" s="58" t="str">
        <f t="shared" si="145"/>
        <v>239.254362794667+323.084501064997i</v>
      </c>
      <c r="AW171" s="64">
        <f t="shared" si="169"/>
        <v>52.085118831044213</v>
      </c>
      <c r="AX171" s="61">
        <f t="shared" si="170"/>
        <v>53.478873608378777</v>
      </c>
    </row>
    <row r="172" spans="14:50" x14ac:dyDescent="0.25">
      <c r="N172" s="10">
        <v>54</v>
      </c>
      <c r="O172" s="50">
        <f t="shared" si="135"/>
        <v>346.73685045253183</v>
      </c>
      <c r="P172" s="48" t="str">
        <f t="shared" si="136"/>
        <v>144</v>
      </c>
      <c r="Q172" s="17" t="str">
        <f t="shared" si="137"/>
        <v>1+11.293924007802i</v>
      </c>
      <c r="R172" s="17">
        <f t="shared" si="146"/>
        <v>11.338109167493775</v>
      </c>
      <c r="S172" s="17">
        <f t="shared" si="147"/>
        <v>1.4824834494318275</v>
      </c>
      <c r="T172" s="17" t="str">
        <f t="shared" si="138"/>
        <v>1+0.00588225208739689i</v>
      </c>
      <c r="U172" s="17">
        <f t="shared" si="148"/>
        <v>1.0000173002951598</v>
      </c>
      <c r="V172" s="17">
        <f t="shared" si="149"/>
        <v>5.8821842450869303E-3</v>
      </c>
      <c r="W172" s="31" t="str">
        <f t="shared" si="139"/>
        <v>1-0.00341315861861301i</v>
      </c>
      <c r="X172" s="17">
        <f t="shared" si="150"/>
        <v>1.0000058248089136</v>
      </c>
      <c r="Y172" s="17">
        <f t="shared" si="151"/>
        <v>-3.4131453646692208E-3</v>
      </c>
      <c r="Z172" s="31" t="str">
        <f t="shared" si="140"/>
        <v>0.999996994338913+0.00659514230951145i</v>
      </c>
      <c r="AA172" s="17">
        <f t="shared" si="152"/>
        <v>1.0000187421188378</v>
      </c>
      <c r="AB172" s="17">
        <f t="shared" si="153"/>
        <v>6.5950665134121358E-3</v>
      </c>
      <c r="AC172" s="66" t="str">
        <f t="shared" si="154"/>
        <v>1.0679597713391-12.6556053983854i</v>
      </c>
      <c r="AD172" s="64">
        <f t="shared" si="155"/>
        <v>22.076475227661088</v>
      </c>
      <c r="AE172" s="61">
        <f t="shared" si="156"/>
        <v>-85.176448819964676</v>
      </c>
      <c r="AF172" s="31" t="str">
        <f t="shared" si="141"/>
        <v>-43429.0687554395</v>
      </c>
      <c r="AG172" s="31" t="str">
        <f t="shared" si="157"/>
        <v>2178.61188422107i</v>
      </c>
      <c r="AH172" s="31">
        <f t="shared" si="158"/>
        <v>2178.6118842210699</v>
      </c>
      <c r="AI172" s="31">
        <f t="shared" si="159"/>
        <v>1.5707963267948966</v>
      </c>
      <c r="AJ172" s="31" t="str">
        <f t="shared" si="142"/>
        <v>0.953105115278407+1.9953187305659i</v>
      </c>
      <c r="AK172" s="31">
        <f t="shared" si="160"/>
        <v>2.2112680066687931</v>
      </c>
      <c r="AL172" s="31">
        <f t="shared" si="161"/>
        <v>1.1251712686401925</v>
      </c>
      <c r="AM172" s="31" t="str">
        <f t="shared" si="143"/>
        <v>1+1.80781214152665i</v>
      </c>
      <c r="AN172" s="31">
        <f t="shared" si="162"/>
        <v>2.0659585521135635</v>
      </c>
      <c r="AO172" s="31">
        <f t="shared" si="163"/>
        <v>1.0655342161861128</v>
      </c>
      <c r="AP172" s="31" t="str">
        <f t="shared" si="144"/>
        <v>1+1.30716713053264i</v>
      </c>
      <c r="AQ172" s="31">
        <f t="shared" si="164"/>
        <v>1.6458085876385917</v>
      </c>
      <c r="AR172" s="31">
        <f t="shared" si="165"/>
        <v>0.91775585849669383</v>
      </c>
      <c r="AS172" s="58" t="str">
        <f t="shared" si="166"/>
        <v>-23.1918016427503+20.0422404279031i</v>
      </c>
      <c r="AT172" s="49">
        <f t="shared" si="167"/>
        <v>29.729203890784028</v>
      </c>
      <c r="AU172" s="61">
        <f t="shared" si="168"/>
        <v>139.16658590704697</v>
      </c>
      <c r="AV172" s="58" t="str">
        <f t="shared" si="145"/>
        <v>228.878774975775+314.910596572781i</v>
      </c>
      <c r="AW172" s="64">
        <f t="shared" si="169"/>
        <v>51.80567911844512</v>
      </c>
      <c r="AX172" s="61">
        <f t="shared" si="170"/>
        <v>53.990137087082367</v>
      </c>
    </row>
    <row r="173" spans="14:50" x14ac:dyDescent="0.25">
      <c r="N173" s="10">
        <v>55</v>
      </c>
      <c r="O173" s="50">
        <f t="shared" si="135"/>
        <v>354.81338923357566</v>
      </c>
      <c r="P173" s="48" t="str">
        <f t="shared" si="136"/>
        <v>144</v>
      </c>
      <c r="Q173" s="17" t="str">
        <f t="shared" si="137"/>
        <v>1+11.5569932925352i</v>
      </c>
      <c r="R173" s="17">
        <f t="shared" si="146"/>
        <v>11.600176462610541</v>
      </c>
      <c r="S173" s="17">
        <f t="shared" si="147"/>
        <v>1.484483611576682</v>
      </c>
      <c r="T173" s="17" t="str">
        <f t="shared" si="138"/>
        <v>1+0.00601926733986208i</v>
      </c>
      <c r="U173" s="17">
        <f t="shared" si="148"/>
        <v>1.0000181156255665</v>
      </c>
      <c r="V173" s="17">
        <f t="shared" si="149"/>
        <v>6.0191946455883695E-3</v>
      </c>
      <c r="W173" s="31" t="str">
        <f t="shared" si="139"/>
        <v>1-0.00349266129596935i</v>
      </c>
      <c r="X173" s="17">
        <f t="shared" si="150"/>
        <v>1.0000060993228634</v>
      </c>
      <c r="Y173" s="17">
        <f t="shared" si="151"/>
        <v>-3.4926470941173877E-3</v>
      </c>
      <c r="Z173" s="31" t="str">
        <f t="shared" si="140"/>
        <v>0.999996852686471+0.00674876290841738i</v>
      </c>
      <c r="AA173" s="17">
        <f t="shared" si="152"/>
        <v>1.0000196253992428</v>
      </c>
      <c r="AB173" s="17">
        <f t="shared" si="153"/>
        <v>6.7486816915191782E-3</v>
      </c>
      <c r="AC173" s="66" t="str">
        <f t="shared" si="154"/>
        <v>1.01790051603047-12.3718577364201i</v>
      </c>
      <c r="AD173" s="64">
        <f t="shared" si="155"/>
        <v>21.877997790468314</v>
      </c>
      <c r="AE173" s="61">
        <f t="shared" si="156"/>
        <v>-85.296556166444574</v>
      </c>
      <c r="AF173" s="31" t="str">
        <f t="shared" si="141"/>
        <v>-43429.0687554395</v>
      </c>
      <c r="AG173" s="31" t="str">
        <f t="shared" si="157"/>
        <v>2229.35827402299i</v>
      </c>
      <c r="AH173" s="31">
        <f t="shared" si="158"/>
        <v>2229.3582740229899</v>
      </c>
      <c r="AI173" s="31">
        <f t="shared" si="159"/>
        <v>1.5707963267948966</v>
      </c>
      <c r="AJ173" s="31" t="str">
        <f t="shared" si="142"/>
        <v>0.950895027450464+2.04179567435462i</v>
      </c>
      <c r="AK173" s="31">
        <f t="shared" si="160"/>
        <v>2.2523611897391715</v>
      </c>
      <c r="AL173" s="31">
        <f t="shared" si="161"/>
        <v>1.1349508676548157</v>
      </c>
      <c r="AM173" s="31" t="str">
        <f t="shared" si="143"/>
        <v>1+1.84992149578428i</v>
      </c>
      <c r="AN173" s="31">
        <f t="shared" si="162"/>
        <v>2.1029050241427329</v>
      </c>
      <c r="AO173" s="31">
        <f t="shared" si="163"/>
        <v>1.0752269016315468</v>
      </c>
      <c r="AP173" s="31" t="str">
        <f t="shared" si="144"/>
        <v>1+1.33761496441379i</v>
      </c>
      <c r="AQ173" s="31">
        <f t="shared" si="164"/>
        <v>1.6700939473645502</v>
      </c>
      <c r="AR173" s="31">
        <f t="shared" si="165"/>
        <v>0.92883344264186074</v>
      </c>
      <c r="AS173" s="58" t="str">
        <f t="shared" si="166"/>
        <v>-23.1994078307592+19.6075843745322i</v>
      </c>
      <c r="AT173" s="49">
        <f t="shared" si="167"/>
        <v>29.65046347658102</v>
      </c>
      <c r="AU173" s="61">
        <f t="shared" si="168"/>
        <v>139.79630494506921</v>
      </c>
      <c r="AV173" s="58" t="str">
        <f t="shared" si="145"/>
        <v>218.967555234035+306.978343504291i</v>
      </c>
      <c r="AW173" s="64">
        <f t="shared" si="169"/>
        <v>51.528461267049337</v>
      </c>
      <c r="AX173" s="61">
        <f t="shared" si="170"/>
        <v>54.499748778624657</v>
      </c>
    </row>
    <row r="174" spans="14:50" x14ac:dyDescent="0.25">
      <c r="N174" s="10">
        <v>56</v>
      </c>
      <c r="O174" s="50">
        <f t="shared" si="135"/>
        <v>363.07805477010152</v>
      </c>
      <c r="P174" s="48" t="str">
        <f t="shared" si="136"/>
        <v>144</v>
      </c>
      <c r="Q174" s="17" t="str">
        <f t="shared" si="137"/>
        <v>1+11.826190248087i</v>
      </c>
      <c r="R174" s="17">
        <f t="shared" si="146"/>
        <v>11.868393985032181</v>
      </c>
      <c r="S174" s="17">
        <f t="shared" si="147"/>
        <v>1.4864389136921039</v>
      </c>
      <c r="T174" s="17" t="str">
        <f t="shared" si="138"/>
        <v>1+0.0061594740875453i</v>
      </c>
      <c r="U174" s="17">
        <f t="shared" si="148"/>
        <v>1.000018969380599</v>
      </c>
      <c r="V174" s="17">
        <f t="shared" si="149"/>
        <v>6.1593961943074392E-3</v>
      </c>
      <c r="W174" s="31" t="str">
        <f t="shared" si="139"/>
        <v>1-0.00357401582857566i</v>
      </c>
      <c r="X174" s="17">
        <f t="shared" si="150"/>
        <v>1.000006386774176</v>
      </c>
      <c r="Y174" s="17">
        <f t="shared" si="151"/>
        <v>-3.5740006110223615E-3</v>
      </c>
      <c r="Z174" s="31" t="str">
        <f t="shared" si="140"/>
        <v>0.999996704358154+0.0069059617907478i</v>
      </c>
      <c r="AA174" s="17">
        <f t="shared" si="152"/>
        <v>1.0000205503065547</v>
      </c>
      <c r="AB174" s="17">
        <f t="shared" si="153"/>
        <v>6.9058747653693783E-3</v>
      </c>
      <c r="AC174" s="66" t="str">
        <f t="shared" si="154"/>
        <v>0.970061555321523-12.0942825622062i</v>
      </c>
      <c r="AD174" s="64">
        <f t="shared" si="155"/>
        <v>21.679452489255976</v>
      </c>
      <c r="AE174" s="61">
        <f t="shared" si="156"/>
        <v>-85.414221481175971</v>
      </c>
      <c r="AF174" s="31" t="str">
        <f t="shared" si="141"/>
        <v>-43429.0687554395</v>
      </c>
      <c r="AG174" s="31" t="str">
        <f t="shared" si="157"/>
        <v>2281.28669909085i</v>
      </c>
      <c r="AH174" s="31">
        <f t="shared" si="158"/>
        <v>2281.2866990908501</v>
      </c>
      <c r="AI174" s="31">
        <f t="shared" si="159"/>
        <v>1.5707963267948966</v>
      </c>
      <c r="AJ174" s="31" t="str">
        <f t="shared" si="142"/>
        <v>0.948580781392125+2.08935520523624i</v>
      </c>
      <c r="AK174" s="31">
        <f t="shared" si="160"/>
        <v>2.2946046876257928</v>
      </c>
      <c r="AL174" s="31">
        <f t="shared" si="161"/>
        <v>1.1446156169909705</v>
      </c>
      <c r="AM174" s="31" t="str">
        <f t="shared" si="143"/>
        <v>1+1.89301170290559i</v>
      </c>
      <c r="AN174" s="31">
        <f t="shared" si="162"/>
        <v>2.1409094579961856</v>
      </c>
      <c r="AO174" s="31">
        <f t="shared" si="163"/>
        <v>1.0847981206228914</v>
      </c>
      <c r="AP174" s="31" t="str">
        <f t="shared" si="144"/>
        <v>1+1.36877201945451i</v>
      </c>
      <c r="AQ174" s="31">
        <f t="shared" si="164"/>
        <v>1.695150978892906</v>
      </c>
      <c r="AR174" s="31">
        <f t="shared" si="165"/>
        <v>0.93983909732066118</v>
      </c>
      <c r="AS174" s="58" t="str">
        <f t="shared" si="166"/>
        <v>-23.2067583292649+19.1836206005207i</v>
      </c>
      <c r="AT174" s="49">
        <f t="shared" si="167"/>
        <v>29.573989153054665</v>
      </c>
      <c r="AU174" s="61">
        <f t="shared" si="168"/>
        <v>140.42152361492879</v>
      </c>
      <c r="AV174" s="58" t="str">
        <f t="shared" si="145"/>
        <v>209.50014403+299.278385423401i</v>
      </c>
      <c r="AW174" s="64">
        <f t="shared" si="169"/>
        <v>51.253441642310648</v>
      </c>
      <c r="AX174" s="61">
        <f t="shared" si="170"/>
        <v>55.007302133752773</v>
      </c>
    </row>
    <row r="175" spans="14:50" x14ac:dyDescent="0.25">
      <c r="N175" s="10">
        <v>57</v>
      </c>
      <c r="O175" s="50">
        <f t="shared" si="135"/>
        <v>371.53522909717265</v>
      </c>
      <c r="P175" s="48" t="str">
        <f t="shared" si="136"/>
        <v>144</v>
      </c>
      <c r="Q175" s="17" t="str">
        <f t="shared" si="137"/>
        <v>1+12.1016576062464i</v>
      </c>
      <c r="R175" s="17">
        <f t="shared" si="146"/>
        <v>12.142903969760338</v>
      </c>
      <c r="S175" s="17">
        <f t="shared" si="147"/>
        <v>1.488350332667755</v>
      </c>
      <c r="T175" s="17" t="str">
        <f t="shared" si="138"/>
        <v>1+0.00630294666992i</v>
      </c>
      <c r="U175" s="17">
        <f t="shared" si="148"/>
        <v>1.0000198633710851</v>
      </c>
      <c r="V175" s="17">
        <f t="shared" si="149"/>
        <v>6.3028632059014232E-3</v>
      </c>
      <c r="W175" s="31" t="str">
        <f t="shared" si="139"/>
        <v>1-0.00365726535168197i</v>
      </c>
      <c r="X175" s="17">
        <f t="shared" si="150"/>
        <v>1.0000066877725631</v>
      </c>
      <c r="Y175" s="17">
        <f t="shared" si="151"/>
        <v>-3.6572490457857216E-3</v>
      </c>
      <c r="Z175" s="31" t="str">
        <f t="shared" si="140"/>
        <v>0.999996549039339+0.00706682230543087i</v>
      </c>
      <c r="AA175" s="17">
        <f t="shared" si="152"/>
        <v>1.0000215188025123</v>
      </c>
      <c r="AB175" s="17">
        <f t="shared" si="153"/>
        <v>7.0667290561654602E-3</v>
      </c>
      <c r="AC175" s="66" t="str">
        <f t="shared" si="154"/>
        <v>0.924345810631344-11.8227581848696i</v>
      </c>
      <c r="AD175" s="64">
        <f t="shared" si="155"/>
        <v>21.480842342747227</v>
      </c>
      <c r="AE175" s="61">
        <f t="shared" si="156"/>
        <v>-85.529503723040477</v>
      </c>
      <c r="AF175" s="31" t="str">
        <f t="shared" si="141"/>
        <v>-43429.0687554395</v>
      </c>
      <c r="AG175" s="31" t="str">
        <f t="shared" si="157"/>
        <v>2334.42469256296i</v>
      </c>
      <c r="AH175" s="31">
        <f t="shared" si="158"/>
        <v>2334.42469256296</v>
      </c>
      <c r="AI175" s="31">
        <f t="shared" si="159"/>
        <v>1.5707963267948966</v>
      </c>
      <c r="AJ175" s="31" t="str">
        <f t="shared" si="142"/>
        <v>0.946157468277224+2.13802253990356i</v>
      </c>
      <c r="AK175" s="31">
        <f t="shared" si="160"/>
        <v>2.338023596098302</v>
      </c>
      <c r="AL175" s="31">
        <f t="shared" si="161"/>
        <v>1.1541646137313459</v>
      </c>
      <c r="AM175" s="31" t="str">
        <f t="shared" si="143"/>
        <v>1+1.93710560988875i</v>
      </c>
      <c r="AN175" s="31">
        <f t="shared" si="162"/>
        <v>2.179994987118655</v>
      </c>
      <c r="AO175" s="31">
        <f t="shared" si="163"/>
        <v>1.0942459327118772</v>
      </c>
      <c r="AP175" s="31" t="str">
        <f t="shared" si="144"/>
        <v>1+1.40065481553777i</v>
      </c>
      <c r="AQ175" s="31">
        <f t="shared" si="164"/>
        <v>1.7209979408149054</v>
      </c>
      <c r="AR175" s="31">
        <f t="shared" si="165"/>
        <v>0.95076799378063415</v>
      </c>
      <c r="AS175" s="58" t="str">
        <f t="shared" si="166"/>
        <v>-23.2138528272012+18.7701118849723i</v>
      </c>
      <c r="AT175" s="49">
        <f t="shared" si="167"/>
        <v>29.499752086558555</v>
      </c>
      <c r="AU175" s="61">
        <f t="shared" si="168"/>
        <v>141.0419058033446</v>
      </c>
      <c r="AV175" s="58" t="str">
        <f t="shared" si="145"/>
        <v>200.456866309538+291.801842801107i</v>
      </c>
      <c r="AW175" s="64">
        <f t="shared" si="169"/>
        <v>50.980594429305768</v>
      </c>
      <c r="AX175" s="61">
        <f t="shared" si="170"/>
        <v>55.512402080304206</v>
      </c>
    </row>
    <row r="176" spans="14:50" x14ac:dyDescent="0.25">
      <c r="N176" s="10">
        <v>58</v>
      </c>
      <c r="O176" s="50">
        <f t="shared" si="135"/>
        <v>380.18939632056163</v>
      </c>
      <c r="P176" s="48" t="str">
        <f t="shared" si="136"/>
        <v>144</v>
      </c>
      <c r="Q176" s="17" t="str">
        <f t="shared" si="137"/>
        <v>1+12.383541423453i</v>
      </c>
      <c r="R176" s="17">
        <f t="shared" si="146"/>
        <v>12.423851986657613</v>
      </c>
      <c r="S176" s="17">
        <f t="shared" si="147"/>
        <v>1.4902188260649047</v>
      </c>
      <c r="T176" s="17" t="str">
        <f t="shared" si="138"/>
        <v>1+0.00644976115804845i</v>
      </c>
      <c r="U176" s="17">
        <f t="shared" si="148"/>
        <v>1.0000207994931885</v>
      </c>
      <c r="V176" s="17">
        <f t="shared" si="149"/>
        <v>6.4496717248417159E-3</v>
      </c>
      <c r="W176" s="31" t="str">
        <f t="shared" si="139"/>
        <v>1-0.00374245400528736i</v>
      </c>
      <c r="X176" s="17">
        <f t="shared" si="150"/>
        <v>1.0000070029564703</v>
      </c>
      <c r="Y176" s="17">
        <f t="shared" si="151"/>
        <v>-3.7424365332113488E-3</v>
      </c>
      <c r="Z176" s="31" t="str">
        <f t="shared" si="140"/>
        <v>0.999996386400573+0.00723142974284073i</v>
      </c>
      <c r="AA176" s="17">
        <f t="shared" si="152"/>
        <v>1.0000225329412979</v>
      </c>
      <c r="AB176" s="17">
        <f t="shared" si="153"/>
        <v>7.2313298245733938E-3</v>
      </c>
      <c r="AC176" s="66" t="str">
        <f t="shared" si="154"/>
        <v>0.880660325608428-11.5571644599217i</v>
      </c>
      <c r="AD176" s="64">
        <f t="shared" si="155"/>
        <v>21.282170237951771</v>
      </c>
      <c r="AE176" s="61">
        <f t="shared" si="156"/>
        <v>-85.642460813044565</v>
      </c>
      <c r="AF176" s="31" t="str">
        <f t="shared" si="141"/>
        <v>-43429.0687554395</v>
      </c>
      <c r="AG176" s="31" t="str">
        <f t="shared" si="157"/>
        <v>2388.80042890683i</v>
      </c>
      <c r="AH176" s="31">
        <f t="shared" si="158"/>
        <v>2388.8004289068299</v>
      </c>
      <c r="AI176" s="31">
        <f t="shared" si="159"/>
        <v>1.5707963267948966</v>
      </c>
      <c r="AJ176" s="31" t="str">
        <f t="shared" si="142"/>
        <v>0.943619947933745+2.18782348242161i</v>
      </c>
      <c r="AK176" s="31">
        <f t="shared" si="160"/>
        <v>2.3826435311170457</v>
      </c>
      <c r="AL176" s="31">
        <f t="shared" si="161"/>
        <v>1.1635971459855372</v>
      </c>
      <c r="AM176" s="31" t="str">
        <f t="shared" si="143"/>
        <v>1+1.98222659590689i</v>
      </c>
      <c r="AN176" s="31">
        <f t="shared" si="162"/>
        <v>2.2201851899156111</v>
      </c>
      <c r="AO176" s="31">
        <f t="shared" si="163"/>
        <v>1.1035685998090936</v>
      </c>
      <c r="AP176" s="31" t="str">
        <f t="shared" si="144"/>
        <v>1+1.4332802573441i</v>
      </c>
      <c r="AQ176" s="31">
        <f t="shared" si="164"/>
        <v>1.7476533684035771</v>
      </c>
      <c r="AR176" s="31">
        <f t="shared" si="165"/>
        <v>0.96161548405879516</v>
      </c>
      <c r="AS176" s="58" t="str">
        <f t="shared" si="166"/>
        <v>-23.2206913534167+18.366826786297i</v>
      </c>
      <c r="AT176" s="49">
        <f t="shared" si="167"/>
        <v>29.427721522487708</v>
      </c>
      <c r="AU176" s="61">
        <f t="shared" si="168"/>
        <v>141.6571264047823</v>
      </c>
      <c r="AV176" s="58" t="str">
        <f t="shared" si="145"/>
        <v>191.818896167977+284.540284502533i</v>
      </c>
      <c r="AW176" s="64">
        <f t="shared" si="169"/>
        <v>50.70989176043949</v>
      </c>
      <c r="AX176" s="61">
        <f t="shared" si="170"/>
        <v>56.014665591737746</v>
      </c>
    </row>
    <row r="177" spans="14:50" x14ac:dyDescent="0.25">
      <c r="N177" s="10">
        <v>59</v>
      </c>
      <c r="O177" s="50">
        <f t="shared" si="135"/>
        <v>389.04514499428063</v>
      </c>
      <c r="P177" s="48" t="str">
        <f t="shared" si="136"/>
        <v>144</v>
      </c>
      <c r="Q177" s="17" t="str">
        <f t="shared" si="137"/>
        <v>1+12.6719911582379i</v>
      </c>
      <c r="R177" s="17">
        <f t="shared" si="146"/>
        <v>12.711387017727827</v>
      </c>
      <c r="S177" s="17">
        <f t="shared" si="147"/>
        <v>1.4920453323671317</v>
      </c>
      <c r="T177" s="17" t="str">
        <f t="shared" si="138"/>
        <v>1+0.00659999539491558i</v>
      </c>
      <c r="U177" s="17">
        <f t="shared" si="148"/>
        <v>1.0000217797324282</v>
      </c>
      <c r="V177" s="17">
        <f t="shared" si="149"/>
        <v>6.5998995656207562E-3</v>
      </c>
      <c r="W177" s="31" t="str">
        <f t="shared" si="139"/>
        <v>1-0.0038296269575436i</v>
      </c>
      <c r="X177" s="17">
        <f t="shared" si="150"/>
        <v>1.0000073329944306</v>
      </c>
      <c r="Y177" s="17">
        <f t="shared" si="151"/>
        <v>-3.8296082358842661E-3</v>
      </c>
      <c r="Z177" s="31" t="str">
        <f t="shared" si="140"/>
        <v>0.999996216096879+0.00739987138001954i</v>
      </c>
      <c r="AA177" s="17">
        <f t="shared" si="152"/>
        <v>1.0000235948738994</v>
      </c>
      <c r="AB177" s="17">
        <f t="shared" si="153"/>
        <v>7.3997643158026189E-3</v>
      </c>
      <c r="AC177" s="66" t="str">
        <f t="shared" si="154"/>
        <v>0.838916101846278-11.2973828322912i</v>
      </c>
      <c r="AD177" s="64">
        <f t="shared" si="155"/>
        <v>21.083438935783114</v>
      </c>
      <c r="AE177" s="61">
        <f t="shared" si="156"/>
        <v>-85.753149650302205</v>
      </c>
      <c r="AF177" s="31" t="str">
        <f t="shared" si="141"/>
        <v>-43429.0687554395</v>
      </c>
      <c r="AG177" s="31" t="str">
        <f t="shared" si="157"/>
        <v>2444.44273885762i</v>
      </c>
      <c r="AH177" s="31">
        <f t="shared" si="158"/>
        <v>2444.44273885762</v>
      </c>
      <c r="AI177" s="31">
        <f t="shared" si="159"/>
        <v>1.5707963267948966</v>
      </c>
      <c r="AJ177" s="31" t="str">
        <f t="shared" si="142"/>
        <v>0.940962837940828+2.23878443790931i</v>
      </c>
      <c r="AK177" s="31">
        <f t="shared" si="160"/>
        <v>2.4284906468443648</v>
      </c>
      <c r="AL177" s="31">
        <f t="shared" si="161"/>
        <v>1.172912687262184</v>
      </c>
      <c r="AM177" s="31" t="str">
        <f t="shared" si="143"/>
        <v>1+2.02839858470406i</v>
      </c>
      <c r="AN177" s="31">
        <f t="shared" si="162"/>
        <v>2.2615041053311034</v>
      </c>
      <c r="AO177" s="31">
        <f t="shared" si="163"/>
        <v>1.112764581987939</v>
      </c>
      <c r="AP177" s="31" t="str">
        <f t="shared" si="144"/>
        <v>1+1.46666564331457i</v>
      </c>
      <c r="AQ177" s="31">
        <f t="shared" si="164"/>
        <v>1.775136081904523</v>
      </c>
      <c r="AR177" s="31">
        <f t="shared" si="165"/>
        <v>0.97237710855707671</v>
      </c>
      <c r="AS177" s="58" t="str">
        <f t="shared" si="166"/>
        <v>-23.2272742460867+17.9735395391067i</v>
      </c>
      <c r="AT177" s="49">
        <f t="shared" si="167"/>
        <v>29.357864911115069</v>
      </c>
      <c r="AU177" s="61">
        <f t="shared" si="168"/>
        <v>142.26687183753197</v>
      </c>
      <c r="AV177" s="58" t="str">
        <f t="shared" si="145"/>
        <v>183.56822265757+277.485701035187i</v>
      </c>
      <c r="AW177" s="64">
        <f t="shared" si="169"/>
        <v>50.441303846898194</v>
      </c>
      <c r="AX177" s="61">
        <f t="shared" si="170"/>
        <v>56.51372218722971</v>
      </c>
    </row>
    <row r="178" spans="14:50" x14ac:dyDescent="0.25">
      <c r="N178" s="10">
        <v>60</v>
      </c>
      <c r="O178" s="50">
        <f t="shared" si="135"/>
        <v>398.10717055349761</v>
      </c>
      <c r="P178" s="48" t="str">
        <f t="shared" si="136"/>
        <v>144</v>
      </c>
      <c r="Q178" s="17" t="str">
        <f t="shared" si="137"/>
        <v>1+12.9671597504685i</v>
      </c>
      <c r="R178" s="17">
        <f t="shared" si="146"/>
        <v>13.00566153619916</v>
      </c>
      <c r="S178" s="17">
        <f t="shared" si="147"/>
        <v>1.4938307712374312</v>
      </c>
      <c r="T178" s="17" t="str">
        <f t="shared" si="138"/>
        <v>1+0.00675372903670235i</v>
      </c>
      <c r="U178" s="17">
        <f t="shared" si="148"/>
        <v>1.00002280616789</v>
      </c>
      <c r="V178" s="17">
        <f t="shared" si="149"/>
        <v>6.7536263538894139E-3</v>
      </c>
      <c r="W178" s="31" t="str">
        <f t="shared" si="139"/>
        <v>1-0.00391883042870382i</v>
      </c>
      <c r="X178" s="17">
        <f t="shared" si="150"/>
        <v>1.0000076785864842</v>
      </c>
      <c r="Y178" s="17">
        <f t="shared" si="151"/>
        <v>-3.9188103680927368E-3</v>
      </c>
      <c r="Z178" s="31" t="str">
        <f t="shared" si="140"/>
        <v>0.999996037767019+0.00757223652695289i</v>
      </c>
      <c r="AA178" s="17">
        <f t="shared" si="152"/>
        <v>1.0000247068526644</v>
      </c>
      <c r="AB178" s="17">
        <f t="shared" si="153"/>
        <v>7.5721218057295684E-3</v>
      </c>
      <c r="AC178" s="66" t="str">
        <f t="shared" si="154"/>
        <v>0.799027940185751-11.0432963735216i</v>
      </c>
      <c r="AD178" s="64">
        <f t="shared" si="155"/>
        <v>20.884651076452787</v>
      </c>
      <c r="AE178" s="61">
        <f t="shared" si="156"/>
        <v>-85.8616261284225</v>
      </c>
      <c r="AF178" s="31" t="str">
        <f t="shared" si="141"/>
        <v>-43429.0687554395</v>
      </c>
      <c r="AG178" s="31" t="str">
        <f t="shared" si="157"/>
        <v>2501.38112470457i</v>
      </c>
      <c r="AH178" s="31">
        <f t="shared" si="158"/>
        <v>2501.3811247045701</v>
      </c>
      <c r="AI178" s="31">
        <f t="shared" si="159"/>
        <v>1.5707963267948966</v>
      </c>
      <c r="AJ178" s="31" t="str">
        <f t="shared" si="142"/>
        <v>0.938180502211934+2.2909324265398i</v>
      </c>
      <c r="AK178" s="31">
        <f t="shared" si="160"/>
        <v>2.4755916540702292</v>
      </c>
      <c r="AL178" s="31">
        <f t="shared" si="161"/>
        <v>1.1821108905498114</v>
      </c>
      <c r="AM178" s="31" t="str">
        <f t="shared" si="143"/>
        <v>1+2.07564605727986i</v>
      </c>
      <c r="AN178" s="31">
        <f t="shared" si="162"/>
        <v>2.3039762488145201</v>
      </c>
      <c r="AO178" s="31">
        <f t="shared" si="163"/>
        <v>1.1218325327915462</v>
      </c>
      <c r="AP178" s="31" t="str">
        <f t="shared" si="144"/>
        <v>1+1.50082867482274i</v>
      </c>
      <c r="AQ178" s="31">
        <f t="shared" si="164"/>
        <v>1.8034651954418697</v>
      </c>
      <c r="AR178" s="31">
        <f t="shared" si="165"/>
        <v>0.98304860262782356</v>
      </c>
      <c r="AS178" s="58" t="str">
        <f t="shared" si="166"/>
        <v>-23.2336021219059+17.5900299514598i</v>
      </c>
      <c r="AT178" s="49">
        <f t="shared" si="167"/>
        <v>29.290148036465553</v>
      </c>
      <c r="AU178" s="61">
        <f t="shared" si="168"/>
        <v>142.8708404912791</v>
      </c>
      <c r="AV178" s="58" t="str">
        <f t="shared" si="145"/>
        <v>175.687616726531+270.630479456608i</v>
      </c>
      <c r="AW178" s="64">
        <f t="shared" si="169"/>
        <v>50.17479911291835</v>
      </c>
      <c r="AX178" s="61">
        <f t="shared" si="170"/>
        <v>57.009214362856561</v>
      </c>
    </row>
    <row r="179" spans="14:50" x14ac:dyDescent="0.25">
      <c r="N179" s="10">
        <v>61</v>
      </c>
      <c r="O179" s="50">
        <f t="shared" si="135"/>
        <v>407.38027780411272</v>
      </c>
      <c r="P179" s="48" t="str">
        <f t="shared" si="136"/>
        <v>144</v>
      </c>
      <c r="Q179" s="17" t="str">
        <f t="shared" si="137"/>
        <v>1+13.2692037024395i</v>
      </c>
      <c r="R179" s="17">
        <f t="shared" si="146"/>
        <v>13.306831587452896</v>
      </c>
      <c r="S179" s="17">
        <f t="shared" si="147"/>
        <v>1.4955760437808321</v>
      </c>
      <c r="T179" s="17" t="str">
        <f t="shared" si="138"/>
        <v>1+0.00691104359502056i</v>
      </c>
      <c r="U179" s="17">
        <f t="shared" si="148"/>
        <v>1.0000238809766355</v>
      </c>
      <c r="V179" s="17">
        <f t="shared" si="149"/>
        <v>6.9109335685460897E-3</v>
      </c>
      <c r="W179" s="31" t="str">
        <f t="shared" si="139"/>
        <v>1-0.00401011171562921i</v>
      </c>
      <c r="X179" s="17">
        <f t="shared" si="150"/>
        <v>1.0000080404656613</v>
      </c>
      <c r="Y179" s="17">
        <f t="shared" si="151"/>
        <v>-4.0100902203064935E-3</v>
      </c>
      <c r="Z179" s="31" t="str">
        <f t="shared" si="140"/>
        <v>0.999995851032731+0.00774861657392326i</v>
      </c>
      <c r="AA179" s="17">
        <f t="shared" si="152"/>
        <v>1.0000258712360823</v>
      </c>
      <c r="AB179" s="17">
        <f t="shared" si="153"/>
        <v>7.7484936480883108E-3</v>
      </c>
      <c r="AC179" s="66" t="str">
        <f t="shared" si="154"/>
        <v>0.760914287503807-10.7947898135498i</v>
      </c>
      <c r="AD179" s="64">
        <f t="shared" si="155"/>
        <v>20.685809184647145</v>
      </c>
      <c r="AE179" s="61">
        <f t="shared" si="156"/>
        <v>-85.96794515225119</v>
      </c>
      <c r="AF179" s="31" t="str">
        <f t="shared" si="141"/>
        <v>-43429.0687554395</v>
      </c>
      <c r="AG179" s="31" t="str">
        <f t="shared" si="157"/>
        <v>2559.64577593354i</v>
      </c>
      <c r="AH179" s="31">
        <f t="shared" si="158"/>
        <v>2559.6457759335399</v>
      </c>
      <c r="AI179" s="31">
        <f t="shared" si="159"/>
        <v>1.5707963267948966</v>
      </c>
      <c r="AJ179" s="31" t="str">
        <f t="shared" si="142"/>
        <v>0.935267039039947+2.34429509786692i</v>
      </c>
      <c r="AK179" s="31">
        <f t="shared" si="160"/>
        <v>2.5239738390477466</v>
      </c>
      <c r="AL179" s="31">
        <f t="shared" si="161"/>
        <v>1.1911915821565568</v>
      </c>
      <c r="AM179" s="31" t="str">
        <f t="shared" si="143"/>
        <v>1+2.12399406486966i</v>
      </c>
      <c r="AN179" s="31">
        <f t="shared" si="162"/>
        <v>2.3476266286617093</v>
      </c>
      <c r="AO179" s="31">
        <f t="shared" si="163"/>
        <v>1.130771294097912</v>
      </c>
      <c r="AP179" s="31" t="str">
        <f t="shared" si="144"/>
        <v>1+1.53578746556012i</v>
      </c>
      <c r="AQ179" s="31">
        <f t="shared" si="164"/>
        <v>1.8326601265296236</v>
      </c>
      <c r="AR179" s="31">
        <f t="shared" si="165"/>
        <v>0.99362590216538049</v>
      </c>
      <c r="AS179" s="58" t="str">
        <f t="shared" si="166"/>
        <v>-23.2396758452501+17.2160833024884i</v>
      </c>
      <c r="AT179" s="49">
        <f t="shared" si="167"/>
        <v>29.224535147301101</v>
      </c>
      <c r="AU179" s="61">
        <f t="shared" si="168"/>
        <v>143.46874310623014</v>
      </c>
      <c r="AV179" s="58" t="str">
        <f t="shared" si="145"/>
        <v>168.160599275319+263.967379844224i</v>
      </c>
      <c r="AW179" s="64">
        <f t="shared" si="169"/>
        <v>49.910344331948238</v>
      </c>
      <c r="AX179" s="61">
        <f t="shared" si="170"/>
        <v>57.500797953978875</v>
      </c>
    </row>
    <row r="180" spans="14:50" x14ac:dyDescent="0.25">
      <c r="N180" s="10">
        <v>62</v>
      </c>
      <c r="O180" s="50">
        <f t="shared" si="135"/>
        <v>416.86938347033572</v>
      </c>
      <c r="P180" s="48" t="str">
        <f t="shared" si="136"/>
        <v>144</v>
      </c>
      <c r="Q180" s="17" t="str">
        <f t="shared" si="137"/>
        <v>1+13.5782831618522i</v>
      </c>
      <c r="R180" s="17">
        <f t="shared" si="146"/>
        <v>13.615056871840052</v>
      </c>
      <c r="S180" s="17">
        <f t="shared" si="147"/>
        <v>1.4972820328116838</v>
      </c>
      <c r="T180" s="17" t="str">
        <f t="shared" si="138"/>
        <v>1+0.00707202248013135i</v>
      </c>
      <c r="U180" s="17">
        <f t="shared" si="148"/>
        <v>1.0000250064383187</v>
      </c>
      <c r="V180" s="17">
        <f t="shared" si="149"/>
        <v>7.0719045847990897E-3</v>
      </c>
      <c r="W180" s="31" t="str">
        <f t="shared" si="139"/>
        <v>1-0.00410351921686633i</v>
      </c>
      <c r="X180" s="17">
        <f t="shared" si="150"/>
        <v>1.0000084193995384</v>
      </c>
      <c r="Y180" s="17">
        <f t="shared" si="151"/>
        <v>-4.1034961842235417E-3</v>
      </c>
      <c r="Z180" s="31" t="str">
        <f t="shared" si="140"/>
        <v>0.999995655497928+0.00792910503996619i</v>
      </c>
      <c r="AA180" s="17">
        <f t="shared" si="152"/>
        <v>1.0000270904937854</v>
      </c>
      <c r="AB180" s="17">
        <f t="shared" si="153"/>
        <v>7.9289733227522943E-3</v>
      </c>
      <c r="AC180" s="66" t="str">
        <f t="shared" si="154"/>
        <v>0.724497088880757-10.5517495674631i</v>
      </c>
      <c r="AD180" s="64">
        <f t="shared" si="155"/>
        <v>20.486915674496849</v>
      </c>
      <c r="AE180" s="61">
        <f t="shared" si="156"/>
        <v>-86.072160654919287</v>
      </c>
      <c r="AF180" s="31" t="str">
        <f t="shared" si="141"/>
        <v>-43429.0687554395</v>
      </c>
      <c r="AG180" s="31" t="str">
        <f t="shared" si="157"/>
        <v>2619.26758523383i</v>
      </c>
      <c r="AH180" s="31">
        <f t="shared" si="158"/>
        <v>2619.2675852338298</v>
      </c>
      <c r="AI180" s="31">
        <f t="shared" si="159"/>
        <v>1.5707963267948966</v>
      </c>
      <c r="AJ180" s="31" t="str">
        <f t="shared" si="142"/>
        <v>0.932216268578864+2.39890074548535i</v>
      </c>
      <c r="AK180" s="31">
        <f t="shared" si="160"/>
        <v>2.5736650827357606</v>
      </c>
      <c r="AL180" s="31">
        <f t="shared" si="161"/>
        <v>1.2001547553567589</v>
      </c>
      <c r="AM180" s="31" t="str">
        <f t="shared" si="143"/>
        <v>1+2.17346824222704i</v>
      </c>
      <c r="AN180" s="31">
        <f t="shared" si="162"/>
        <v>2.3924807627167035</v>
      </c>
      <c r="AO180" s="31">
        <f t="shared" si="163"/>
        <v>1.1395798905976313</v>
      </c>
      <c r="AP180" s="31" t="str">
        <f t="shared" si="144"/>
        <v>1+1.57156055114029i</v>
      </c>
      <c r="AQ180" s="31">
        <f t="shared" si="164"/>
        <v>1.8627406061769234</v>
      </c>
      <c r="AR180" s="31">
        <f t="shared" si="165"/>
        <v>1.0041051482084653</v>
      </c>
      <c r="AS180" s="58" t="str">
        <f t="shared" si="166"/>
        <v>-23.245496497486+16.8514902404597i</v>
      </c>
      <c r="AT180" s="49">
        <f t="shared" si="167"/>
        <v>29.160989089321664</v>
      </c>
      <c r="AU180" s="61">
        <f t="shared" si="168"/>
        <v>144.06030308442934</v>
      </c>
      <c r="AV180" s="58" t="str">
        <f t="shared" si="145"/>
        <v>160.971410313863+257.489513235328i</v>
      </c>
      <c r="AW180" s="64">
        <f t="shared" si="169"/>
        <v>49.647904763818502</v>
      </c>
      <c r="AX180" s="61">
        <f t="shared" si="170"/>
        <v>57.988142429509978</v>
      </c>
    </row>
    <row r="181" spans="14:50" x14ac:dyDescent="0.25">
      <c r="N181" s="10">
        <v>63</v>
      </c>
      <c r="O181" s="50">
        <f t="shared" si="135"/>
        <v>426.57951880159294</v>
      </c>
      <c r="P181" s="48" t="str">
        <f t="shared" si="136"/>
        <v>144</v>
      </c>
      <c r="Q181" s="17" t="str">
        <f t="shared" si="137"/>
        <v>1+13.8945620067271i</v>
      </c>
      <c r="R181" s="17">
        <f t="shared" si="146"/>
        <v>13.93050082943123</v>
      </c>
      <c r="S181" s="17">
        <f t="shared" si="147"/>
        <v>1.4989496031248462</v>
      </c>
      <c r="T181" s="17" t="str">
        <f t="shared" si="138"/>
        <v>1+0.00723675104517036i</v>
      </c>
      <c r="U181" s="17">
        <f t="shared" si="148"/>
        <v>1.0000261849400194</v>
      </c>
      <c r="V181" s="17">
        <f t="shared" si="149"/>
        <v>7.2366247182244943E-3</v>
      </c>
      <c r="W181" s="31" t="str">
        <f t="shared" si="139"/>
        <v>1-0.00419910245830872i</v>
      </c>
      <c r="X181" s="17">
        <f t="shared" si="150"/>
        <v>1.000008816191865</v>
      </c>
      <c r="Y181" s="17">
        <f t="shared" si="151"/>
        <v>-4.1990777783990716E-3</v>
      </c>
      <c r="Z181" s="31" t="str">
        <f t="shared" si="140"/>
        <v>0.999995450747853+0.00811379762245541i</v>
      </c>
      <c r="AA181" s="17">
        <f t="shared" si="152"/>
        <v>1.0000283672117807</v>
      </c>
      <c r="AB181" s="17">
        <f t="shared" si="153"/>
        <v>8.113656485132608E-3</v>
      </c>
      <c r="AC181" s="66" t="str">
        <f t="shared" si="154"/>
        <v>0.689701645031213-10.3140637576021i</v>
      </c>
      <c r="AD181" s="64">
        <f t="shared" si="155"/>
        <v>20.287972854344403</v>
      </c>
      <c r="AE181" s="61">
        <f t="shared" si="156"/>
        <v>-86.17432561515561</v>
      </c>
      <c r="AF181" s="31" t="str">
        <f t="shared" si="141"/>
        <v>-43429.0687554395</v>
      </c>
      <c r="AG181" s="31" t="str">
        <f t="shared" si="157"/>
        <v>2680.27816487791i</v>
      </c>
      <c r="AH181" s="31">
        <f t="shared" si="158"/>
        <v>2680.2781648779101</v>
      </c>
      <c r="AI181" s="31">
        <f t="shared" si="159"/>
        <v>1.5707963267948966</v>
      </c>
      <c r="AJ181" s="31" t="str">
        <f t="shared" si="142"/>
        <v>0.929021719735513+2.45477832203223i</v>
      </c>
      <c r="AK181" s="31">
        <f t="shared" si="160"/>
        <v>2.6246938804477185</v>
      </c>
      <c r="AL181" s="31">
        <f t="shared" si="161"/>
        <v>1.2090005638899717</v>
      </c>
      <c r="AM181" s="31" t="str">
        <f t="shared" si="143"/>
        <v>1+2.2240948212157i</v>
      </c>
      <c r="AN181" s="31">
        <f t="shared" si="162"/>
        <v>2.4385646954219808</v>
      </c>
      <c r="AO181" s="31">
        <f t="shared" si="163"/>
        <v>1.1482575239374981</v>
      </c>
      <c r="AP181" s="31" t="str">
        <f t="shared" si="144"/>
        <v>1+1.60816689892674i</v>
      </c>
      <c r="AQ181" s="31">
        <f t="shared" si="164"/>
        <v>1.8937266895736691</v>
      </c>
      <c r="AR181" s="31">
        <f t="shared" si="165"/>
        <v>1.0144826905659559</v>
      </c>
      <c r="AS181" s="58" t="str">
        <f t="shared" si="166"/>
        <v>-23.2510653465842+16.4960466813302i</v>
      </c>
      <c r="AT181" s="49">
        <f t="shared" si="167"/>
        <v>29.099471437722087</v>
      </c>
      <c r="AU181" s="61">
        <f t="shared" si="168"/>
        <v>144.64525673443418</v>
      </c>
      <c r="AV181" s="58" t="str">
        <f t="shared" si="145"/>
        <v>154.104979201353+251.190320949467i</v>
      </c>
      <c r="AW181" s="64">
        <f t="shared" si="169"/>
        <v>49.38744429206649</v>
      </c>
      <c r="AX181" s="61">
        <f t="shared" si="170"/>
        <v>58.470931119278532</v>
      </c>
    </row>
    <row r="182" spans="14:50" x14ac:dyDescent="0.25">
      <c r="N182" s="10">
        <v>64</v>
      </c>
      <c r="O182" s="50">
        <f t="shared" si="135"/>
        <v>436.51583224016622</v>
      </c>
      <c r="P182" s="48" t="str">
        <f t="shared" si="136"/>
        <v>144</v>
      </c>
      <c r="Q182" s="17" t="str">
        <f t="shared" si="137"/>
        <v>1+14.2182079322942i</v>
      </c>
      <c r="R182" s="17">
        <f t="shared" si="146"/>
        <v>14.253330726744318</v>
      </c>
      <c r="S182" s="17">
        <f t="shared" si="147"/>
        <v>1.5005796017700632</v>
      </c>
      <c r="T182" s="17" t="str">
        <f t="shared" si="138"/>
        <v>1+0.00740531663140324i</v>
      </c>
      <c r="U182" s="17">
        <f t="shared" si="148"/>
        <v>1.0000274189813054</v>
      </c>
      <c r="V182" s="17">
        <f t="shared" si="149"/>
        <v>7.4051812698424195E-3</v>
      </c>
      <c r="W182" s="31" t="str">
        <f t="shared" si="139"/>
        <v>1-0.0042969121194562i</v>
      </c>
      <c r="X182" s="17">
        <f t="shared" si="150"/>
        <v>1.0000092316842693</v>
      </c>
      <c r="Y182" s="17">
        <f t="shared" si="151"/>
        <v>-4.296885674469746E-3</v>
      </c>
      <c r="Z182" s="31" t="str">
        <f t="shared" si="140"/>
        <v>0.999995236348205+0.00830279224784285i</v>
      </c>
      <c r="AA182" s="17">
        <f t="shared" si="152"/>
        <v>1.0000297040979398</v>
      </c>
      <c r="AB182" s="17">
        <f t="shared" si="153"/>
        <v>8.3026410167176875E-3</v>
      </c>
      <c r="AC182" s="66" t="str">
        <f t="shared" si="154"/>
        <v>0.656456474879094-10.08162223136i</v>
      </c>
      <c r="AD182" s="64">
        <f t="shared" si="155"/>
        <v>20.088982931318764</v>
      </c>
      <c r="AE182" s="61">
        <f t="shared" si="156"/>
        <v>-86.274492074822589</v>
      </c>
      <c r="AF182" s="31" t="str">
        <f t="shared" si="141"/>
        <v>-43429.0687554395</v>
      </c>
      <c r="AG182" s="31" t="str">
        <f t="shared" si="157"/>
        <v>2742.70986348268i</v>
      </c>
      <c r="AH182" s="31">
        <f t="shared" si="158"/>
        <v>2742.7098634826798</v>
      </c>
      <c r="AI182" s="31">
        <f t="shared" si="159"/>
        <v>1.5707963267948966</v>
      </c>
      <c r="AJ182" s="31" t="str">
        <f t="shared" si="142"/>
        <v>0.925676616443499+2.51195745453829i</v>
      </c>
      <c r="AK182" s="31">
        <f t="shared" si="160"/>
        <v>2.6770893619079601</v>
      </c>
      <c r="AL182" s="31">
        <f t="shared" si="161"/>
        <v>1.2177293153553355</v>
      </c>
      <c r="AM182" s="31" t="str">
        <f t="shared" si="143"/>
        <v>1+2.27590064471793i</v>
      </c>
      <c r="AN182" s="31">
        <f t="shared" si="162"/>
        <v>2.4859050152062308</v>
      </c>
      <c r="AO182" s="31">
        <f t="shared" si="163"/>
        <v>1.1568035665815573</v>
      </c>
      <c r="AP182" s="31" t="str">
        <f t="shared" si="144"/>
        <v>1+1.6456259180896i</v>
      </c>
      <c r="AQ182" s="31">
        <f t="shared" si="164"/>
        <v>1.9256387673414344</v>
      </c>
      <c r="AR182" s="31">
        <f t="shared" si="165"/>
        <v>1.0247550904861529</v>
      </c>
      <c r="AS182" s="58" t="str">
        <f t="shared" si="166"/>
        <v>-23.25638381717+16.1495537078651i</v>
      </c>
      <c r="AT182" s="49">
        <f t="shared" si="167"/>
        <v>29.039942629289044</v>
      </c>
      <c r="AU182" s="61">
        <f t="shared" si="168"/>
        <v>145.22335345099134</v>
      </c>
      <c r="AV182" s="58" t="str">
        <f t="shared" si="145"/>
        <v>147.5468959487+245.063555210158i</v>
      </c>
      <c r="AW182" s="64">
        <f t="shared" si="169"/>
        <v>49.128925560607811</v>
      </c>
      <c r="AX182" s="61">
        <f t="shared" si="170"/>
        <v>58.948861376168871</v>
      </c>
    </row>
    <row r="183" spans="14:50" x14ac:dyDescent="0.25">
      <c r="N183" s="10">
        <v>65</v>
      </c>
      <c r="O183" s="50">
        <f t="shared" si="135"/>
        <v>446.68359215096331</v>
      </c>
      <c r="P183" s="48" t="str">
        <f t="shared" si="136"/>
        <v>144</v>
      </c>
      <c r="Q183" s="17" t="str">
        <f t="shared" si="137"/>
        <v>1+14.5493925399073i</v>
      </c>
      <c r="R183" s="17">
        <f t="shared" si="146"/>
        <v>14.583717745496525</v>
      </c>
      <c r="S183" s="17">
        <f t="shared" si="147"/>
        <v>1.5021728583288598</v>
      </c>
      <c r="T183" s="17" t="str">
        <f t="shared" si="138"/>
        <v>1+0.00757780861453506i</v>
      </c>
      <c r="U183" s="17">
        <f t="shared" si="148"/>
        <v>1.0000287111795334</v>
      </c>
      <c r="V183" s="17">
        <f t="shared" si="149"/>
        <v>7.5776635722343581E-3</v>
      </c>
      <c r="W183" s="31" t="str">
        <f t="shared" si="139"/>
        <v>1-0.00439700006028577i</v>
      </c>
      <c r="X183" s="17">
        <f t="shared" si="150"/>
        <v>1.000009666758042</v>
      </c>
      <c r="Y183" s="17">
        <f t="shared" si="151"/>
        <v>-4.3969717239870521E-3</v>
      </c>
      <c r="Z183" s="31" t="str">
        <f t="shared" si="140"/>
        <v>0.999995011844213+0.00849618912358056i</v>
      </c>
      <c r="AA183" s="17">
        <f t="shared" si="152"/>
        <v>1.0000311039877368</v>
      </c>
      <c r="AB183" s="17">
        <f t="shared" si="153"/>
        <v>8.4960270767806996E-3</v>
      </c>
      <c r="AC183" s="66" t="str">
        <f t="shared" si="154"/>
        <v>0.624693183152305-9.85431657500241i</v>
      </c>
      <c r="AD183" s="64">
        <f t="shared" si="155"/>
        <v>19.889948015721885</v>
      </c>
      <c r="AE183" s="61">
        <f t="shared" si="156"/>
        <v>-86.37271115663917</v>
      </c>
      <c r="AF183" s="31" t="str">
        <f t="shared" si="141"/>
        <v>-43429.0687554395</v>
      </c>
      <c r="AG183" s="31" t="str">
        <f t="shared" si="157"/>
        <v>2806.59578316113i</v>
      </c>
      <c r="AH183" s="31">
        <f t="shared" si="158"/>
        <v>2806.5957831611299</v>
      </c>
      <c r="AI183" s="31">
        <f t="shared" si="159"/>
        <v>1.5707963267948966</v>
      </c>
      <c r="AJ183" s="31" t="str">
        <f t="shared" si="142"/>
        <v>0.922173863290251+2.57046846013644i</v>
      </c>
      <c r="AK183" s="31">
        <f t="shared" si="160"/>
        <v>2.7308813117182273</v>
      </c>
      <c r="AL183" s="31">
        <f t="shared" si="161"/>
        <v>1.226341464541443</v>
      </c>
      <c r="AM183" s="31" t="str">
        <f t="shared" si="143"/>
        <v>1+2.32891318086711i</v>
      </c>
      <c r="AN183" s="31">
        <f t="shared" si="162"/>
        <v>2.5345288722002284</v>
      </c>
      <c r="AO183" s="31">
        <f t="shared" si="163"/>
        <v>1.1652175554392685</v>
      </c>
      <c r="AP183" s="31" t="str">
        <f t="shared" si="144"/>
        <v>1+1.68395746989667i</v>
      </c>
      <c r="AQ183" s="31">
        <f t="shared" si="164"/>
        <v>1.9584975773333992</v>
      </c>
      <c r="AR183" s="31">
        <f t="shared" si="165"/>
        <v>1.0349191223964158</v>
      </c>
      <c r="AS183" s="58" t="str">
        <f t="shared" si="166"/>
        <v>-23.2614534611336+15.8118174694i</v>
      </c>
      <c r="AT183" s="49">
        <f t="shared" si="167"/>
        <v>28.982362093273174</v>
      </c>
      <c r="AU183" s="61">
        <f t="shared" si="168"/>
        <v>145.79435583180185</v>
      </c>
      <c r="AV183" s="58" t="str">
        <f t="shared" si="145"/>
        <v>141.283383562236+239.103260987079i</v>
      </c>
      <c r="AW183" s="64">
        <f t="shared" si="169"/>
        <v>48.872310108995059</v>
      </c>
      <c r="AX183" s="61">
        <f t="shared" si="170"/>
        <v>59.421644675162774</v>
      </c>
    </row>
    <row r="184" spans="14:50" x14ac:dyDescent="0.25">
      <c r="N184" s="10">
        <v>66</v>
      </c>
      <c r="O184" s="50">
        <f t="shared" ref="O184:O218" si="171">10^(2+(N184/100))</f>
        <v>457.0881896148756</v>
      </c>
      <c r="P184" s="48" t="str">
        <f t="shared" si="136"/>
        <v>144</v>
      </c>
      <c r="Q184" s="17" t="str">
        <f t="shared" si="137"/>
        <v>1+14.888291428029i</v>
      </c>
      <c r="R184" s="17">
        <f t="shared" si="146"/>
        <v>14.921837073427715</v>
      </c>
      <c r="S184" s="17">
        <f t="shared" si="147"/>
        <v>1.5037301851933478</v>
      </c>
      <c r="T184" s="17" t="str">
        <f t="shared" si="138"/>
        <v>1+0.00775431845209846i</v>
      </c>
      <c r="U184" s="17">
        <f t="shared" si="148"/>
        <v>1.0000300642753979</v>
      </c>
      <c r="V184" s="17">
        <f t="shared" si="149"/>
        <v>7.7541630367255268E-3</v>
      </c>
      <c r="W184" s="31" t="str">
        <f t="shared" si="139"/>
        <v>1-0.00449941934874848i</v>
      </c>
      <c r="X184" s="17">
        <f t="shared" si="150"/>
        <v>1.0000101223360072</v>
      </c>
      <c r="Y184" s="17">
        <f t="shared" si="151"/>
        <v>-4.4993889858739632E-3</v>
      </c>
      <c r="Z184" s="31" t="str">
        <f t="shared" si="140"/>
        <v>0.999994776759673+0.00869409079125195i</v>
      </c>
      <c r="AA184" s="17">
        <f t="shared" si="152"/>
        <v>1.0000325698502599</v>
      </c>
      <c r="AB184" s="17">
        <f t="shared" si="153"/>
        <v>8.6939171552808392E-3</v>
      </c>
      <c r="AC184" s="66" t="str">
        <f t="shared" si="154"/>
        <v>0.594346332869952-9.63204012381762i</v>
      </c>
      <c r="AD184" s="64">
        <f t="shared" si="155"/>
        <v>19.690870125236749</v>
      </c>
      <c r="AE184" s="61">
        <f t="shared" si="156"/>
        <v>-86.469033082055972</v>
      </c>
      <c r="AF184" s="31" t="str">
        <f t="shared" si="141"/>
        <v>-43429.0687554395</v>
      </c>
      <c r="AG184" s="31" t="str">
        <f t="shared" si="157"/>
        <v>2871.9697970735i</v>
      </c>
      <c r="AH184" s="31">
        <f t="shared" si="158"/>
        <v>2871.9697970735001</v>
      </c>
      <c r="AI184" s="31">
        <f t="shared" si="159"/>
        <v>1.5707963267948966</v>
      </c>
      <c r="AJ184" s="31" t="str">
        <f t="shared" si="142"/>
        <v>0.918506030466709+2.63034236213632i</v>
      </c>
      <c r="AK184" s="31">
        <f t="shared" si="160"/>
        <v>2.7861001902395013</v>
      </c>
      <c r="AL184" s="31">
        <f t="shared" si="161"/>
        <v>1.2348376067289999</v>
      </c>
      <c r="AM184" s="31" t="str">
        <f t="shared" si="143"/>
        <v>1+2.3831605376116i</v>
      </c>
      <c r="AN184" s="31">
        <f t="shared" si="162"/>
        <v>2.5844639962725751</v>
      </c>
      <c r="AO184" s="31">
        <f t="shared" si="163"/>
        <v>1.1734991853081431</v>
      </c>
      <c r="AP184" s="31" t="str">
        <f t="shared" si="144"/>
        <v>1+1.7231818782441i</v>
      </c>
      <c r="AQ184" s="31">
        <f t="shared" si="164"/>
        <v>1.9923242169659194</v>
      </c>
      <c r="AR184" s="31">
        <f t="shared" si="165"/>
        <v>1.0449717747461196</v>
      </c>
      <c r="AS184" s="58" t="str">
        <f t="shared" si="166"/>
        <v>-23.266275928894+15.4826490823271i</v>
      </c>
      <c r="AT184" s="49">
        <f t="shared" si="167"/>
        <v>28.926688380323881</v>
      </c>
      <c r="AU184" s="61">
        <f t="shared" si="168"/>
        <v>146.35803973383793</v>
      </c>
      <c r="AV184" s="58" t="str">
        <f t="shared" si="145"/>
        <v>135.301271406084+233.303758984112i</v>
      </c>
      <c r="AW184" s="64">
        <f t="shared" si="169"/>
        <v>48.617558505560609</v>
      </c>
      <c r="AX184" s="61">
        <f t="shared" si="170"/>
        <v>59.889006651781912</v>
      </c>
    </row>
    <row r="185" spans="14:50" x14ac:dyDescent="0.25">
      <c r="N185" s="10">
        <v>67</v>
      </c>
      <c r="O185" s="50">
        <f t="shared" si="171"/>
        <v>467.7351412871983</v>
      </c>
      <c r="P185" s="48" t="str">
        <f t="shared" si="136"/>
        <v>144</v>
      </c>
      <c r="Q185" s="17" t="str">
        <f t="shared" si="137"/>
        <v>1+15.2350842853357i</v>
      </c>
      <c r="R185" s="17">
        <f t="shared" si="146"/>
        <v>15.267867997244499</v>
      </c>
      <c r="S185" s="17">
        <f t="shared" si="147"/>
        <v>1.5052523778463855</v>
      </c>
      <c r="T185" s="17" t="str">
        <f t="shared" si="138"/>
        <v>1+0.00793493973194569i</v>
      </c>
      <c r="U185" s="17">
        <f t="shared" si="148"/>
        <v>1.0000314811387438</v>
      </c>
      <c r="V185" s="17">
        <f t="shared" si="149"/>
        <v>7.9347732016563973E-3</v>
      </c>
      <c r="W185" s="31" t="str">
        <f t="shared" si="139"/>
        <v>1-0.00460422428890675i</v>
      </c>
      <c r="X185" s="17">
        <f t="shared" si="150"/>
        <v>1.0000105993844779</v>
      </c>
      <c r="Y185" s="17">
        <f t="shared" si="151"/>
        <v>-4.6041917545191673E-3</v>
      </c>
      <c r="Z185" s="31" t="str">
        <f t="shared" si="140"/>
        <v>0.99999453059594+0.00889660218094075i</v>
      </c>
      <c r="AA185" s="17">
        <f t="shared" si="152"/>
        <v>1.0000341047945116</v>
      </c>
      <c r="AB185" s="17">
        <f t="shared" si="153"/>
        <v>8.8964161269859225E-3</v>
      </c>
      <c r="AC185" s="66" t="str">
        <f t="shared" si="154"/>
        <v>0.565353322592021-9.41468796888253i</v>
      </c>
      <c r="AD185" s="64">
        <f t="shared" si="155"/>
        <v>19.49175118896143</v>
      </c>
      <c r="AE185" s="61">
        <f t="shared" si="156"/>
        <v>-86.563507189252263</v>
      </c>
      <c r="AF185" s="31" t="str">
        <f t="shared" si="141"/>
        <v>-43429.0687554395</v>
      </c>
      <c r="AG185" s="31" t="str">
        <f t="shared" si="157"/>
        <v>2938.86656738729i</v>
      </c>
      <c r="AH185" s="31">
        <f t="shared" si="158"/>
        <v>2938.8665673872902</v>
      </c>
      <c r="AI185" s="31">
        <f t="shared" si="159"/>
        <v>1.5707963267948966</v>
      </c>
      <c r="AJ185" s="31" t="str">
        <f t="shared" si="142"/>
        <v>0.914665338007701+2.6916109064733i</v>
      </c>
      <c r="AK185" s="31">
        <f t="shared" si="160"/>
        <v>2.8427771548960288</v>
      </c>
      <c r="AL185" s="31">
        <f t="shared" si="161"/>
        <v>1.2432184710006602</v>
      </c>
      <c r="AM185" s="31" t="str">
        <f t="shared" si="143"/>
        <v>1+2.43867147761798i</v>
      </c>
      <c r="AN185" s="31">
        <f t="shared" si="162"/>
        <v>2.6357387153789471</v>
      </c>
      <c r="AO185" s="31">
        <f t="shared" si="163"/>
        <v>1.1816483021757971</v>
      </c>
      <c r="AP185" s="31" t="str">
        <f t="shared" si="144"/>
        <v>1+1.76331994043237i</v>
      </c>
      <c r="AQ185" s="31">
        <f t="shared" si="164"/>
        <v>2.0271401560638123</v>
      </c>
      <c r="AR185" s="31">
        <f t="shared" si="165"/>
        <v>1.0549102499913181</v>
      </c>
      <c r="AS185" s="58" t="str">
        <f t="shared" si="166"/>
        <v>-23.2708529414+15.1618645313878i</v>
      </c>
      <c r="AT185" s="49">
        <f t="shared" si="167"/>
        <v>28.872879288833882</v>
      </c>
      <c r="AU185" s="61">
        <f t="shared" si="168"/>
        <v>146.91419427202064</v>
      </c>
      <c r="AV185" s="58" t="str">
        <f t="shared" si="145"/>
        <v>129.587969559513+227.659629702543i</v>
      </c>
      <c r="AW185" s="64">
        <f t="shared" si="169"/>
        <v>48.364630477795309</v>
      </c>
      <c r="AX185" s="61">
        <f t="shared" si="170"/>
        <v>60.350687082768282</v>
      </c>
    </row>
    <row r="186" spans="14:50" x14ac:dyDescent="0.25">
      <c r="N186" s="10">
        <v>68</v>
      </c>
      <c r="O186" s="50">
        <f t="shared" si="171"/>
        <v>478.63009232263886</v>
      </c>
      <c r="P186" s="48" t="str">
        <f t="shared" si="136"/>
        <v>144</v>
      </c>
      <c r="Q186" s="17" t="str">
        <f t="shared" si="137"/>
        <v>1+15.5899549859907i</v>
      </c>
      <c r="R186" s="17">
        <f t="shared" si="146"/>
        <v>15.621993997733334</v>
      </c>
      <c r="S186" s="17">
        <f t="shared" si="147"/>
        <v>1.506740215142562</v>
      </c>
      <c r="T186" s="17" t="str">
        <f t="shared" si="138"/>
        <v>1+0.00811976822187016i</v>
      </c>
      <c r="U186" s="17">
        <f t="shared" si="148"/>
        <v>1.0000329647746502</v>
      </c>
      <c r="V186" s="17">
        <f t="shared" si="149"/>
        <v>8.1195897817679576E-3</v>
      </c>
      <c r="W186" s="31" t="str">
        <f t="shared" si="139"/>
        <v>1-0.00471147044972712i</v>
      </c>
      <c r="X186" s="17">
        <f t="shared" si="150"/>
        <v>1.0000110989153064</v>
      </c>
      <c r="Y186" s="17">
        <f t="shared" si="151"/>
        <v>-4.7114355885236386E-3</v>
      </c>
      <c r="Z186" s="31" t="str">
        <f t="shared" si="140"/>
        <v>0.999994272830868+0.00910383066686635i</v>
      </c>
      <c r="AA186" s="17">
        <f t="shared" si="152"/>
        <v>1.0000357120759975</v>
      </c>
      <c r="AB186" s="17">
        <f t="shared" si="153"/>
        <v>9.1036313068437527E-3</v>
      </c>
      <c r="AC186" s="66" t="str">
        <f t="shared" si="154"/>
        <v>0.537654268300189-9.20215696071492i</v>
      </c>
      <c r="AD186" s="64">
        <f t="shared" si="155"/>
        <v>19.292593051276647</v>
      </c>
      <c r="AE186" s="61">
        <f t="shared" si="156"/>
        <v>-86.656181951225051</v>
      </c>
      <c r="AF186" s="31" t="str">
        <f t="shared" si="141"/>
        <v>-43429.0687554395</v>
      </c>
      <c r="AG186" s="31" t="str">
        <f t="shared" si="157"/>
        <v>3007.32156365561i</v>
      </c>
      <c r="AH186" s="31">
        <f t="shared" si="158"/>
        <v>3007.3215636556101</v>
      </c>
      <c r="AI186" s="31">
        <f t="shared" si="159"/>
        <v>1.5707963267948966</v>
      </c>
      <c r="AJ186" s="31" t="str">
        <f t="shared" si="142"/>
        <v>0.91064363928959+2.75430657854058i</v>
      </c>
      <c r="AK186" s="31">
        <f t="shared" si="160"/>
        <v>2.9009440819103194</v>
      </c>
      <c r="AL186" s="31">
        <f t="shared" si="161"/>
        <v>1.2514849135894512</v>
      </c>
      <c r="AM186" s="31" t="str">
        <f t="shared" si="143"/>
        <v>1+2.49547543352143i</v>
      </c>
      <c r="AN186" s="31">
        <f t="shared" si="162"/>
        <v>2.6883819742196176</v>
      </c>
      <c r="AO186" s="31">
        <f t="shared" si="163"/>
        <v>1.1896648964236505</v>
      </c>
      <c r="AP186" s="31" t="str">
        <f t="shared" si="144"/>
        <v>1+1.80439293819336i</v>
      </c>
      <c r="AQ186" s="31">
        <f t="shared" si="164"/>
        <v>2.0629672502010461</v>
      </c>
      <c r="AR186" s="31">
        <f t="shared" si="165"/>
        <v>1.0647319637641166</v>
      </c>
      <c r="AS186" s="58" t="str">
        <f t="shared" si="166"/>
        <v>-23.2751862629352+14.8492845718635i</v>
      </c>
      <c r="AT186" s="49">
        <f t="shared" si="167"/>
        <v>28.820891988103405</v>
      </c>
      <c r="AU186" s="61">
        <f t="shared" si="168"/>
        <v>147.46262176333335</v>
      </c>
      <c r="AV186" s="58" t="str">
        <f t="shared" si="145"/>
        <v>124.131444144861+222.165698512672i</v>
      </c>
      <c r="AW186" s="64">
        <f t="shared" si="169"/>
        <v>48.113485039380052</v>
      </c>
      <c r="AX186" s="61">
        <f t="shared" si="170"/>
        <v>60.806439812108366</v>
      </c>
    </row>
    <row r="187" spans="14:50" x14ac:dyDescent="0.25">
      <c r="N187" s="10">
        <v>69</v>
      </c>
      <c r="O187" s="50">
        <f t="shared" si="171"/>
        <v>489.77881936844625</v>
      </c>
      <c r="P187" s="48" t="str">
        <f t="shared" si="136"/>
        <v>144</v>
      </c>
      <c r="Q187" s="17" t="str">
        <f t="shared" si="137"/>
        <v>1+15.9530916871367i</v>
      </c>
      <c r="R187" s="17">
        <f t="shared" si="146"/>
        <v>15.984402847094104</v>
      </c>
      <c r="S187" s="17">
        <f t="shared" si="147"/>
        <v>1.5081944595895349</v>
      </c>
      <c r="T187" s="17" t="str">
        <f t="shared" si="138"/>
        <v>1+0.0083089019203837i</v>
      </c>
      <c r="U187" s="17">
        <f t="shared" si="148"/>
        <v>1.0000345183298038</v>
      </c>
      <c r="V187" s="17">
        <f t="shared" si="149"/>
        <v>8.308710718725805E-3</v>
      </c>
      <c r="W187" s="31" t="str">
        <f t="shared" si="139"/>
        <v>1-0.00482121469454362i</v>
      </c>
      <c r="X187" s="17">
        <f t="shared" si="150"/>
        <v>1.0000116219880302</v>
      </c>
      <c r="Y187" s="17">
        <f t="shared" si="151"/>
        <v>-4.8211773401145323E-3</v>
      </c>
      <c r="Z187" s="31" t="str">
        <f t="shared" si="140"/>
        <v>0.999994002917702+0.00931588612431497i</v>
      </c>
      <c r="AA187" s="17">
        <f t="shared" si="152"/>
        <v>1.0000373951036281</v>
      </c>
      <c r="AB187" s="17">
        <f t="shared" si="153"/>
        <v>9.3156725066304708E-3</v>
      </c>
      <c r="AC187" s="66" t="str">
        <f t="shared" si="154"/>
        <v>0.511191889777236-8.99434571006485i</v>
      </c>
      <c r="AD187" s="64">
        <f t="shared" si="155"/>
        <v>19.093397475553434</v>
      </c>
      <c r="AE187" s="61">
        <f t="shared" si="156"/>
        <v>-86.747104993944902</v>
      </c>
      <c r="AF187" s="31" t="str">
        <f t="shared" si="141"/>
        <v>-43429.0687554395</v>
      </c>
      <c r="AG187" s="31" t="str">
        <f t="shared" si="157"/>
        <v>3077.37108162359i</v>
      </c>
      <c r="AH187" s="31">
        <f t="shared" si="158"/>
        <v>3077.3710816235898</v>
      </c>
      <c r="AI187" s="31">
        <f t="shared" si="159"/>
        <v>1.5707963267948966</v>
      </c>
      <c r="AJ187" s="31" t="str">
        <f t="shared" si="142"/>
        <v>0.906432403750195+2.81846262041335i</v>
      </c>
      <c r="AK187" s="31">
        <f t="shared" si="160"/>
        <v>2.9606335884799462</v>
      </c>
      <c r="AL187" s="31">
        <f t="shared" si="161"/>
        <v>1.259637911294309</v>
      </c>
      <c r="AM187" s="31" t="str">
        <f t="shared" si="143"/>
        <v>1+2.55360252353126i</v>
      </c>
      <c r="AN187" s="31">
        <f t="shared" si="162"/>
        <v>2.7424233532015472</v>
      </c>
      <c r="AO187" s="31">
        <f t="shared" si="163"/>
        <v>1.1975490959717057</v>
      </c>
      <c r="AP187" s="31" t="str">
        <f t="shared" si="144"/>
        <v>1+1.84642264897415i</v>
      </c>
      <c r="AQ187" s="31">
        <f t="shared" si="164"/>
        <v>2.0998277545181456</v>
      </c>
      <c r="AR187" s="31">
        <f t="shared" si="165"/>
        <v>1.0744345432735658</v>
      </c>
      <c r="AS187" s="58" t="str">
        <f t="shared" si="166"/>
        <v>-23.279277674771+14.5447346327426i</v>
      </c>
      <c r="AT187" s="49">
        <f t="shared" si="167"/>
        <v>28.770683137792474</v>
      </c>
      <c r="AU187" s="61">
        <f t="shared" si="168"/>
        <v>148.00313761968914</v>
      </c>
      <c r="AV187" s="58" t="str">
        <f t="shared" si="145"/>
        <v>118.920193600825+216.817021670705i</v>
      </c>
      <c r="AW187" s="64">
        <f t="shared" si="169"/>
        <v>47.864080613345905</v>
      </c>
      <c r="AX187" s="61">
        <f t="shared" si="170"/>
        <v>61.256032625744211</v>
      </c>
    </row>
    <row r="188" spans="14:50" x14ac:dyDescent="0.25">
      <c r="N188" s="10">
        <v>70</v>
      </c>
      <c r="O188" s="50">
        <f t="shared" si="171"/>
        <v>501.18723362727269</v>
      </c>
      <c r="P188" s="48" t="str">
        <f t="shared" si="136"/>
        <v>144</v>
      </c>
      <c r="Q188" s="17" t="str">
        <f t="shared" si="137"/>
        <v>1+16.3246869286593i</v>
      </c>
      <c r="R188" s="17">
        <f t="shared" si="146"/>
        <v>16.35528670854595</v>
      </c>
      <c r="S188" s="17">
        <f t="shared" si="147"/>
        <v>1.509615857629282</v>
      </c>
      <c r="T188" s="17" t="str">
        <f t="shared" si="138"/>
        <v>1+0.00850244110867673i</v>
      </c>
      <c r="U188" s="17">
        <f t="shared" si="148"/>
        <v>1.0000361450991693</v>
      </c>
      <c r="V188" s="17">
        <f t="shared" si="149"/>
        <v>8.5022362328090358E-3</v>
      </c>
      <c r="W188" s="31" t="str">
        <f t="shared" si="139"/>
        <v>1-0.00493351521120748i</v>
      </c>
      <c r="X188" s="17">
        <f t="shared" si="150"/>
        <v>1.0000121697121187</v>
      </c>
      <c r="Y188" s="17">
        <f t="shared" si="151"/>
        <v>-4.933475185241884E-3</v>
      </c>
      <c r="Z188" s="31" t="str">
        <f t="shared" si="140"/>
        <v>0.999993720283921+0.00953288098789701i</v>
      </c>
      <c r="AA188" s="17">
        <f t="shared" si="152"/>
        <v>1.0000391574469503</v>
      </c>
      <c r="AB188" s="17">
        <f t="shared" si="153"/>
        <v>9.532652092904801E-3</v>
      </c>
      <c r="AC188" s="66" t="str">
        <f t="shared" si="154"/>
        <v>0.485911401352174-8.79115458608084i</v>
      </c>
      <c r="AD188" s="64">
        <f t="shared" si="155"/>
        <v>18.894166147706475</v>
      </c>
      <c r="AE188" s="61">
        <f t="shared" si="156"/>
        <v>-86.836323114553721</v>
      </c>
      <c r="AF188" s="31" t="str">
        <f t="shared" si="141"/>
        <v>-43429.0687554395</v>
      </c>
      <c r="AG188" s="31" t="str">
        <f t="shared" si="157"/>
        <v>3149.05226247286i</v>
      </c>
      <c r="AH188" s="31">
        <f t="shared" si="158"/>
        <v>3149.0522624728601</v>
      </c>
      <c r="AI188" s="31">
        <f t="shared" si="159"/>
        <v>1.5707963267948966</v>
      </c>
      <c r="AJ188" s="31" t="str">
        <f t="shared" si="142"/>
        <v>0.90202269879433+2.88411304847423i</v>
      </c>
      <c r="AK188" s="31">
        <f t="shared" si="160"/>
        <v>3.0218790554089887</v>
      </c>
      <c r="AL188" s="31">
        <f t="shared" si="161"/>
        <v>1.2676785549883773</v>
      </c>
      <c r="AM188" s="31" t="str">
        <f t="shared" si="143"/>
        <v>1+2.61308356739999i</v>
      </c>
      <c r="AN188" s="31">
        <f t="shared" si="162"/>
        <v>2.797893087702934</v>
      </c>
      <c r="AO188" s="31">
        <f t="shared" si="163"/>
        <v>1.2053011594009957</v>
      </c>
      <c r="AP188" s="31" t="str">
        <f t="shared" si="144"/>
        <v>1+1.88943135748371i</v>
      </c>
      <c r="AQ188" s="31">
        <f t="shared" si="164"/>
        <v>2.1377443379980532</v>
      </c>
      <c r="AR188" s="31">
        <f t="shared" si="165"/>
        <v>1.0840158249881069</v>
      </c>
      <c r="AS188" s="58" t="str">
        <f t="shared" si="166"/>
        <v>-23.2831289497027+14.2480447209514i</v>
      </c>
      <c r="AT188" s="49">
        <f t="shared" si="167"/>
        <v>28.722209003196891</v>
      </c>
      <c r="AU188" s="61">
        <f t="shared" si="168"/>
        <v>148.53557019303565</v>
      </c>
      <c r="AV188" s="58" t="str">
        <f t="shared" si="145"/>
        <v>113.943225875463+211.608873221376i</v>
      </c>
      <c r="AW188" s="64">
        <f t="shared" si="169"/>
        <v>47.616375150903345</v>
      </c>
      <c r="AX188" s="61">
        <f t="shared" si="170"/>
        <v>61.699247078481996</v>
      </c>
    </row>
    <row r="189" spans="14:50" x14ac:dyDescent="0.25">
      <c r="N189" s="10">
        <v>71</v>
      </c>
      <c r="O189" s="50">
        <f t="shared" si="171"/>
        <v>512.86138399136519</v>
      </c>
      <c r="P189" s="48" t="str">
        <f t="shared" si="136"/>
        <v>144</v>
      </c>
      <c r="Q189" s="17" t="str">
        <f t="shared" si="137"/>
        <v>1+16.7049377352743i</v>
      </c>
      <c r="R189" s="17">
        <f t="shared" si="146"/>
        <v>16.734842238258214</v>
      </c>
      <c r="S189" s="17">
        <f t="shared" si="147"/>
        <v>1.5110051399188655</v>
      </c>
      <c r="T189" s="17" t="str">
        <f t="shared" si="138"/>
        <v>1+0.0087004884037887i</v>
      </c>
      <c r="U189" s="17">
        <f t="shared" si="148"/>
        <v>1.0000378485329764</v>
      </c>
      <c r="V189" s="17">
        <f t="shared" si="149"/>
        <v>8.7002688757900192E-3</v>
      </c>
      <c r="W189" s="31" t="str">
        <f t="shared" si="139"/>
        <v>1-0.00504843154293911i</v>
      </c>
      <c r="X189" s="17">
        <f t="shared" si="150"/>
        <v>1.0000127432493267</v>
      </c>
      <c r="Y189" s="17">
        <f t="shared" si="151"/>
        <v>-5.0483886543737809E-3</v>
      </c>
      <c r="Z189" s="31" t="str">
        <f t="shared" si="140"/>
        <v>0.99999342433002+0.00975493031116144i</v>
      </c>
      <c r="AA189" s="17">
        <f t="shared" si="152"/>
        <v>1.000041002843711</v>
      </c>
      <c r="AB189" s="17">
        <f t="shared" si="153"/>
        <v>9.754685046297739E-3</v>
      </c>
      <c r="AC189" s="66" t="str">
        <f t="shared" si="154"/>
        <v>0.461760406878384-8.59248571207212i</v>
      </c>
      <c r="AD189" s="64">
        <f t="shared" si="155"/>
        <v>18.69490067959935</v>
      </c>
      <c r="AE189" s="61">
        <f t="shared" si="156"/>
        <v>-86.923882299583212</v>
      </c>
      <c r="AF189" s="31" t="str">
        <f t="shared" si="141"/>
        <v>-43429.0687554395</v>
      </c>
      <c r="AG189" s="31" t="str">
        <f t="shared" si="157"/>
        <v>3222.40311251433i</v>
      </c>
      <c r="AH189" s="31">
        <f t="shared" si="158"/>
        <v>3222.4031125143301</v>
      </c>
      <c r="AI189" s="31">
        <f t="shared" si="159"/>
        <v>1.5707963267948966</v>
      </c>
      <c r="AJ189" s="31" t="str">
        <f t="shared" si="142"/>
        <v>0.897405170846561+2.95129267144917i</v>
      </c>
      <c r="AK189" s="31">
        <f t="shared" si="160"/>
        <v>3.0847146502086256</v>
      </c>
      <c r="AL189" s="31">
        <f t="shared" si="161"/>
        <v>1.2756080432428991</v>
      </c>
      <c r="AM189" s="31" t="str">
        <f t="shared" si="143"/>
        <v>1+2.6739501027644i</v>
      </c>
      <c r="AN189" s="31">
        <f t="shared" si="162"/>
        <v>2.8548220876393939</v>
      </c>
      <c r="AO189" s="31">
        <f t="shared" si="163"/>
        <v>1.2129214690873349</v>
      </c>
      <c r="AP189" s="31" t="str">
        <f t="shared" si="144"/>
        <v>1+1.93344186750859i</v>
      </c>
      <c r="AQ189" s="31">
        <f t="shared" si="164"/>
        <v>2.1767400981823952</v>
      </c>
      <c r="AR189" s="31">
        <f t="shared" si="165"/>
        <v>1.0934738516519227</v>
      </c>
      <c r="AS189" s="58" t="str">
        <f t="shared" si="166"/>
        <v>-23.2867418274915+13.9590493267273i</v>
      </c>
      <c r="AT189" s="49">
        <f t="shared" si="167"/>
        <v>28.675425565946121</v>
      </c>
      <c r="AU189" s="61">
        <f t="shared" si="168"/>
        <v>149.05976057632162</v>
      </c>
      <c r="AV189" s="58" t="str">
        <f t="shared" si="145"/>
        <v>109.19003651288+206.536732730178i</v>
      </c>
      <c r="AW189" s="64">
        <f t="shared" si="169"/>
        <v>47.370326245545471</v>
      </c>
      <c r="AX189" s="61">
        <f t="shared" si="170"/>
        <v>62.13587827673841</v>
      </c>
    </row>
    <row r="190" spans="14:50" x14ac:dyDescent="0.25">
      <c r="N190" s="10">
        <v>72</v>
      </c>
      <c r="O190" s="50">
        <f t="shared" si="171"/>
        <v>524.80746024977248</v>
      </c>
      <c r="P190" s="48" t="str">
        <f t="shared" si="136"/>
        <v>144</v>
      </c>
      <c r="Q190" s="17" t="str">
        <f t="shared" si="137"/>
        <v>1+17.0940457209926i</v>
      </c>
      <c r="R190" s="17">
        <f t="shared" si="146"/>
        <v>17.123270689660472</v>
      </c>
      <c r="S190" s="17">
        <f t="shared" si="147"/>
        <v>1.5123630216103396</v>
      </c>
      <c r="T190" s="17" t="str">
        <f t="shared" si="138"/>
        <v>1+0.00890314881301696i</v>
      </c>
      <c r="U190" s="17">
        <f t="shared" si="148"/>
        <v>1.0000396322440359</v>
      </c>
      <c r="V190" s="17">
        <f t="shared" si="149"/>
        <v>8.9029135850318165E-3</v>
      </c>
      <c r="W190" s="31" t="str">
        <f t="shared" si="139"/>
        <v>1-0.00516602461989872i</v>
      </c>
      <c r="X190" s="17">
        <f t="shared" si="150"/>
        <v>1.000013343816158</v>
      </c>
      <c r="Y190" s="17">
        <f t="shared" si="151"/>
        <v>-5.1659786640061147E-3</v>
      </c>
      <c r="Z190" s="31" t="str">
        <f t="shared" si="140"/>
        <v>0.999993114428242+0.00998215182759863i</v>
      </c>
      <c r="AA190" s="17">
        <f t="shared" si="152"/>
        <v>1.0000429352077862</v>
      </c>
      <c r="AB190" s="17">
        <f t="shared" si="153"/>
        <v>9.9818890221673989E-3</v>
      </c>
      <c r="AC190" s="66" t="str">
        <f t="shared" si="154"/>
        <v>0.438688798812748-8.39824295907398i</v>
      </c>
      <c r="AD190" s="64">
        <f t="shared" si="155"/>
        <v>18.495602612307923</v>
      </c>
      <c r="AE190" s="61">
        <f t="shared" si="156"/>
        <v>-87.009827743173318</v>
      </c>
      <c r="AF190" s="31" t="str">
        <f t="shared" si="141"/>
        <v>-43429.0687554395</v>
      </c>
      <c r="AG190" s="31" t="str">
        <f t="shared" si="157"/>
        <v>3297.46252333961i</v>
      </c>
      <c r="AH190" s="31">
        <f t="shared" si="158"/>
        <v>3297.46252333961</v>
      </c>
      <c r="AI190" s="31">
        <f t="shared" si="159"/>
        <v>1.5707963267948966</v>
      </c>
      <c r="AJ190" s="31" t="str">
        <f t="shared" si="142"/>
        <v>0.892570025511029+3.02003710886347i</v>
      </c>
      <c r="AK190" s="31">
        <f t="shared" si="160"/>
        <v>3.1491753506836022</v>
      </c>
      <c r="AL190" s="31">
        <f t="shared" si="161"/>
        <v>1.2834276760868433</v>
      </c>
      <c r="AM190" s="31" t="str">
        <f t="shared" si="143"/>
        <v>1+2.73623440186722i</v>
      </c>
      <c r="AN190" s="31">
        <f t="shared" si="162"/>
        <v>2.9132419573323571</v>
      </c>
      <c r="AO190" s="31">
        <f t="shared" si="163"/>
        <v>1.2204105243770837</v>
      </c>
      <c r="AP190" s="31" t="str">
        <f t="shared" si="144"/>
        <v>1+1.97847751400376i</v>
      </c>
      <c r="AQ190" s="31">
        <f t="shared" si="164"/>
        <v>2.2168385763105301</v>
      </c>
      <c r="AR190" s="31">
        <f t="shared" si="165"/>
        <v>1.102806868689217</v>
      </c>
      <c r="AS190" s="58" t="str">
        <f t="shared" si="166"/>
        <v>-23.2901179912169+13.6775873302091i</v>
      </c>
      <c r="AT190" s="49">
        <f t="shared" si="167"/>
        <v>28.630288629782466</v>
      </c>
      <c r="AU190" s="61">
        <f t="shared" si="168"/>
        <v>149.57556236402507</v>
      </c>
      <c r="AV190" s="58" t="str">
        <f t="shared" si="145"/>
        <v>104.650587607274+201.596273792285i</v>
      </c>
      <c r="AW190" s="64">
        <f t="shared" si="169"/>
        <v>47.125891242090383</v>
      </c>
      <c r="AX190" s="61">
        <f t="shared" si="170"/>
        <v>62.565734620851721</v>
      </c>
    </row>
    <row r="191" spans="14:50" x14ac:dyDescent="0.25">
      <c r="N191" s="10">
        <v>73</v>
      </c>
      <c r="O191" s="50">
        <f t="shared" si="171"/>
        <v>537.03179637025301</v>
      </c>
      <c r="P191" s="48" t="str">
        <f t="shared" si="136"/>
        <v>144</v>
      </c>
      <c r="Q191" s="17" t="str">
        <f t="shared" si="137"/>
        <v>1+17.4922171960185i</v>
      </c>
      <c r="R191" s="17">
        <f t="shared" si="146"/>
        <v>17.520778020187496</v>
      </c>
      <c r="S191" s="17">
        <f t="shared" si="147"/>
        <v>1.5136902026294656</v>
      </c>
      <c r="T191" s="17" t="str">
        <f t="shared" si="138"/>
        <v>1+0.00911052978959295i</v>
      </c>
      <c r="U191" s="17">
        <f t="shared" si="148"/>
        <v>1.0000415000153979</v>
      </c>
      <c r="V191" s="17">
        <f t="shared" si="149"/>
        <v>9.1102777388306494E-3</v>
      </c>
      <c r="W191" s="31" t="str">
        <f t="shared" si="139"/>
        <v>1-0.0052863567914922i</v>
      </c>
      <c r="X191" s="17">
        <f t="shared" si="150"/>
        <v>1.0000139726864454</v>
      </c>
      <c r="Y191" s="17">
        <f t="shared" si="151"/>
        <v>-5.2863075489032445E-3</v>
      </c>
      <c r="Z191" s="31" t="str">
        <f t="shared" si="140"/>
        <v>0.999992789921242+0.0102146660130642i</v>
      </c>
      <c r="AA191" s="17">
        <f t="shared" si="152"/>
        <v>1.0000449586374742</v>
      </c>
      <c r="AB191" s="17">
        <f t="shared" si="153"/>
        <v>1.0214384412650079E-2</v>
      </c>
      <c r="AC191" s="66" t="str">
        <f t="shared" si="154"/>
        <v>0.416648661264614-8.20833193740848i</v>
      </c>
      <c r="AD191" s="64">
        <f t="shared" si="155"/>
        <v>18.296273419246894</v>
      </c>
      <c r="AE191" s="61">
        <f t="shared" si="156"/>
        <v>-87.094203865273158</v>
      </c>
      <c r="AF191" s="31" t="str">
        <f t="shared" si="141"/>
        <v>-43429.0687554395</v>
      </c>
      <c r="AG191" s="31" t="str">
        <f t="shared" si="157"/>
        <v>3374.27029244183i</v>
      </c>
      <c r="AH191" s="31">
        <f t="shared" si="158"/>
        <v>3374.27029244183</v>
      </c>
      <c r="AI191" s="31">
        <f t="shared" si="159"/>
        <v>1.5707963267948966</v>
      </c>
      <c r="AJ191" s="31" t="str">
        <f t="shared" si="142"/>
        <v>0.887507006796218+3.09038280992782i</v>
      </c>
      <c r="AK191" s="31">
        <f t="shared" si="160"/>
        <v>3.2152969690231958</v>
      </c>
      <c r="AL191" s="31">
        <f t="shared" si="161"/>
        <v>1.291138848919825</v>
      </c>
      <c r="AM191" s="31" t="str">
        <f t="shared" si="143"/>
        <v>1+2.79996948866824i</v>
      </c>
      <c r="AN191" s="31">
        <f t="shared" si="162"/>
        <v>2.9731850156815143</v>
      </c>
      <c r="AO191" s="31">
        <f t="shared" si="163"/>
        <v>1.2277689348327192</v>
      </c>
      <c r="AP191" s="31" t="str">
        <f t="shared" si="144"/>
        <v>1+2.02456217546509i</v>
      </c>
      <c r="AQ191" s="31">
        <f t="shared" si="164"/>
        <v>2.2580637728646944</v>
      </c>
      <c r="AR191" s="31">
        <f t="shared" si="165"/>
        <v>1.1120133200514921</v>
      </c>
      <c r="AS191" s="58" t="str">
        <f t="shared" si="166"/>
        <v>-23.2932590445344+13.4035019093157i</v>
      </c>
      <c r="AT191" s="49">
        <f t="shared" si="167"/>
        <v>28.586753921142183</v>
      </c>
      <c r="AU191" s="61">
        <f t="shared" si="168"/>
        <v>150.08284137598321</v>
      </c>
      <c r="AV191" s="58" t="str">
        <f t="shared" si="145"/>
        <v>100.315287597956+196.783353268355i</v>
      </c>
      <c r="AW191" s="64">
        <f t="shared" si="169"/>
        <v>46.88302734038907</v>
      </c>
      <c r="AX191" s="61">
        <f t="shared" si="170"/>
        <v>62.98863751071022</v>
      </c>
    </row>
    <row r="192" spans="14:50" x14ac:dyDescent="0.25">
      <c r="N192" s="10">
        <v>74</v>
      </c>
      <c r="O192" s="50">
        <f t="shared" si="171"/>
        <v>549.54087385762534</v>
      </c>
      <c r="P192" s="48" t="str">
        <f t="shared" si="136"/>
        <v>144</v>
      </c>
      <c r="Q192" s="17" t="str">
        <f t="shared" si="137"/>
        <v>1+17.8996632761386i</v>
      </c>
      <c r="R192" s="17">
        <f t="shared" si="146"/>
        <v>17.927575000516519</v>
      </c>
      <c r="S192" s="17">
        <f t="shared" si="147"/>
        <v>1.5149873679529351</v>
      </c>
      <c r="T192" s="17" t="str">
        <f t="shared" si="138"/>
        <v>1+0.00932274128965553i</v>
      </c>
      <c r="U192" s="17">
        <f t="shared" si="148"/>
        <v>1.0000434558083733</v>
      </c>
      <c r="V192" s="17">
        <f t="shared" si="149"/>
        <v>9.3224712130316641E-3</v>
      </c>
      <c r="W192" s="31" t="str">
        <f t="shared" si="139"/>
        <v>1-0.00540949185942974i</v>
      </c>
      <c r="X192" s="17">
        <f t="shared" si="150"/>
        <v>1.0000146311940528</v>
      </c>
      <c r="Y192" s="17">
        <f t="shared" si="151"/>
        <v>-5.4094390950867287E-3</v>
      </c>
      <c r="Z192" s="31" t="str">
        <f t="shared" si="140"/>
        <v>0.999992450120699+0.010452596149657i</v>
      </c>
      <c r="AA192" s="17">
        <f t="shared" si="152"/>
        <v>1.0000470774241914</v>
      </c>
      <c r="AB192" s="17">
        <f t="shared" si="153"/>
        <v>1.0452294410138705E-2</v>
      </c>
      <c r="AC192" s="66" t="str">
        <f t="shared" si="154"/>
        <v>0.395594176884934-8.02265998642061i</v>
      </c>
      <c r="AD192" s="64">
        <f t="shared" si="155"/>
        <v>18.096914509164851</v>
      </c>
      <c r="AE192" s="61">
        <f t="shared" si="156"/>
        <v>-87.177054329808044</v>
      </c>
      <c r="AF192" s="31" t="str">
        <f t="shared" si="141"/>
        <v>-43429.0687554395</v>
      </c>
      <c r="AG192" s="31" t="str">
        <f t="shared" si="157"/>
        <v>3452.86714431686i</v>
      </c>
      <c r="AH192" s="31">
        <f t="shared" si="158"/>
        <v>3452.86714431686</v>
      </c>
      <c r="AI192" s="31">
        <f t="shared" si="159"/>
        <v>1.5707963267948966</v>
      </c>
      <c r="AJ192" s="31" t="str">
        <f t="shared" si="142"/>
        <v>0.882205375360624+3.16236707286405i</v>
      </c>
      <c r="AK192" s="31">
        <f t="shared" si="160"/>
        <v>3.2831161764168382</v>
      </c>
      <c r="AL192" s="31">
        <f t="shared" si="161"/>
        <v>1.2987430465933623</v>
      </c>
      <c r="AM192" s="31" t="str">
        <f t="shared" si="143"/>
        <v>1+2.86518915635414i</v>
      </c>
      <c r="AN192" s="31">
        <f t="shared" si="162"/>
        <v>3.0346843166447059</v>
      </c>
      <c r="AO192" s="31">
        <f t="shared" si="163"/>
        <v>1.2349974135731847</v>
      </c>
      <c r="AP192" s="31" t="str">
        <f t="shared" si="144"/>
        <v>1+2.07172028659011i</v>
      </c>
      <c r="AQ192" s="31">
        <f t="shared" si="164"/>
        <v>2.3004401635054559</v>
      </c>
      <c r="AR192" s="31">
        <f t="shared" si="165"/>
        <v>1.1210918435632702</v>
      </c>
      <c r="AS192" s="58" t="str">
        <f t="shared" si="166"/>
        <v>-23.29616648983+13.1366404489784i</v>
      </c>
      <c r="AT192" s="49">
        <f t="shared" si="167"/>
        <v>28.54477718431972</v>
      </c>
      <c r="AU192" s="61">
        <f t="shared" si="168"/>
        <v>150.58147534827012</v>
      </c>
      <c r="AV192" s="58" t="str">
        <f t="shared" si="145"/>
        <v>96.1749718788948+192.094001200399i</v>
      </c>
      <c r="AW192" s="64">
        <f t="shared" si="169"/>
        <v>46.641691693484574</v>
      </c>
      <c r="AX192" s="61">
        <f t="shared" si="170"/>
        <v>63.404421018462116</v>
      </c>
    </row>
    <row r="193" spans="14:50" x14ac:dyDescent="0.25">
      <c r="N193" s="10">
        <v>75</v>
      </c>
      <c r="O193" s="50">
        <f t="shared" si="171"/>
        <v>562.34132519034927</v>
      </c>
      <c r="P193" s="48" t="str">
        <f t="shared" si="136"/>
        <v>144</v>
      </c>
      <c r="Q193" s="17" t="str">
        <f t="shared" si="137"/>
        <v>1+18.3165999946578i</v>
      </c>
      <c r="R193" s="17">
        <f t="shared" si="146"/>
        <v>18.343877326353283</v>
      </c>
      <c r="S193" s="17">
        <f t="shared" si="147"/>
        <v>1.516255187883812</v>
      </c>
      <c r="T193" s="17" t="str">
        <f t="shared" si="138"/>
        <v>1+0.00953989583055094i</v>
      </c>
      <c r="U193" s="17">
        <f t="shared" si="148"/>
        <v>1.0000455037709324</v>
      </c>
      <c r="V193" s="17">
        <f t="shared" si="149"/>
        <v>9.5396064389457504E-3</v>
      </c>
      <c r="W193" s="31" t="str">
        <f t="shared" si="139"/>
        <v>1-0.00553549511155424i</v>
      </c>
      <c r="X193" s="17">
        <f t="shared" si="150"/>
        <v>1.0000153207357025</v>
      </c>
      <c r="Y193" s="17">
        <f t="shared" si="151"/>
        <v>-5.535438573588858E-3</v>
      </c>
      <c r="Z193" s="31" t="str">
        <f t="shared" si="140"/>
        <v>0.99999209430585+0.0106960683910848i</v>
      </c>
      <c r="AA193" s="17">
        <f t="shared" si="152"/>
        <v>1.0000492960615626</v>
      </c>
      <c r="AB193" s="17">
        <f t="shared" si="153"/>
        <v>1.0695745072220538E-2</v>
      </c>
      <c r="AC193" s="66" t="str">
        <f t="shared" si="154"/>
        <v>0.375481537467715-7.84113616255907i</v>
      </c>
      <c r="AD193" s="64">
        <f t="shared" si="155"/>
        <v>17.89752722901444</v>
      </c>
      <c r="AE193" s="61">
        <f t="shared" si="156"/>
        <v>-87.258422062797322</v>
      </c>
      <c r="AF193" s="31" t="str">
        <f t="shared" si="141"/>
        <v>-43429.0687554395</v>
      </c>
      <c r="AG193" s="31" t="str">
        <f t="shared" si="157"/>
        <v>3533.2947520559i</v>
      </c>
      <c r="AH193" s="31">
        <f t="shared" si="158"/>
        <v>3533.2947520559001</v>
      </c>
      <c r="AI193" s="31">
        <f t="shared" si="159"/>
        <v>1.5707963267948966</v>
      </c>
      <c r="AJ193" s="31" t="str">
        <f t="shared" si="142"/>
        <v>0.87665388573317+3.23602806468118i</v>
      </c>
      <c r="AK193" s="31">
        <f t="shared" si="160"/>
        <v>3.352670528217065</v>
      </c>
      <c r="AL193" s="31">
        <f t="shared" si="161"/>
        <v>1.306241837673239</v>
      </c>
      <c r="AM193" s="31" t="str">
        <f t="shared" si="143"/>
        <v>1+2.93192798525599i</v>
      </c>
      <c r="AN193" s="31">
        <f t="shared" si="162"/>
        <v>3.097773670029373</v>
      </c>
      <c r="AO193" s="31">
        <f t="shared" si="163"/>
        <v>1.2420967707311557</v>
      </c>
      <c r="AP193" s="31" t="str">
        <f t="shared" si="144"/>
        <v>1+2.11997685123354i</v>
      </c>
      <c r="AQ193" s="31">
        <f t="shared" si="164"/>
        <v>2.3439927153824676</v>
      </c>
      <c r="AR193" s="31">
        <f t="shared" si="165"/>
        <v>1.1300412658214545</v>
      </c>
      <c r="AS193" s="58" t="str">
        <f t="shared" si="166"/>
        <v>-23.2988417072436+12.8768544517848i</v>
      </c>
      <c r="AT193" s="49">
        <f t="shared" si="167"/>
        <v>28.504314271048958</v>
      </c>
      <c r="AU193" s="61">
        <f t="shared" si="168"/>
        <v>151.07135359482487</v>
      </c>
      <c r="AV193" s="58" t="str">
        <f t="shared" si="145"/>
        <v>92.2208841964468+187.524411363711i</v>
      </c>
      <c r="AW193" s="64">
        <f t="shared" si="169"/>
        <v>46.401841500063384</v>
      </c>
      <c r="AX193" s="61">
        <f t="shared" si="170"/>
        <v>63.812931532027498</v>
      </c>
    </row>
    <row r="194" spans="14:50" x14ac:dyDescent="0.25">
      <c r="N194" s="10">
        <v>76</v>
      </c>
      <c r="O194" s="50">
        <f t="shared" si="171"/>
        <v>575.43993733715706</v>
      </c>
      <c r="P194" s="48" t="str">
        <f t="shared" si="136"/>
        <v>144</v>
      </c>
      <c r="Q194" s="17" t="str">
        <f t="shared" si="137"/>
        <v>1+18.743248416943i</v>
      </c>
      <c r="R194" s="17">
        <f t="shared" si="146"/>
        <v>18.769905732827649</v>
      </c>
      <c r="S194" s="17">
        <f t="shared" si="147"/>
        <v>1.5174943183249507</v>
      </c>
      <c r="T194" s="17" t="str">
        <f t="shared" si="138"/>
        <v>1+0.00976210855049117i</v>
      </c>
      <c r="U194" s="17">
        <f t="shared" si="148"/>
        <v>1.0000476482464982</v>
      </c>
      <c r="V194" s="17">
        <f t="shared" si="149"/>
        <v>9.7617984625973844E-3</v>
      </c>
      <c r="W194" s="31" t="str">
        <f t="shared" si="139"/>
        <v>1-0.00566443335645783i</v>
      </c>
      <c r="X194" s="17">
        <f t="shared" si="150"/>
        <v>1.0000160427739395</v>
      </c>
      <c r="Y194" s="17">
        <f t="shared" si="151"/>
        <v>-5.6643727749889341E-3</v>
      </c>
      <c r="Z194" s="31" t="str">
        <f t="shared" si="140"/>
        <v>0.999991721721963+0.0109452118295527i</v>
      </c>
      <c r="AA194" s="17">
        <f t="shared" si="152"/>
        <v>1.0000516192549511</v>
      </c>
      <c r="AB194" s="17">
        <f t="shared" si="153"/>
        <v>1.094486538810694E-2</v>
      </c>
      <c r="AC194" s="66" t="str">
        <f t="shared" si="154"/>
        <v>0.356268858137619-7.66367122595648i</v>
      </c>
      <c r="AD194" s="64">
        <f t="shared" si="155"/>
        <v>17.698112866700843</v>
      </c>
      <c r="AE194" s="61">
        <f t="shared" si="156"/>
        <v>-87.338349270410419</v>
      </c>
      <c r="AF194" s="31" t="str">
        <f t="shared" si="141"/>
        <v>-43429.0687554395</v>
      </c>
      <c r="AG194" s="31" t="str">
        <f t="shared" si="157"/>
        <v>3615.59575944117i</v>
      </c>
      <c r="AH194" s="31">
        <f t="shared" si="158"/>
        <v>3615.5957594411698</v>
      </c>
      <c r="AI194" s="31">
        <f t="shared" si="159"/>
        <v>1.5707963267948966</v>
      </c>
      <c r="AJ194" s="31" t="str">
        <f t="shared" si="142"/>
        <v>0.870840762460054+3.3114048414121i</v>
      </c>
      <c r="AK194" s="31">
        <f t="shared" si="160"/>
        <v>3.4239984896739517</v>
      </c>
      <c r="AL194" s="31">
        <f t="shared" si="161"/>
        <v>1.3136368688935085</v>
      </c>
      <c r="AM194" s="31" t="str">
        <f t="shared" si="143"/>
        <v>1+3.00022136118429i</v>
      </c>
      <c r="AN194" s="31">
        <f t="shared" si="162"/>
        <v>3.1624876626014706</v>
      </c>
      <c r="AO194" s="31">
        <f t="shared" si="163"/>
        <v>1.2490679070467543</v>
      </c>
      <c r="AP194" s="31" t="str">
        <f t="shared" si="144"/>
        <v>1+2.1693574556647i</v>
      </c>
      <c r="AQ194" s="31">
        <f t="shared" si="164"/>
        <v>2.3887469038071032</v>
      </c>
      <c r="AR194" s="31">
        <f t="shared" si="165"/>
        <v>1.1388605967029022</v>
      </c>
      <c r="AS194" s="58" t="str">
        <f t="shared" si="166"/>
        <v>-23.3012859345311+12.6239994500867i</v>
      </c>
      <c r="AT194" s="49">
        <f t="shared" si="167"/>
        <v>28.465321224389598</v>
      </c>
      <c r="AU194" s="61">
        <f t="shared" si="168"/>
        <v>151.55237664346666</v>
      </c>
      <c r="AV194" s="58" t="str">
        <f t="shared" si="145"/>
        <v>88.4446588090863+183.070932413463i</v>
      </c>
      <c r="AW194" s="64">
        <f t="shared" si="169"/>
        <v>46.163434091090451</v>
      </c>
      <c r="AX194" s="61">
        <f t="shared" si="170"/>
        <v>64.214027373056268</v>
      </c>
    </row>
    <row r="195" spans="14:50" x14ac:dyDescent="0.25">
      <c r="N195" s="10">
        <v>77</v>
      </c>
      <c r="O195" s="50">
        <f t="shared" si="171"/>
        <v>588.84365535558959</v>
      </c>
      <c r="P195" s="48" t="str">
        <f t="shared" si="136"/>
        <v>144</v>
      </c>
      <c r="Q195" s="17" t="str">
        <f t="shared" si="137"/>
        <v>1+19.1798347576352i</v>
      </c>
      <c r="R195" s="17">
        <f t="shared" si="146"/>
        <v>19.205886111559426</v>
      </c>
      <c r="S195" s="17">
        <f t="shared" si="147"/>
        <v>1.5187054010501606</v>
      </c>
      <c r="T195" s="17" t="str">
        <f t="shared" si="138"/>
        <v>1+0.00998949726960164i</v>
      </c>
      <c r="U195" s="17">
        <f t="shared" si="148"/>
        <v>1.0000498937831548</v>
      </c>
      <c r="V195" s="17">
        <f t="shared" si="149"/>
        <v>9.9891650053324337E-3</v>
      </c>
      <c r="W195" s="31" t="str">
        <f t="shared" si="139"/>
        <v>1-0.00579637495890465i</v>
      </c>
      <c r="X195" s="17">
        <f t="shared" si="150"/>
        <v>1.0000167988402315</v>
      </c>
      <c r="Y195" s="17">
        <f t="shared" si="151"/>
        <v>-5.7963100447500828E-3</v>
      </c>
      <c r="Z195" s="31" t="str">
        <f t="shared" si="140"/>
        <v>0.999991331578739+0.0112001585642097i</v>
      </c>
      <c r="AA195" s="17">
        <f t="shared" si="152"/>
        <v>1.0000540519314358</v>
      </c>
      <c r="AB195" s="17">
        <f t="shared" si="153"/>
        <v>1.1199787346588483E-2</v>
      </c>
      <c r="AC195" s="66" t="str">
        <f t="shared" si="154"/>
        <v>0.337916094999951-7.49017762565602i</v>
      </c>
      <c r="AD195" s="64">
        <f t="shared" si="155"/>
        <v>17.498672653714628</v>
      </c>
      <c r="AE195" s="61">
        <f t="shared" si="156"/>
        <v>-87.416877456948939</v>
      </c>
      <c r="AF195" s="31" t="str">
        <f t="shared" si="141"/>
        <v>-43429.0687554395</v>
      </c>
      <c r="AG195" s="31" t="str">
        <f t="shared" si="157"/>
        <v>3699.81380355616i</v>
      </c>
      <c r="AH195" s="31">
        <f t="shared" si="158"/>
        <v>3699.8138035561601</v>
      </c>
      <c r="AI195" s="31">
        <f t="shared" si="159"/>
        <v>1.5707963267948966</v>
      </c>
      <c r="AJ195" s="31" t="str">
        <f t="shared" si="142"/>
        <v>0.864753675127435+3.38853736882157i</v>
      </c>
      <c r="AK195" s="31">
        <f t="shared" si="160"/>
        <v>3.4971394622672136</v>
      </c>
      <c r="AL195" s="31">
        <f t="shared" si="161"/>
        <v>1.3209298598106323</v>
      </c>
      <c r="AM195" s="31" t="str">
        <f t="shared" si="143"/>
        <v>1+3.07010549419091i</v>
      </c>
      <c r="AN195" s="31">
        <f t="shared" si="162"/>
        <v>3.2288616795182183</v>
      </c>
      <c r="AO195" s="31">
        <f t="shared" si="163"/>
        <v>1.2559118076146061</v>
      </c>
      <c r="AP195" s="31" t="str">
        <f t="shared" si="144"/>
        <v>1+2.21988828213369i</v>
      </c>
      <c r="AQ195" s="31">
        <f t="shared" si="164"/>
        <v>2.4347287292744677</v>
      </c>
      <c r="AR195" s="31">
        <f t="shared" si="165"/>
        <v>1.1475490235335222</v>
      </c>
      <c r="AS195" s="58" t="str">
        <f t="shared" si="166"/>
        <v>-23.3035002477296+12.3779349196189i</v>
      </c>
      <c r="AT195" s="49">
        <f t="shared" si="167"/>
        <v>28.427754356856486</v>
      </c>
      <c r="AU195" s="61">
        <f t="shared" si="168"/>
        <v>152.02445584983613</v>
      </c>
      <c r="AV195" s="58" t="str">
        <f t="shared" si="145"/>
        <v>84.8383033832127+178.730059587215i</v>
      </c>
      <c r="AW195" s="64">
        <f t="shared" si="169"/>
        <v>45.926427010571118</v>
      </c>
      <c r="AX195" s="61">
        <f t="shared" si="170"/>
        <v>64.607578392887206</v>
      </c>
    </row>
    <row r="196" spans="14:50" x14ac:dyDescent="0.25">
      <c r="N196" s="10">
        <v>78</v>
      </c>
      <c r="O196" s="50">
        <f t="shared" si="171"/>
        <v>602.55958607435832</v>
      </c>
      <c r="P196" s="48" t="str">
        <f t="shared" si="136"/>
        <v>144</v>
      </c>
      <c r="Q196" s="17" t="str">
        <f t="shared" si="137"/>
        <v>1+19.6265905005909i</v>
      </c>
      <c r="R196" s="17">
        <f t="shared" si="146"/>
        <v>19.652049630455469</v>
      </c>
      <c r="S196" s="17">
        <f t="shared" si="147"/>
        <v>1.5198890639729052</v>
      </c>
      <c r="T196" s="17" t="str">
        <f t="shared" si="138"/>
        <v>1+0.0102221825523911i</v>
      </c>
      <c r="U196" s="17">
        <f t="shared" si="148"/>
        <v>1.0000522451432898</v>
      </c>
      <c r="V196" s="17">
        <f t="shared" si="149"/>
        <v>1.0221826525816749E-2</v>
      </c>
      <c r="W196" s="31" t="str">
        <f t="shared" si="139"/>
        <v>1-0.00593138987607877i</v>
      </c>
      <c r="X196" s="17">
        <f t="shared" si="150"/>
        <v>1.0000175905382176</v>
      </c>
      <c r="Y196" s="17">
        <f t="shared" si="151"/>
        <v>-5.9313203193750485E-3</v>
      </c>
      <c r="Z196" s="31" t="str">
        <f t="shared" si="140"/>
        <v>0.999990923048631+0.0114610437711891i</v>
      </c>
      <c r="AA196" s="17">
        <f t="shared" si="152"/>
        <v>1.0000565992502515</v>
      </c>
      <c r="AB196" s="17">
        <f t="shared" si="153"/>
        <v>1.1460646005548861E-2</v>
      </c>
      <c r="AC196" s="66" t="str">
        <f t="shared" si="154"/>
        <v>0.320384966131687-7.32056948362077i</v>
      </c>
      <c r="AD196" s="64">
        <f t="shared" si="155"/>
        <v>17.299207767654472</v>
      </c>
      <c r="AE196" s="61">
        <f t="shared" si="156"/>
        <v>-87.494047442744261</v>
      </c>
      <c r="AF196" s="31" t="str">
        <f t="shared" si="141"/>
        <v>-43429.0687554395</v>
      </c>
      <c r="AG196" s="31" t="str">
        <f t="shared" si="157"/>
        <v>3785.99353792262i</v>
      </c>
      <c r="AH196" s="31">
        <f t="shared" si="158"/>
        <v>3785.9935379226199</v>
      </c>
      <c r="AI196" s="31">
        <f t="shared" si="159"/>
        <v>1.5707963267948966</v>
      </c>
      <c r="AJ196" s="31" t="str">
        <f t="shared" si="142"/>
        <v>0.858379712206971+3.46746654359658i</v>
      </c>
      <c r="AK196" s="31">
        <f t="shared" si="160"/>
        <v>3.5721338106641718</v>
      </c>
      <c r="AL196" s="31">
        <f t="shared" si="161"/>
        <v>1.3281225976643727</v>
      </c>
      <c r="AM196" s="31" t="str">
        <f t="shared" si="143"/>
        <v>1+3.1416174377682i</v>
      </c>
      <c r="AN196" s="31">
        <f t="shared" si="162"/>
        <v>3.2969319260926864</v>
      </c>
      <c r="AO196" s="31">
        <f t="shared" si="163"/>
        <v>1.2626295357987722</v>
      </c>
      <c r="AP196" s="31" t="str">
        <f t="shared" si="144"/>
        <v>1+2.27159612275357i</v>
      </c>
      <c r="AQ196" s="31">
        <f t="shared" si="164"/>
        <v>2.4819647348238156</v>
      </c>
      <c r="AR196" s="31">
        <f t="shared" si="165"/>
        <v>1.1561059049706588</v>
      </c>
      <c r="AS196" s="58" t="str">
        <f t="shared" si="166"/>
        <v>-23.305485542582+12.1385241946661i</v>
      </c>
      <c r="AT196" s="49">
        <f t="shared" si="167"/>
        <v>28.391570322774061</v>
      </c>
      <c r="AU196" s="61">
        <f t="shared" si="168"/>
        <v>152.48751299268329</v>
      </c>
      <c r="AV196" s="58" t="str">
        <f t="shared" si="145"/>
        <v>81.3941825994224+174.498426926988i</v>
      </c>
      <c r="AW196" s="64">
        <f t="shared" si="169"/>
        <v>45.690778090428559</v>
      </c>
      <c r="AX196" s="61">
        <f t="shared" si="170"/>
        <v>64.993465549939089</v>
      </c>
    </row>
    <row r="197" spans="14:50" x14ac:dyDescent="0.25">
      <c r="N197" s="10">
        <v>79</v>
      </c>
      <c r="O197" s="50">
        <f t="shared" si="171"/>
        <v>616.59500186148273</v>
      </c>
      <c r="P197" s="48" t="str">
        <f t="shared" si="136"/>
        <v>144</v>
      </c>
      <c r="Q197" s="17" t="str">
        <f t="shared" si="137"/>
        <v>1+20.0837525216187i</v>
      </c>
      <c r="R197" s="17">
        <f t="shared" si="146"/>
        <v>20.108632856303917</v>
      </c>
      <c r="S197" s="17">
        <f t="shared" si="147"/>
        <v>1.5210459214123628</v>
      </c>
      <c r="T197" s="17" t="str">
        <f t="shared" si="138"/>
        <v>1+0.0104602877716764i</v>
      </c>
      <c r="U197" s="17">
        <f t="shared" si="148"/>
        <v>1.0000547073136881</v>
      </c>
      <c r="V197" s="17">
        <f t="shared" si="149"/>
        <v>1.0459906283455915E-2</v>
      </c>
      <c r="W197" s="31" t="str">
        <f t="shared" si="139"/>
        <v>1-0.00606954969467642i</v>
      </c>
      <c r="X197" s="17">
        <f t="shared" si="150"/>
        <v>1.0000184195471082</v>
      </c>
      <c r="Y197" s="17">
        <f t="shared" si="151"/>
        <v>-6.0694751633997178E-3</v>
      </c>
      <c r="Z197" s="31" t="str">
        <f t="shared" si="140"/>
        <v>0.999990495265092+0.0117280057752808i</v>
      </c>
      <c r="AA197" s="17">
        <f t="shared" si="152"/>
        <v>1.0000592666137287</v>
      </c>
      <c r="AB197" s="17">
        <f t="shared" si="153"/>
        <v>1.1727579563072976E-2</v>
      </c>
      <c r="AC197" s="66" t="str">
        <f t="shared" si="154"/>
        <v>0.303638875794436-7.15476257764998i</v>
      </c>
      <c r="AD197" s="64">
        <f t="shared" si="155"/>
        <v>17.099719334641904</v>
      </c>
      <c r="AE197" s="61">
        <f t="shared" si="156"/>
        <v>-87.569899381961733</v>
      </c>
      <c r="AF197" s="31" t="str">
        <f t="shared" si="141"/>
        <v>-43429.0687554395</v>
      </c>
      <c r="AG197" s="31" t="str">
        <f t="shared" si="157"/>
        <v>3874.18065617644i</v>
      </c>
      <c r="AH197" s="31">
        <f t="shared" si="158"/>
        <v>3874.1806561764402</v>
      </c>
      <c r="AI197" s="31">
        <f t="shared" si="159"/>
        <v>1.5707963267948966</v>
      </c>
      <c r="AJ197" s="31" t="str">
        <f t="shared" si="142"/>
        <v>0.851705353668735+3.54823421503035i</v>
      </c>
      <c r="AK197" s="31">
        <f t="shared" si="160"/>
        <v>3.6490228903337982</v>
      </c>
      <c r="AL197" s="31">
        <f t="shared" si="161"/>
        <v>1.3352169324503029</v>
      </c>
      <c r="AM197" s="31" t="str">
        <f t="shared" si="143"/>
        <v>1+3.21479510849522i</v>
      </c>
      <c r="AN197" s="31">
        <f t="shared" si="162"/>
        <v>3.3667354498987287</v>
      </c>
      <c r="AO197" s="31">
        <f t="shared" si="163"/>
        <v>1.2692222273277309</v>
      </c>
      <c r="AP197" s="31" t="str">
        <f t="shared" si="144"/>
        <v>1+2.32450839370586i</v>
      </c>
      <c r="AQ197" s="31">
        <f t="shared" si="164"/>
        <v>2.5304820237276928</v>
      </c>
      <c r="AR197" s="31">
        <f t="shared" si="165"/>
        <v>1.164530764648569</v>
      </c>
      <c r="AS197" s="58" t="str">
        <f t="shared" si="166"/>
        <v>-23.3072425166687+11.9056343848101i</v>
      </c>
      <c r="AT197" s="49">
        <f t="shared" si="167"/>
        <v>28.356726184878454</v>
      </c>
      <c r="AU197" s="61">
        <f t="shared" si="168"/>
        <v>152.94147985377185</v>
      </c>
      <c r="AV197" s="58" t="str">
        <f t="shared" si="145"/>
        <v>78.1050024439926+170.372799986697i</v>
      </c>
      <c r="AW197" s="64">
        <f t="shared" si="169"/>
        <v>45.456445519520358</v>
      </c>
      <c r="AX197" s="61">
        <f t="shared" si="170"/>
        <v>65.371580471810091</v>
      </c>
    </row>
    <row r="198" spans="14:50" x14ac:dyDescent="0.25">
      <c r="N198" s="10">
        <v>80</v>
      </c>
      <c r="O198" s="50">
        <f t="shared" si="171"/>
        <v>630.95734448019323</v>
      </c>
      <c r="P198" s="48" t="str">
        <f t="shared" si="136"/>
        <v>144</v>
      </c>
      <c r="Q198" s="17" t="str">
        <f t="shared" si="137"/>
        <v>1+20.5515632140733i</v>
      </c>
      <c r="R198" s="17">
        <f t="shared" si="146"/>
        <v>20.575877880227878</v>
      </c>
      <c r="S198" s="17">
        <f t="shared" si="147"/>
        <v>1.5221765743566724</v>
      </c>
      <c r="T198" s="17" t="str">
        <f t="shared" si="138"/>
        <v>1+0.0107039391739965i</v>
      </c>
      <c r="U198" s="17">
        <f t="shared" si="148"/>
        <v>1.0000572855161052</v>
      </c>
      <c r="V198" s="17">
        <f t="shared" si="149"/>
        <v>1.0703530403268158E-2</v>
      </c>
      <c r="W198" s="31" t="str">
        <f t="shared" si="139"/>
        <v>1-0.00621092766886216i</v>
      </c>
      <c r="X198" s="17">
        <f t="shared" si="150"/>
        <v>1.0000192876252476</v>
      </c>
      <c r="Y198" s="17">
        <f t="shared" si="151"/>
        <v>-6.2108478072435197E-3</v>
      </c>
      <c r="Z198" s="31" t="str">
        <f t="shared" si="140"/>
        <v>0.999990047320736+0.012001186123273i</v>
      </c>
      <c r="AA198" s="17">
        <f t="shared" si="152"/>
        <v>1.0000620596787448</v>
      </c>
      <c r="AB198" s="17">
        <f t="shared" si="153"/>
        <v>1.2000729430184121E-2</v>
      </c>
      <c r="AC198" s="66" t="str">
        <f t="shared" si="154"/>
        <v>0.287642841753311-6.99267432332212i</v>
      </c>
      <c r="AD198" s="64">
        <f t="shared" si="155"/>
        <v>16.900208431635303</v>
      </c>
      <c r="AE198" s="61">
        <f t="shared" si="156"/>
        <v>-87.644472780302749</v>
      </c>
      <c r="AF198" s="31" t="str">
        <f t="shared" si="141"/>
        <v>-43429.0687554395</v>
      </c>
      <c r="AG198" s="31" t="str">
        <f t="shared" si="157"/>
        <v>3964.421916295i</v>
      </c>
      <c r="AH198" s="31">
        <f t="shared" si="158"/>
        <v>3964.4219162949998</v>
      </c>
      <c r="AI198" s="31">
        <f t="shared" si="159"/>
        <v>1.5707963267948966</v>
      </c>
      <c r="AJ198" s="31" t="str">
        <f t="shared" si="142"/>
        <v>0.844716442303421+3.63088320721135i</v>
      </c>
      <c r="AK198" s="31">
        <f t="shared" si="160"/>
        <v>3.7278490758488507</v>
      </c>
      <c r="AL198" s="31">
        <f t="shared" si="161"/>
        <v>1.3422147722071889</v>
      </c>
      <c r="AM198" s="31" t="str">
        <f t="shared" si="143"/>
        <v>1+3.2896773061416i</v>
      </c>
      <c r="AN198" s="31">
        <f t="shared" si="162"/>
        <v>3.438310163225978</v>
      </c>
      <c r="AO198" s="31">
        <f t="shared" si="163"/>
        <v>1.2756910845794633</v>
      </c>
      <c r="AP198" s="31" t="str">
        <f t="shared" si="144"/>
        <v>1+2.378653149777i</v>
      </c>
      <c r="AQ198" s="31">
        <f t="shared" si="164"/>
        <v>2.5803082775017492</v>
      </c>
      <c r="AR198" s="31">
        <f t="shared" si="165"/>
        <v>1.1728232846346014</v>
      </c>
      <c r="AS198" s="58" t="str">
        <f t="shared" si="166"/>
        <v>-23.3087716521997+11.6791362932843i</v>
      </c>
      <c r="AT198" s="49">
        <f t="shared" si="167"/>
        <v>28.323179475230368</v>
      </c>
      <c r="AU198" s="61">
        <f t="shared" si="168"/>
        <v>153.38629778551768</v>
      </c>
      <c r="AV198" s="58" t="str">
        <f t="shared" si="145"/>
        <v>74.9637951608109+166.35006899314i</v>
      </c>
      <c r="AW198" s="64">
        <f t="shared" si="169"/>
        <v>45.223387906865675</v>
      </c>
      <c r="AX198" s="61">
        <f t="shared" si="170"/>
        <v>65.741825005214963</v>
      </c>
    </row>
    <row r="199" spans="14:50" x14ac:dyDescent="0.25">
      <c r="N199" s="10">
        <v>81</v>
      </c>
      <c r="O199" s="50">
        <f t="shared" si="171"/>
        <v>645.65422903465594</v>
      </c>
      <c r="P199" s="48" t="str">
        <f t="shared" si="136"/>
        <v>144</v>
      </c>
      <c r="Q199" s="17" t="str">
        <f t="shared" si="137"/>
        <v>1+21.0302706173761i</v>
      </c>
      <c r="R199" s="17">
        <f t="shared" si="146"/>
        <v>21.054032446067726</v>
      </c>
      <c r="S199" s="17">
        <f t="shared" si="147"/>
        <v>1.5232816107232243</v>
      </c>
      <c r="T199" s="17" t="str">
        <f t="shared" si="138"/>
        <v>1+0.0109532659465501i</v>
      </c>
      <c r="U199" s="17">
        <f t="shared" si="148"/>
        <v>1.0000599852183347</v>
      </c>
      <c r="V199" s="17">
        <f t="shared" si="149"/>
        <v>1.0952827942242191E-2</v>
      </c>
      <c r="W199" s="31" t="str">
        <f t="shared" si="139"/>
        <v>1-0.00635559875910929i</v>
      </c>
      <c r="X199" s="17">
        <f t="shared" si="150"/>
        <v>1.0000201966138418</v>
      </c>
      <c r="Y199" s="17">
        <f t="shared" si="151"/>
        <v>-6.3555131859365102E-3</v>
      </c>
      <c r="Z199" s="31" t="str">
        <f t="shared" si="140"/>
        <v>0.999989578265413+0.0122807296590023i</v>
      </c>
      <c r="AA199" s="17">
        <f t="shared" si="152"/>
        <v>1.0000649843687139</v>
      </c>
      <c r="AB199" s="17">
        <f t="shared" si="153"/>
        <v>1.2280240305246373E-2</v>
      </c>
      <c r="AC199" s="66" t="str">
        <f t="shared" si="154"/>
        <v>0.272363425588124-6.83422375507212i</v>
      </c>
      <c r="AD199" s="64">
        <f t="shared" si="155"/>
        <v>16.700676088645622</v>
      </c>
      <c r="AE199" s="61">
        <f t="shared" si="156"/>
        <v>-87.717806512598287</v>
      </c>
      <c r="AF199" s="31" t="str">
        <f t="shared" si="141"/>
        <v>-43429.0687554395</v>
      </c>
      <c r="AG199" s="31" t="str">
        <f t="shared" si="157"/>
        <v>4056.76516538891i</v>
      </c>
      <c r="AH199" s="31">
        <f t="shared" si="158"/>
        <v>4056.7651653889102</v>
      </c>
      <c r="AI199" s="31">
        <f t="shared" si="159"/>
        <v>1.5707963267948966</v>
      </c>
      <c r="AJ199" s="31" t="str">
        <f t="shared" si="142"/>
        <v>0.837398153693003+3.71545734172925i</v>
      </c>
      <c r="AK199" s="31">
        <f t="shared" si="160"/>
        <v>3.808655789910429</v>
      </c>
      <c r="AL199" s="31">
        <f t="shared" si="161"/>
        <v>1.349118078521073</v>
      </c>
      <c r="AM199" s="31" t="str">
        <f t="shared" si="143"/>
        <v>1+3.36630373423973i</v>
      </c>
      <c r="AN199" s="31">
        <f t="shared" si="162"/>
        <v>3.5116948658954339</v>
      </c>
      <c r="AO199" s="31">
        <f t="shared" si="163"/>
        <v>1.2820373710646966</v>
      </c>
      <c r="AP199" s="31" t="str">
        <f t="shared" si="144"/>
        <v>1+2.43405909923334i</v>
      </c>
      <c r="AQ199" s="31">
        <f t="shared" si="164"/>
        <v>2.6314717742283729</v>
      </c>
      <c r="AR199" s="31">
        <f t="shared" si="165"/>
        <v>1.1809832987411686</v>
      </c>
      <c r="AS199" s="58" t="str">
        <f t="shared" si="166"/>
        <v>-23.3100731994057+11.4589043369506i</v>
      </c>
      <c r="AT199" s="49">
        <f t="shared" si="167"/>
        <v>28.290888250530969</v>
      </c>
      <c r="AU199" s="61">
        <f t="shared" si="168"/>
        <v>153.82191726930458</v>
      </c>
      <c r="AV199" s="58" t="str">
        <f t="shared" si="145"/>
        <v>71.9639048393867+162.427242430547i</v>
      </c>
      <c r="AW199" s="64">
        <f t="shared" si="169"/>
        <v>44.991564339176605</v>
      </c>
      <c r="AX199" s="61">
        <f t="shared" si="170"/>
        <v>66.104110756706319</v>
      </c>
    </row>
    <row r="200" spans="14:50" x14ac:dyDescent="0.25">
      <c r="N200" s="10">
        <v>82</v>
      </c>
      <c r="O200" s="50">
        <f t="shared" si="171"/>
        <v>660.69344800759643</v>
      </c>
      <c r="P200" s="48" t="str">
        <f t="shared" si="136"/>
        <v>144</v>
      </c>
      <c r="Q200" s="17" t="str">
        <f t="shared" si="137"/>
        <v>1+21.5201285485289i</v>
      </c>
      <c r="R200" s="17">
        <f t="shared" si="146"/>
        <v>21.543350081758607</v>
      </c>
      <c r="S200" s="17">
        <f t="shared" si="147"/>
        <v>1.5243616056158646</v>
      </c>
      <c r="T200" s="17" t="str">
        <f t="shared" si="138"/>
        <v>1+0.0112084002856921i</v>
      </c>
      <c r="U200" s="17">
        <f t="shared" si="148"/>
        <v>1.0000628121457993</v>
      </c>
      <c r="V200" s="17">
        <f t="shared" si="149"/>
        <v>1.1207930957212444E-2</v>
      </c>
      <c r="W200" s="31" t="str">
        <f t="shared" si="139"/>
        <v>1-0.0065036396719448i</v>
      </c>
      <c r="X200" s="17">
        <f t="shared" si="150"/>
        <v>1.000021148440863</v>
      </c>
      <c r="Y200" s="17">
        <f t="shared" si="151"/>
        <v>-6.5035479787428855E-3</v>
      </c>
      <c r="Z200" s="31" t="str">
        <f t="shared" si="140"/>
        <v>0.999989087104194+0.0125667846001515i</v>
      </c>
      <c r="AA200" s="17">
        <f t="shared" si="152"/>
        <v>1.0000680468861436</v>
      </c>
      <c r="AB200" s="17">
        <f t="shared" si="153"/>
        <v>1.2566260250068377E-2</v>
      </c>
      <c r="AC200" s="66" t="str">
        <f t="shared" si="154"/>
        <v>0.257768665886358-6.67933150650443i</v>
      </c>
      <c r="AD200" s="64">
        <f t="shared" si="155"/>
        <v>16.501123290858427</v>
      </c>
      <c r="AE200" s="61">
        <f t="shared" si="156"/>
        <v>-87.789938840287178</v>
      </c>
      <c r="AF200" s="31" t="str">
        <f t="shared" si="141"/>
        <v>-43429.0687554395</v>
      </c>
      <c r="AG200" s="31" t="str">
        <f t="shared" si="157"/>
        <v>4151.25936507115i</v>
      </c>
      <c r="AH200" s="31">
        <f t="shared" si="158"/>
        <v>4151.2593650711497</v>
      </c>
      <c r="AI200" s="31">
        <f t="shared" si="159"/>
        <v>1.5707963267948966</v>
      </c>
      <c r="AJ200" s="31" t="str">
        <f t="shared" si="142"/>
        <v>0.829734964766159+3.80200146090962i</v>
      </c>
      <c r="AK200" s="31">
        <f t="shared" si="160"/>
        <v>3.8914875331310501</v>
      </c>
      <c r="AL200" s="31">
        <f t="shared" si="161"/>
        <v>1.3559288622465469</v>
      </c>
      <c r="AM200" s="31" t="str">
        <f t="shared" si="143"/>
        <v>1+3.44471502113605i</v>
      </c>
      <c r="AN200" s="31">
        <f t="shared" si="162"/>
        <v>3.5869292684468066</v>
      </c>
      <c r="AO200" s="31">
        <f t="shared" si="163"/>
        <v>1.2882624061144725</v>
      </c>
      <c r="AP200" s="31" t="str">
        <f t="shared" si="144"/>
        <v>1+2.49075561904268i</v>
      </c>
      <c r="AQ200" s="31">
        <f t="shared" si="164"/>
        <v>2.6840014071890281</v>
      </c>
      <c r="AR200" s="31">
        <f t="shared" si="165"/>
        <v>1.1890107857360048</v>
      </c>
      <c r="AS200" s="58" t="str">
        <f t="shared" si="166"/>
        <v>-23.3111471604742+11.2448164679148i</v>
      </c>
      <c r="AT200" s="49">
        <f t="shared" si="167"/>
        <v>28.259811141966338</v>
      </c>
      <c r="AU200" s="61">
        <f t="shared" si="168"/>
        <v>154.24829746723171</v>
      </c>
      <c r="AV200" s="58" t="str">
        <f t="shared" si="145"/>
        <v>69.0989736151672+158.601441020788i</v>
      </c>
      <c r="AW200" s="64">
        <f t="shared" si="169"/>
        <v>44.760934432824769</v>
      </c>
      <c r="AX200" s="61">
        <f t="shared" si="170"/>
        <v>66.458358626944545</v>
      </c>
    </row>
    <row r="201" spans="14:50" x14ac:dyDescent="0.25">
      <c r="N201" s="10">
        <v>83</v>
      </c>
      <c r="O201" s="50">
        <f t="shared" si="171"/>
        <v>676.08297539198213</v>
      </c>
      <c r="P201" s="48" t="str">
        <f t="shared" si="136"/>
        <v>144</v>
      </c>
      <c r="Q201" s="17" t="str">
        <f t="shared" si="137"/>
        <v>1+22.0213967366906i</v>
      </c>
      <c r="R201" s="17">
        <f t="shared" si="146"/>
        <v>22.04409023377303</v>
      </c>
      <c r="S201" s="17">
        <f t="shared" si="147"/>
        <v>1.525417121578897</v>
      </c>
      <c r="T201" s="17" t="str">
        <f t="shared" si="138"/>
        <v>1+0.0114694774670263i</v>
      </c>
      <c r="U201" s="17">
        <f t="shared" si="148"/>
        <v>1.0000657722936861</v>
      </c>
      <c r="V201" s="17">
        <f t="shared" si="149"/>
        <v>1.1468974574286143E-2</v>
      </c>
      <c r="W201" s="31" t="str">
        <f t="shared" si="139"/>
        <v>1-0.00665512890062021i</v>
      </c>
      <c r="X201" s="17">
        <f t="shared" si="150"/>
        <v>1.0000221451251388</v>
      </c>
      <c r="Y201" s="17">
        <f t="shared" si="151"/>
        <v>-6.6550306497017084E-3</v>
      </c>
      <c r="Z201" s="31" t="str">
        <f t="shared" si="140"/>
        <v>0.99998857279526+0.0128595026168367i</v>
      </c>
      <c r="AA201" s="17">
        <f t="shared" si="152"/>
        <v>1.0000712537257801</v>
      </c>
      <c r="AB201" s="17">
        <f t="shared" si="153"/>
        <v>1.2858940767746829E-2</v>
      </c>
      <c r="AC201" s="66" t="str">
        <f t="shared" si="154"/>
        <v>0.243828014210248-6.52791979003638i</v>
      </c>
      <c r="AD201" s="64">
        <f t="shared" si="155"/>
        <v>16.301550980666999</v>
      </c>
      <c r="AE201" s="61">
        <f t="shared" si="156"/>
        <v>-87.860907428774453</v>
      </c>
      <c r="AF201" s="31" t="str">
        <f t="shared" si="141"/>
        <v>-43429.0687554395</v>
      </c>
      <c r="AG201" s="31" t="str">
        <f t="shared" si="157"/>
        <v>4247.95461741716i</v>
      </c>
      <c r="AH201" s="31">
        <f t="shared" si="158"/>
        <v>4247.9546174171601</v>
      </c>
      <c r="AI201" s="31">
        <f t="shared" si="159"/>
        <v>1.5707963267948966</v>
      </c>
      <c r="AJ201" s="31" t="str">
        <f t="shared" si="142"/>
        <v>0.821710620871752+3.89056145159i</v>
      </c>
      <c r="AK201" s="31">
        <f t="shared" si="160"/>
        <v>3.9763899146149546</v>
      </c>
      <c r="AL201" s="31">
        <f t="shared" si="161"/>
        <v>1.3626491794445648</v>
      </c>
      <c r="AM201" s="31" t="str">
        <f t="shared" si="143"/>
        <v>1+3.52495274153277i</v>
      </c>
      <c r="AN201" s="31">
        <f t="shared" si="162"/>
        <v>3.6640540157098389</v>
      </c>
      <c r="AO201" s="31">
        <f t="shared" si="163"/>
        <v>1.2943675597765496</v>
      </c>
      <c r="AP201" s="31" t="str">
        <f t="shared" si="144"/>
        <v>1+2.54877277045029i</v>
      </c>
      <c r="AQ201" s="31">
        <f t="shared" si="164"/>
        <v>2.7379267038014086</v>
      </c>
      <c r="AR201" s="31">
        <f t="shared" si="165"/>
        <v>1.1969058624903715</v>
      </c>
      <c r="AS201" s="58" t="str">
        <f t="shared" si="166"/>
        <v>-23.311993273968+11.0367540967817i</v>
      </c>
      <c r="AT201" s="49">
        <f t="shared" si="167"/>
        <v>28.229907399728134</v>
      </c>
      <c r="AU201" s="61">
        <f t="shared" si="168"/>
        <v>154.66540576986918</v>
      </c>
      <c r="AV201" s="58" t="str">
        <f t="shared" si="145"/>
        <v>66.3629284588721+154.869892073076i</v>
      </c>
      <c r="AW201" s="64">
        <f t="shared" si="169"/>
        <v>44.531458380395144</v>
      </c>
      <c r="AX201" s="61">
        <f t="shared" si="170"/>
        <v>66.804498341094757</v>
      </c>
    </row>
    <row r="202" spans="14:50" x14ac:dyDescent="0.25">
      <c r="N202" s="10">
        <v>84</v>
      </c>
      <c r="O202" s="50">
        <f t="shared" si="171"/>
        <v>691.83097091893671</v>
      </c>
      <c r="P202" s="48" t="str">
        <f t="shared" si="136"/>
        <v>144</v>
      </c>
      <c r="Q202" s="17" t="str">
        <f t="shared" si="137"/>
        <v>1+22.5343409608897i</v>
      </c>
      <c r="R202" s="17">
        <f t="shared" si="146"/>
        <v>22.556518404701364</v>
      </c>
      <c r="S202" s="17">
        <f t="shared" si="147"/>
        <v>1.5264487088477832</v>
      </c>
      <c r="T202" s="17" t="str">
        <f t="shared" si="138"/>
        <v>1+0.0117366359171301i</v>
      </c>
      <c r="U202" s="17">
        <f t="shared" si="148"/>
        <v>1.0000688719396535</v>
      </c>
      <c r="V202" s="17">
        <f t="shared" si="149"/>
        <v>1.1736097059854792E-2</v>
      </c>
      <c r="W202" s="31" t="str">
        <f t="shared" si="139"/>
        <v>1-0.00681014676672978i</v>
      </c>
      <c r="X202" s="17">
        <f t="shared" si="150"/>
        <v>1.0000231887806323</v>
      </c>
      <c r="Y202" s="17">
        <f t="shared" si="151"/>
        <v>-6.8100414891056945E-3</v>
      </c>
      <c r="Z202" s="31" t="str">
        <f t="shared" si="140"/>
        <v>0.999988034247692+0.013159038912025i</v>
      </c>
      <c r="AA202" s="17">
        <f t="shared" si="152"/>
        <v>1.0000746116883739</v>
      </c>
      <c r="AB202" s="17">
        <f t="shared" si="153"/>
        <v>1.3158436882287418E-2</v>
      </c>
      <c r="AC202" s="66" t="str">
        <f t="shared" si="154"/>
        <v>0.230512273733167-6.37991237595751i</v>
      </c>
      <c r="AD202" s="64">
        <f t="shared" si="155"/>
        <v>16.101960059618722</v>
      </c>
      <c r="AE202" s="61">
        <f t="shared" si="156"/>
        <v>-87.930749364665317</v>
      </c>
      <c r="AF202" s="31" t="str">
        <f t="shared" si="141"/>
        <v>-43429.0687554395</v>
      </c>
      <c r="AG202" s="31" t="str">
        <f t="shared" si="157"/>
        <v>4346.90219152965i</v>
      </c>
      <c r="AH202" s="31">
        <f t="shared" si="158"/>
        <v>4346.9021915296498</v>
      </c>
      <c r="AI202" s="31">
        <f t="shared" si="159"/>
        <v>1.5707963267948966</v>
      </c>
      <c r="AJ202" s="31" t="str">
        <f t="shared" si="142"/>
        <v>0.813308101300541+3.98118426944969i</v>
      </c>
      <c r="AK202" s="31">
        <f t="shared" si="160"/>
        <v>4.0634096833761122</v>
      </c>
      <c r="AL202" s="31">
        <f t="shared" si="161"/>
        <v>1.369281127535066</v>
      </c>
      <c r="AM202" s="31" t="str">
        <f t="shared" si="143"/>
        <v>1+3.60705943853131i</v>
      </c>
      <c r="AN202" s="31">
        <f t="shared" si="162"/>
        <v>3.7431107107722332</v>
      </c>
      <c r="AO202" s="31">
        <f t="shared" si="163"/>
        <v>1.300354247923555</v>
      </c>
      <c r="AP202" s="31" t="str">
        <f t="shared" si="144"/>
        <v>1+2.60814131491779i</v>
      </c>
      <c r="AQ202" s="31">
        <f t="shared" si="164"/>
        <v>2.7932778448591713</v>
      </c>
      <c r="AR202" s="31">
        <f t="shared" si="165"/>
        <v>1.204668777102031</v>
      </c>
      <c r="AS202" s="58" t="str">
        <f t="shared" si="166"/>
        <v>-23.3126109996633+10.8346020175538i</v>
      </c>
      <c r="AT202" s="49">
        <f t="shared" si="167"/>
        <v>28.20113693238147</v>
      </c>
      <c r="AU202" s="61">
        <f t="shared" si="168"/>
        <v>155.07321734238667</v>
      </c>
      <c r="AV202" s="58" t="str">
        <f t="shared" si="145"/>
        <v>63.7499685321765+151.229924178695i</v>
      </c>
      <c r="AW202" s="64">
        <f t="shared" si="169"/>
        <v>44.303096992000171</v>
      </c>
      <c r="AX202" s="61">
        <f t="shared" si="170"/>
        <v>67.142467977721324</v>
      </c>
    </row>
    <row r="203" spans="14:50" x14ac:dyDescent="0.25">
      <c r="N203" s="10">
        <v>85</v>
      </c>
      <c r="O203" s="50">
        <f t="shared" si="171"/>
        <v>707.94578438413873</v>
      </c>
      <c r="P203" s="48" t="str">
        <f t="shared" si="136"/>
        <v>144</v>
      </c>
      <c r="Q203" s="17" t="str">
        <f t="shared" si="137"/>
        <v>1+23.0592331909437i</v>
      </c>
      <c r="R203" s="17">
        <f t="shared" si="146"/>
        <v>23.080906294041394</v>
      </c>
      <c r="S203" s="17">
        <f t="shared" si="147"/>
        <v>1.5274569055964573</v>
      </c>
      <c r="T203" s="17" t="str">
        <f t="shared" si="138"/>
        <v>1+0.0120100172869498i</v>
      </c>
      <c r="U203" s="17">
        <f t="shared" si="148"/>
        <v>1.0000721176571381</v>
      </c>
      <c r="V203" s="17">
        <f t="shared" si="149"/>
        <v>1.200943989322531E-2</v>
      </c>
      <c r="W203" s="31" t="str">
        <f t="shared" si="139"/>
        <v>1-0.00696877546279803i</v>
      </c>
      <c r="X203" s="17">
        <f t="shared" si="150"/>
        <v>1.0000242816209268</v>
      </c>
      <c r="Y203" s="17">
        <f t="shared" si="151"/>
        <v>-6.9686626559393467E-3</v>
      </c>
      <c r="Z203" s="31" t="str">
        <f t="shared" si="140"/>
        <v>0.999987470319159+0.013465552303825i</v>
      </c>
      <c r="AA203" s="17">
        <f t="shared" si="152"/>
        <v>1.000078127895095</v>
      </c>
      <c r="AB203" s="17">
        <f t="shared" si="153"/>
        <v>1.3464907220041596E-2</v>
      </c>
      <c r="AC203" s="66" t="str">
        <f t="shared" si="154"/>
        <v>0.217793540443684-6.23523457098647i</v>
      </c>
      <c r="AD203" s="64">
        <f t="shared" si="155"/>
        <v>15.902351390279826</v>
      </c>
      <c r="AE203" s="61">
        <f t="shared" si="156"/>
        <v>-87.999501172871135</v>
      </c>
      <c r="AF203" s="31" t="str">
        <f t="shared" si="141"/>
        <v>-43429.0687554395</v>
      </c>
      <c r="AG203" s="31" t="str">
        <f t="shared" si="157"/>
        <v>4448.15455072215i</v>
      </c>
      <c r="AH203" s="31">
        <f t="shared" si="158"/>
        <v>4448.1545507221499</v>
      </c>
      <c r="AI203" s="31">
        <f t="shared" si="159"/>
        <v>1.5707963267948966</v>
      </c>
      <c r="AJ203" s="31" t="str">
        <f t="shared" si="142"/>
        <v>0.80450958318197+4.07391796390624i</v>
      </c>
      <c r="AK203" s="31">
        <f t="shared" si="160"/>
        <v>4.1525947606369673</v>
      </c>
      <c r="AL203" s="31">
        <f t="shared" si="161"/>
        <v>1.3758268416617756</v>
      </c>
      <c r="AM203" s="31" t="str">
        <f t="shared" si="143"/>
        <v>1+3.69107864618925i</v>
      </c>
      <c r="AN203" s="31">
        <f t="shared" si="162"/>
        <v>3.8241419393576734</v>
      </c>
      <c r="AO203" s="31">
        <f t="shared" si="163"/>
        <v>1.3062239275744165</v>
      </c>
      <c r="AP203" s="31" t="str">
        <f t="shared" si="144"/>
        <v>1+2.66889273043328i</v>
      </c>
      <c r="AQ203" s="31">
        <f t="shared" si="164"/>
        <v>2.8500856840733064</v>
      </c>
      <c r="AR203" s="31">
        <f t="shared" si="165"/>
        <v>1.2122999020268699</v>
      </c>
      <c r="AS203" s="58" t="str">
        <f t="shared" si="166"/>
        <v>-23.3129995037483+10.6382483341637i</v>
      </c>
      <c r="AT203" s="49">
        <f t="shared" si="167"/>
        <v>28.173460341268903</v>
      </c>
      <c r="AU203" s="61">
        <f t="shared" si="168"/>
        <v>155.47171467124551</v>
      </c>
      <c r="AV203" s="58" t="str">
        <f t="shared" si="145"/>
        <v>61.2545530876335+147.678962227978i</v>
      </c>
      <c r="AW203" s="64">
        <f t="shared" si="169"/>
        <v>44.075811731548704</v>
      </c>
      <c r="AX203" s="61">
        <f t="shared" si="170"/>
        <v>67.47221349837433</v>
      </c>
    </row>
    <row r="204" spans="14:50" x14ac:dyDescent="0.25">
      <c r="N204" s="10">
        <v>86</v>
      </c>
      <c r="O204" s="50">
        <f t="shared" si="171"/>
        <v>724.43596007499025</v>
      </c>
      <c r="P204" s="48" t="str">
        <f t="shared" si="136"/>
        <v>144</v>
      </c>
      <c r="Q204" s="17" t="str">
        <f t="shared" si="137"/>
        <v>1+23.5963517316604i</v>
      </c>
      <c r="R204" s="17">
        <f t="shared" si="146"/>
        <v>23.617531942271885</v>
      </c>
      <c r="S204" s="17">
        <f t="shared" si="147"/>
        <v>1.5284422381811729</v>
      </c>
      <c r="T204" s="17" t="str">
        <f t="shared" si="138"/>
        <v>1+0.0122897665269065i</v>
      </c>
      <c r="U204" s="17">
        <f t="shared" si="148"/>
        <v>1.0000755163292849</v>
      </c>
      <c r="V204" s="17">
        <f t="shared" si="149"/>
        <v>1.228914784090712E-2</v>
      </c>
      <c r="W204" s="31" t="str">
        <f t="shared" si="139"/>
        <v>1-0.00713109909585929i</v>
      </c>
      <c r="X204" s="17">
        <f t="shared" si="150"/>
        <v>1.0000254259639176</v>
      </c>
      <c r="Y204" s="17">
        <f t="shared" si="151"/>
        <v>-7.1309782212984315E-3</v>
      </c>
      <c r="Z204" s="31" t="str">
        <f t="shared" si="140"/>
        <v>0.999986879813494+0.0137792053096941i</v>
      </c>
      <c r="AA204" s="17">
        <f t="shared" si="152"/>
        <v>1.000081809802625</v>
      </c>
      <c r="AB204" s="17">
        <f t="shared" si="153"/>
        <v>1.3778514092999171E-2</v>
      </c>
      <c r="AC204" s="66" t="str">
        <f t="shared" si="154"/>
        <v>0.205645146818515-6.09381319639997i</v>
      </c>
      <c r="AD204" s="64">
        <f t="shared" si="155"/>
        <v>15.702725798022069</v>
      </c>
      <c r="AE204" s="61">
        <f t="shared" si="156"/>
        <v>-88.067198833584726</v>
      </c>
      <c r="AF204" s="31" t="str">
        <f t="shared" si="141"/>
        <v>-43429.0687554395</v>
      </c>
      <c r="AG204" s="31" t="str">
        <f t="shared" si="157"/>
        <v>4551.76538033572i</v>
      </c>
      <c r="AH204" s="31">
        <f t="shared" si="158"/>
        <v>4551.7653803357198</v>
      </c>
      <c r="AI204" s="31">
        <f t="shared" si="159"/>
        <v>1.5707963267948966</v>
      </c>
      <c r="AJ204" s="31" t="str">
        <f t="shared" si="142"/>
        <v>0.795296403679471+4.16881170359193i</v>
      </c>
      <c r="AK204" s="31">
        <f t="shared" si="160"/>
        <v>4.2439942730534579</v>
      </c>
      <c r="AL204" s="31">
        <f t="shared" si="161"/>
        <v>1.3822884912657443</v>
      </c>
      <c r="AM204" s="31" t="str">
        <f t="shared" si="143"/>
        <v>1+3.77705491260259i</v>
      </c>
      <c r="AN204" s="31">
        <f t="shared" si="162"/>
        <v>3.9071912946278125</v>
      </c>
      <c r="AO204" s="31">
        <f t="shared" si="163"/>
        <v>1.3119780924293141</v>
      </c>
      <c r="AP204" s="31" t="str">
        <f t="shared" si="144"/>
        <v>1+2.73105922820143i</v>
      </c>
      <c r="AQ204" s="31">
        <f t="shared" si="164"/>
        <v>2.9083817679156545</v>
      </c>
      <c r="AR204" s="31">
        <f t="shared" si="165"/>
        <v>1.2197997272501226</v>
      </c>
      <c r="AS204" s="58" t="str">
        <f t="shared" si="166"/>
        <v>-23.3131576443173+10.447584388631i</v>
      </c>
      <c r="AT204" s="49">
        <f t="shared" si="167"/>
        <v>28.146838950153501</v>
      </c>
      <c r="AU204" s="61">
        <f t="shared" si="168"/>
        <v>155.86088711343209</v>
      </c>
      <c r="AV204" s="58" t="str">
        <f t="shared" si="145"/>
        <v>58.8713898913731+144.214522728192i</v>
      </c>
      <c r="AW204" s="64">
        <f t="shared" si="169"/>
        <v>43.849564748175553</v>
      </c>
      <c r="AX204" s="61">
        <f t="shared" si="170"/>
        <v>67.793688279847302</v>
      </c>
    </row>
    <row r="205" spans="14:50" x14ac:dyDescent="0.25">
      <c r="N205" s="10">
        <v>87</v>
      </c>
      <c r="O205" s="50">
        <f t="shared" si="171"/>
        <v>741.31024130091828</v>
      </c>
      <c r="P205" s="48" t="str">
        <f t="shared" si="136"/>
        <v>144</v>
      </c>
      <c r="Q205" s="17" t="str">
        <f t="shared" si="137"/>
        <v>1+24.1459813703999i</v>
      </c>
      <c r="R205" s="17">
        <f t="shared" si="146"/>
        <v>24.16667987828901</v>
      </c>
      <c r="S205" s="17">
        <f t="shared" si="147"/>
        <v>1.5294052213808291</v>
      </c>
      <c r="T205" s="17" t="str">
        <f t="shared" si="138"/>
        <v>1+0.01257603196375i</v>
      </c>
      <c r="U205" s="17">
        <f t="shared" si="148"/>
        <v>1.000079075163536</v>
      </c>
      <c r="V205" s="17">
        <f t="shared" si="149"/>
        <v>1.2575369032588761E-2</v>
      </c>
      <c r="W205" s="31" t="str">
        <f t="shared" si="139"/>
        <v>1-0.00729720373205243i</v>
      </c>
      <c r="X205" s="17">
        <f t="shared" si="150"/>
        <v>1.0000266242367286</v>
      </c>
      <c r="Y205" s="17">
        <f t="shared" si="151"/>
        <v>-7.2970742128131948E-3</v>
      </c>
      <c r="Z205" s="31" t="str">
        <f t="shared" si="140"/>
        <v>0.999986261478154+0.0141001642326077i</v>
      </c>
      <c r="AA205" s="17">
        <f t="shared" si="152"/>
        <v>1.0000856652189558</v>
      </c>
      <c r="AB205" s="17">
        <f t="shared" si="153"/>
        <v>1.4099423583977455E-2</v>
      </c>
      <c r="AC205" s="66" t="str">
        <f t="shared" si="154"/>
        <v>0.194041607868582-5.95557656580162i</v>
      </c>
      <c r="AD205" s="64">
        <f t="shared" si="155"/>
        <v>15.503084072733495</v>
      </c>
      <c r="AE205" s="61">
        <f t="shared" si="156"/>
        <v>-88.13387779912307</v>
      </c>
      <c r="AF205" s="31" t="str">
        <f t="shared" si="141"/>
        <v>-43429.0687554395</v>
      </c>
      <c r="AG205" s="31" t="str">
        <f t="shared" si="157"/>
        <v>4657.78961620368i</v>
      </c>
      <c r="AH205" s="31">
        <f t="shared" si="158"/>
        <v>4657.7896162036805</v>
      </c>
      <c r="AI205" s="31">
        <f t="shared" si="159"/>
        <v>1.5707963267948966</v>
      </c>
      <c r="AJ205" s="31" t="str">
        <f t="shared" si="142"/>
        <v>0.785649020404088+4.26591580242362i</v>
      </c>
      <c r="AK205" s="31">
        <f t="shared" si="160"/>
        <v>4.3376585869140811</v>
      </c>
      <c r="AL205" s="31">
        <f t="shared" si="161"/>
        <v>1.388668276863477</v>
      </c>
      <c r="AM205" s="31" t="str">
        <f t="shared" si="143"/>
        <v>1+3.86503382352582i</v>
      </c>
      <c r="AN205" s="31">
        <f t="shared" si="162"/>
        <v>3.9923034024230448</v>
      </c>
      <c r="AO205" s="31">
        <f t="shared" si="163"/>
        <v>1.3176182686172886</v>
      </c>
      <c r="AP205" s="31" t="str">
        <f t="shared" si="144"/>
        <v>1+2.7946737697222i</v>
      </c>
      <c r="AQ205" s="31">
        <f t="shared" si="164"/>
        <v>2.9681983557662206</v>
      </c>
      <c r="AR205" s="31">
        <f t="shared" si="165"/>
        <v>1.2271688535252205</v>
      </c>
      <c r="AS205" s="58" t="str">
        <f t="shared" si="166"/>
        <v>-23.3130839570949+10.2625046908252i</v>
      </c>
      <c r="AT205" s="49">
        <f t="shared" si="167"/>
        <v>28.121234830314311</v>
      </c>
      <c r="AU205" s="61">
        <f t="shared" si="168"/>
        <v>156.2407304500266</v>
      </c>
      <c r="AV205" s="58" t="str">
        <f t="shared" si="145"/>
        <v>56.5954241476978+140.834209402407i</v>
      </c>
      <c r="AW205" s="64">
        <f t="shared" si="169"/>
        <v>43.624318903047822</v>
      </c>
      <c r="AX205" s="61">
        <f t="shared" si="170"/>
        <v>68.106852650903605</v>
      </c>
    </row>
    <row r="206" spans="14:50" x14ac:dyDescent="0.25">
      <c r="N206" s="10">
        <v>88</v>
      </c>
      <c r="O206" s="50">
        <f t="shared" si="171"/>
        <v>758.57757502918378</v>
      </c>
      <c r="P206" s="48" t="str">
        <f t="shared" si="136"/>
        <v>144</v>
      </c>
      <c r="Q206" s="17" t="str">
        <f t="shared" si="137"/>
        <v>1+24.7084135280719i</v>
      </c>
      <c r="R206" s="17">
        <f t="shared" si="146"/>
        <v>24.728641270280228</v>
      </c>
      <c r="S206" s="17">
        <f t="shared" si="147"/>
        <v>1.5303463586337176</v>
      </c>
      <c r="T206" s="17" t="str">
        <f t="shared" si="138"/>
        <v>1+0.0128689653792041i</v>
      </c>
      <c r="U206" s="17">
        <f t="shared" si="148"/>
        <v>1.0000828017069043</v>
      </c>
      <c r="V206" s="17">
        <f t="shared" si="149"/>
        <v>1.2868255038843165E-2</v>
      </c>
      <c r="W206" s="31" t="str">
        <f t="shared" si="139"/>
        <v>1-0.00746717744225422i</v>
      </c>
      <c r="X206" s="17">
        <f t="shared" si="150"/>
        <v>1.0000278789808583</v>
      </c>
      <c r="Y206" s="17">
        <f t="shared" si="151"/>
        <v>-7.4670386600979395E-3</v>
      </c>
      <c r="Z206" s="31" t="str">
        <f t="shared" si="140"/>
        <v>0.999985614001567+0.0144285992492352i</v>
      </c>
      <c r="AA206" s="17">
        <f t="shared" si="152"/>
        <v>1.00008970231994</v>
      </c>
      <c r="AB206" s="17">
        <f t="shared" si="153"/>
        <v>1.442780563374709E-2</v>
      </c>
      <c r="AC206" s="66" t="str">
        <f t="shared" si="154"/>
        <v>0.182958569465505-5.82045446259517i</v>
      </c>
      <c r="AD206" s="64">
        <f t="shared" si="155"/>
        <v>15.30342697045781</v>
      </c>
      <c r="AE206" s="61">
        <f t="shared" si="156"/>
        <v>-88.199573010635618</v>
      </c>
      <c r="AF206" s="31" t="str">
        <f t="shared" si="141"/>
        <v>-43429.0687554395</v>
      </c>
      <c r="AG206" s="31" t="str">
        <f t="shared" si="157"/>
        <v>4766.28347377929i</v>
      </c>
      <c r="AH206" s="31">
        <f t="shared" si="158"/>
        <v>4766.28347377929</v>
      </c>
      <c r="AI206" s="31">
        <f t="shared" si="159"/>
        <v>1.5707963267948966</v>
      </c>
      <c r="AJ206" s="31" t="str">
        <f t="shared" si="142"/>
        <v>0.775546969962444+4.36528174627982i</v>
      </c>
      <c r="AK206" s="31">
        <f t="shared" si="160"/>
        <v>4.4336393433636117</v>
      </c>
      <c r="AL206" s="31">
        <f t="shared" si="161"/>
        <v>1.394968427024917</v>
      </c>
      <c r="AM206" s="31" t="str">
        <f t="shared" si="143"/>
        <v>1+3.95506202654207i</v>
      </c>
      <c r="AN206" s="31">
        <f t="shared" si="162"/>
        <v>4.0795239469569324</v>
      </c>
      <c r="AO206" s="31">
        <f t="shared" si="163"/>
        <v>1.3231460106546011</v>
      </c>
      <c r="AP206" s="31" t="str">
        <f t="shared" si="144"/>
        <v>1+2.85977008426757i</v>
      </c>
      <c r="AQ206" s="31">
        <f t="shared" si="164"/>
        <v>3.0295684403676613</v>
      </c>
      <c r="AR206" s="31">
        <f t="shared" si="165"/>
        <v>1.2344079857054784</v>
      </c>
      <c r="AS206" s="58" t="str">
        <f t="shared" si="166"/>
        <v>-23.3127766413344+10.0829068498132i</v>
      </c>
      <c r="AT206" s="49">
        <f t="shared" si="167"/>
        <v>28.096610821319196</v>
      </c>
      <c r="AU206" s="61">
        <f t="shared" si="168"/>
        <v>156.61124644571871</v>
      </c>
      <c r="AV206" s="58" t="str">
        <f t="shared" si="145"/>
        <v>54.4218279053593+137.535709050835i</v>
      </c>
      <c r="AW206" s="64">
        <f t="shared" si="169"/>
        <v>43.400037791777002</v>
      </c>
      <c r="AX206" s="61">
        <f t="shared" si="170"/>
        <v>68.411673435083074</v>
      </c>
    </row>
    <row r="207" spans="14:50" x14ac:dyDescent="0.25">
      <c r="N207" s="10">
        <v>89</v>
      </c>
      <c r="O207" s="50">
        <f t="shared" si="171"/>
        <v>776.24711662869231</v>
      </c>
      <c r="P207" s="48" t="str">
        <f t="shared" si="136"/>
        <v>144</v>
      </c>
      <c r="Q207" s="17" t="str">
        <f t="shared" si="137"/>
        <v>1+25.2839464136509i</v>
      </c>
      <c r="R207" s="17">
        <f t="shared" si="146"/>
        <v>25.303714080118162</v>
      </c>
      <c r="S207" s="17">
        <f t="shared" si="147"/>
        <v>1.5312661422706466</v>
      </c>
      <c r="T207" s="17" t="str">
        <f t="shared" si="138"/>
        <v>1+0.0131687220904432i</v>
      </c>
      <c r="U207" s="17">
        <f t="shared" si="148"/>
        <v>1.0000867038619679</v>
      </c>
      <c r="V207" s="17">
        <f t="shared" si="149"/>
        <v>1.3167960950597081E-2</v>
      </c>
      <c r="W207" s="31" t="str">
        <f t="shared" si="139"/>
        <v>1-0.00764111034877567i</v>
      </c>
      <c r="X207" s="17">
        <f t="shared" si="150"/>
        <v>1.0000291928575697</v>
      </c>
      <c r="Y207" s="17">
        <f t="shared" si="151"/>
        <v>-7.6409616412504485E-3</v>
      </c>
      <c r="Z207" s="31" t="str">
        <f t="shared" si="140"/>
        <v>0.999984936010348+0.0147646845001697i</v>
      </c>
      <c r="AA207" s="17">
        <f t="shared" si="152"/>
        <v>1.0000939296666134</v>
      </c>
      <c r="AB207" s="17">
        <f t="shared" si="153"/>
        <v>1.4763834130136627E-2</v>
      </c>
      <c r="AC207" s="66" t="str">
        <f t="shared" si="154"/>
        <v>0.172372758858678-5.68837811722046i</v>
      </c>
      <c r="AD207" s="64">
        <f t="shared" si="155"/>
        <v>15.103755214965233</v>
      </c>
      <c r="AE207" s="61">
        <f t="shared" si="156"/>
        <v>-88.264318914677858</v>
      </c>
      <c r="AF207" s="31" t="str">
        <f t="shared" si="141"/>
        <v>-43429.0687554395</v>
      </c>
      <c r="AG207" s="31" t="str">
        <f t="shared" si="157"/>
        <v>4877.30447794192i</v>
      </c>
      <c r="AH207" s="31">
        <f t="shared" si="158"/>
        <v>4877.3044779419197</v>
      </c>
      <c r="AI207" s="31">
        <f t="shared" si="159"/>
        <v>1.5707963267948966</v>
      </c>
      <c r="AJ207" s="31" t="str">
        <f t="shared" si="142"/>
        <v>0.764968824551149+4.46696222029923i</v>
      </c>
      <c r="AK207" s="31">
        <f t="shared" si="160"/>
        <v>4.5319894947049244</v>
      </c>
      <c r="AL207" s="31">
        <f t="shared" si="161"/>
        <v>1.4011911955460308</v>
      </c>
      <c r="AM207" s="31" t="str">
        <f t="shared" si="143"/>
        <v>1+4.04718725579622i</v>
      </c>
      <c r="AN207" s="31">
        <f t="shared" si="162"/>
        <v>4.1688996969799286</v>
      </c>
      <c r="AO207" s="31">
        <f t="shared" si="163"/>
        <v>1.3285628976110762</v>
      </c>
      <c r="AP207" s="31" t="str">
        <f t="shared" si="144"/>
        <v>1+2.92638268676515i</v>
      </c>
      <c r="AQ207" s="31">
        <f t="shared" si="164"/>
        <v>3.0925257685909129</v>
      </c>
      <c r="AR207" s="31">
        <f t="shared" si="165"/>
        <v>1.2415179261909739</v>
      </c>
      <c r="AS207" s="58" t="str">
        <f t="shared" si="166"/>
        <v>-23.3122335458197+9.90869150676519i</v>
      </c>
      <c r="AT207" s="49">
        <f t="shared" si="167"/>
        <v>28.072930547700842</v>
      </c>
      <c r="AU207" s="61">
        <f t="shared" si="168"/>
        <v>156.97244241568561</v>
      </c>
      <c r="AV207" s="58" t="str">
        <f t="shared" si="145"/>
        <v>52.3459899259206+134.316787657274i</v>
      </c>
      <c r="AW207" s="64">
        <f t="shared" si="169"/>
        <v>43.176685762666061</v>
      </c>
      <c r="AX207" s="61">
        <f t="shared" si="170"/>
        <v>68.708123501007719</v>
      </c>
    </row>
    <row r="208" spans="14:50" x14ac:dyDescent="0.25">
      <c r="N208" s="10">
        <v>90</v>
      </c>
      <c r="O208" s="50">
        <f t="shared" si="171"/>
        <v>794.32823472428208</v>
      </c>
      <c r="P208" s="48" t="str">
        <f t="shared" si="136"/>
        <v>144</v>
      </c>
      <c r="Q208" s="17" t="str">
        <f t="shared" si="137"/>
        <v>1+25.8728851822911i</v>
      </c>
      <c r="R208" s="17">
        <f t="shared" si="146"/>
        <v>25.89220322135639</v>
      </c>
      <c r="S208" s="17">
        <f t="shared" si="147"/>
        <v>1.532165053744416</v>
      </c>
      <c r="T208" s="17" t="str">
        <f t="shared" si="138"/>
        <v>1+0.0134754610324433i</v>
      </c>
      <c r="U208" s="17">
        <f t="shared" si="148"/>
        <v>1.0000907899036151</v>
      </c>
      <c r="V208" s="17">
        <f t="shared" si="149"/>
        <v>1.347464546040293E-2</v>
      </c>
      <c r="W208" s="31" t="str">
        <f t="shared" si="139"/>
        <v>1-0.00781909467314609i</v>
      </c>
      <c r="X208" s="17">
        <f t="shared" si="150"/>
        <v>1.0000305686535325</v>
      </c>
      <c r="Y208" s="17">
        <f t="shared" si="151"/>
        <v>-7.8189353304250423E-3</v>
      </c>
      <c r="Z208" s="31" t="str">
        <f t="shared" si="140"/>
        <v>0.999984226066388+0.01510859818226i</v>
      </c>
      <c r="AA208" s="17">
        <f t="shared" si="152"/>
        <v>1.0000983562233396</v>
      </c>
      <c r="AB208" s="17">
        <f t="shared" si="153"/>
        <v>1.5107686999158917E-2</v>
      </c>
      <c r="AC208" s="66" t="str">
        <f t="shared" si="154"/>
        <v>0.162261937296095-5.55928018420583i</v>
      </c>
      <c r="AD208" s="64">
        <f t="shared" si="155"/>
        <v>14.904069499257508</v>
      </c>
      <c r="AE208" s="61">
        <f t="shared" si="156"/>
        <v>-88.32814947964934</v>
      </c>
      <c r="AF208" s="31" t="str">
        <f t="shared" si="141"/>
        <v>-43429.0687554395</v>
      </c>
      <c r="AG208" s="31" t="str">
        <f t="shared" si="157"/>
        <v>4990.91149349751i</v>
      </c>
      <c r="AH208" s="31">
        <f t="shared" si="158"/>
        <v>4990.9114934975096</v>
      </c>
      <c r="AI208" s="31">
        <f t="shared" si="159"/>
        <v>1.5707963267948966</v>
      </c>
      <c r="AJ208" s="31" t="str">
        <f t="shared" si="142"/>
        <v>0.753892146505549+4.57101113681508i</v>
      </c>
      <c r="AK208" s="31">
        <f t="shared" si="160"/>
        <v>4.6327633418350036</v>
      </c>
      <c r="AL208" s="31">
        <f t="shared" si="161"/>
        <v>1.4073388588103368</v>
      </c>
      <c r="AM208" s="31" t="str">
        <f t="shared" si="143"/>
        <v>1+4.14145835730424i</v>
      </c>
      <c r="AN208" s="31">
        <f t="shared" si="162"/>
        <v>4.2604785324286203</v>
      </c>
      <c r="AO208" s="31">
        <f t="shared" si="163"/>
        <v>1.3338705294808975</v>
      </c>
      <c r="AP208" s="31" t="str">
        <f t="shared" si="144"/>
        <v>1+2.9945468960985i</v>
      </c>
      <c r="AQ208" s="31">
        <f t="shared" si="164"/>
        <v>3.1571048625177407</v>
      </c>
      <c r="AR208" s="31">
        <f t="shared" si="165"/>
        <v>1.2484995685103679</v>
      </c>
      <c r="AS208" s="58" t="str">
        <f t="shared" si="166"/>
        <v>-23.3114521549168+9.73976226938623i</v>
      </c>
      <c r="AT208" s="49">
        <f t="shared" si="167"/>
        <v>28.050158431769454</v>
      </c>
      <c r="AU208" s="61">
        <f t="shared" si="168"/>
        <v>157.32433080109442</v>
      </c>
      <c r="AV208" s="58" t="str">
        <f t="shared" si="145"/>
        <v>50.3635059952324+131.175286724525i</v>
      </c>
      <c r="AW208" s="64">
        <f t="shared" si="169"/>
        <v>42.954227931026942</v>
      </c>
      <c r="AX208" s="61">
        <f t="shared" si="170"/>
        <v>68.99618132144505</v>
      </c>
    </row>
    <row r="209" spans="14:50" x14ac:dyDescent="0.25">
      <c r="N209" s="10">
        <v>91</v>
      </c>
      <c r="O209" s="50">
        <f t="shared" si="171"/>
        <v>812.83051616409978</v>
      </c>
      <c r="P209" s="48" t="str">
        <f t="shared" si="136"/>
        <v>144</v>
      </c>
      <c r="Q209" s="17" t="str">
        <f t="shared" si="137"/>
        <v>1+26.475542097123i</v>
      </c>
      <c r="R209" s="17">
        <f t="shared" si="146"/>
        <v>26.494420720909002</v>
      </c>
      <c r="S209" s="17">
        <f t="shared" si="147"/>
        <v>1.5330435638556077</v>
      </c>
      <c r="T209" s="17" t="str">
        <f t="shared" si="138"/>
        <v>1+0.0137893448422516i</v>
      </c>
      <c r="U209" s="17">
        <f t="shared" si="148"/>
        <v>1.0000950684965797</v>
      </c>
      <c r="V209" s="17">
        <f t="shared" si="149"/>
        <v>1.3788470945552125E-2</v>
      </c>
      <c r="W209" s="31" t="str">
        <f t="shared" si="139"/>
        <v>1-0.00800122478501016i</v>
      </c>
      <c r="X209" s="17">
        <f t="shared" si="150"/>
        <v>1.000032009286733</v>
      </c>
      <c r="Y209" s="17">
        <f t="shared" si="151"/>
        <v>-8.0010540465035706E-3</v>
      </c>
      <c r="Z209" s="31" t="str">
        <f t="shared" si="140"/>
        <v>0.9999834826638+0.0154605226430924i</v>
      </c>
      <c r="AA209" s="17">
        <f t="shared" si="152"/>
        <v>1.000102991376798</v>
      </c>
      <c r="AB209" s="17">
        <f t="shared" si="153"/>
        <v>1.5459546298201282E-2</v>
      </c>
      <c r="AC209" s="66" t="str">
        <f t="shared" si="154"/>
        <v>0.15260485466496-5.43309471908707i</v>
      </c>
      <c r="AD209" s="64">
        <f t="shared" si="155"/>
        <v>14.704370487010623</v>
      </c>
      <c r="AE209" s="61">
        <f t="shared" si="156"/>
        <v>-88.391098212096693</v>
      </c>
      <c r="AF209" s="31" t="str">
        <f t="shared" si="141"/>
        <v>-43429.0687554395</v>
      </c>
      <c r="AG209" s="31" t="str">
        <f t="shared" si="157"/>
        <v>5107.16475638947i</v>
      </c>
      <c r="AH209" s="31">
        <f t="shared" si="158"/>
        <v>5107.1647563894703</v>
      </c>
      <c r="AI209" s="31">
        <f t="shared" si="159"/>
        <v>1.5707963267948966</v>
      </c>
      <c r="AJ209" s="31" t="str">
        <f t="shared" si="142"/>
        <v>0.742293440706432+4.67748366394016i</v>
      </c>
      <c r="AK209" s="31">
        <f t="shared" si="160"/>
        <v>4.7360165728745987</v>
      </c>
      <c r="AL209" s="31">
        <f t="shared" si="161"/>
        <v>1.413413713333358</v>
      </c>
      <c r="AM209" s="31" t="str">
        <f t="shared" si="143"/>
        <v>1+4.23792531485199i</v>
      </c>
      <c r="AN209" s="31">
        <f t="shared" si="162"/>
        <v>4.3543094715767898</v>
      </c>
      <c r="AO209" s="31">
        <f t="shared" si="163"/>
        <v>1.3390705237536407</v>
      </c>
      <c r="AP209" s="31" t="str">
        <f t="shared" si="144"/>
        <v>1+3.06429885383368i</v>
      </c>
      <c r="AQ209" s="31">
        <f t="shared" si="164"/>
        <v>3.2233410408466567</v>
      </c>
      <c r="AR209" s="31">
        <f t="shared" si="165"/>
        <v>1.2553538910547843</v>
      </c>
      <c r="AS209" s="58" t="str">
        <f t="shared" si="166"/>
        <v>-23.3104295746109+9.57602564784019i</v>
      </c>
      <c r="AT209" s="49">
        <f t="shared" si="167"/>
        <v>28.028259702793783</v>
      </c>
      <c r="AU209" s="61">
        <f t="shared" si="168"/>
        <v>157.66692875430607</v>
      </c>
      <c r="AV209" s="58" t="str">
        <f t="shared" si="145"/>
        <v>48.4701696597116+128.109119823726i</v>
      </c>
      <c r="AW209" s="64">
        <f t="shared" si="169"/>
        <v>42.732630189804397</v>
      </c>
      <c r="AX209" s="61">
        <f t="shared" si="170"/>
        <v>69.275830542209377</v>
      </c>
    </row>
    <row r="210" spans="14:50" x14ac:dyDescent="0.25">
      <c r="N210" s="10">
        <v>92</v>
      </c>
      <c r="O210" s="50">
        <f t="shared" si="171"/>
        <v>831.7637711026714</v>
      </c>
      <c r="P210" s="48" t="str">
        <f t="shared" si="136"/>
        <v>144</v>
      </c>
      <c r="Q210" s="17" t="str">
        <f t="shared" si="137"/>
        <v>1+27.0922366948201i</v>
      </c>
      <c r="R210" s="17">
        <f t="shared" si="146"/>
        <v>27.110685884502381</v>
      </c>
      <c r="S210" s="17">
        <f t="shared" si="147"/>
        <v>1.5339021329746838</v>
      </c>
      <c r="T210" s="17" t="str">
        <f t="shared" si="138"/>
        <v>1+0.0141105399452188i</v>
      </c>
      <c r="U210" s="17">
        <f t="shared" si="148"/>
        <v>1.0000995487137996</v>
      </c>
      <c r="V210" s="17">
        <f t="shared" si="149"/>
        <v>1.4109603553068509E-2</v>
      </c>
      <c r="W210" s="31" t="str">
        <f t="shared" si="139"/>
        <v>1-0.00818759725216399i</v>
      </c>
      <c r="X210" s="17">
        <f t="shared" si="150"/>
        <v>1.00003351781266</v>
      </c>
      <c r="Y210" s="17">
        <f t="shared" si="151"/>
        <v>-8.1874143028892055E-3</v>
      </c>
      <c r="Z210" s="31" t="str">
        <f t="shared" si="140"/>
        <v>0.999982704225727+0.0158206444776743i</v>
      </c>
      <c r="AA210" s="17">
        <f t="shared" si="152"/>
        <v>1.000107844955876</v>
      </c>
      <c r="AB210" s="17">
        <f t="shared" si="153"/>
        <v>1.5819598311325081E-2</v>
      </c>
      <c r="AC210" s="66" t="str">
        <f t="shared" si="154"/>
        <v>0.143381206070968-5.30975715523798i</v>
      </c>
      <c r="AD210" s="64">
        <f t="shared" si="155"/>
        <v>14.504658813957203</v>
      </c>
      <c r="AE210" s="61">
        <f t="shared" si="156"/>
        <v>-88.453198172882352</v>
      </c>
      <c r="AF210" s="31" t="str">
        <f t="shared" si="141"/>
        <v>-43429.0687554395</v>
      </c>
      <c r="AG210" s="31" t="str">
        <f t="shared" si="157"/>
        <v>5226.12590563659i</v>
      </c>
      <c r="AH210" s="31">
        <f t="shared" si="158"/>
        <v>5226.1259056365898</v>
      </c>
      <c r="AI210" s="31">
        <f t="shared" si="159"/>
        <v>1.5707963267948966</v>
      </c>
      <c r="AJ210" s="31" t="str">
        <f t="shared" si="142"/>
        <v>0.730148104743733+4.78643625481767i</v>
      </c>
      <c r="AK210" s="31">
        <f t="shared" si="160"/>
        <v>4.8418063030540441</v>
      </c>
      <c r="AL210" s="31">
        <f t="shared" si="161"/>
        <v>1.4194180734837192</v>
      </c>
      <c r="AM210" s="31" t="str">
        <f t="shared" si="143"/>
        <v>1+4.33663927649725i</v>
      </c>
      <c r="AN210" s="31">
        <f t="shared" si="162"/>
        <v>4.4504426987052188</v>
      </c>
      <c r="AO210" s="31">
        <f t="shared" si="163"/>
        <v>1.3441645121807819</v>
      </c>
      <c r="AP210" s="31" t="str">
        <f t="shared" si="144"/>
        <v>1+3.13567554338195i</v>
      </c>
      <c r="AQ210" s="31">
        <f t="shared" si="164"/>
        <v>3.2912704406298312</v>
      </c>
      <c r="AR210" s="31">
        <f t="shared" si="165"/>
        <v>1.2620819509784387</v>
      </c>
      <c r="AS210" s="58" t="str">
        <f t="shared" si="166"/>
        <v>-23.3091625184706+9.41739099212541i</v>
      </c>
      <c r="AT210" s="49">
        <f t="shared" si="167"/>
        <v>28.007200402781848</v>
      </c>
      <c r="AU210" s="61">
        <f t="shared" si="168"/>
        <v>158.0002577347141</v>
      </c>
      <c r="AV210" s="58" t="str">
        <f t="shared" si="145"/>
        <v>46.6619633697091+125.116269343547i</v>
      </c>
      <c r="AW210" s="64">
        <f t="shared" si="169"/>
        <v>42.511859216739047</v>
      </c>
      <c r="AX210" s="61">
        <f t="shared" si="170"/>
        <v>69.547059561831745</v>
      </c>
    </row>
    <row r="211" spans="14:50" x14ac:dyDescent="0.25">
      <c r="N211" s="10">
        <v>93</v>
      </c>
      <c r="O211" s="50">
        <f t="shared" si="171"/>
        <v>851.13803820237763</v>
      </c>
      <c r="P211" s="48" t="str">
        <f t="shared" ref="P211:P274" si="172">COMPLEX(Adc,0)</f>
        <v>144</v>
      </c>
      <c r="Q211" s="17" t="str">
        <f t="shared" ref="Q211:Q274" si="173">IMSUM(COMPLEX(1,0),IMDIV(COMPLEX(0,2*PI()*O211),COMPLEX(wp_lf,0)))</f>
        <v>1+27.723295955021i</v>
      </c>
      <c r="R211" s="17">
        <f t="shared" si="146"/>
        <v>27.741325465984566</v>
      </c>
      <c r="S211" s="17">
        <f t="shared" si="147"/>
        <v>1.534741211260374</v>
      </c>
      <c r="T211" s="17" t="str">
        <f t="shared" ref="T211:T274" si="174">IMSUM(COMPLEX(1,0),IMDIV(COMPLEX(0,2*PI()*O211),COMPLEX(wz_esr,0)))</f>
        <v>1+0.0144392166432401i</v>
      </c>
      <c r="U211" s="17">
        <f t="shared" si="148"/>
        <v>1.0001042400556406</v>
      </c>
      <c r="V211" s="17">
        <f t="shared" si="149"/>
        <v>1.4438213286621935E-2</v>
      </c>
      <c r="W211" s="31" t="str">
        <f t="shared" ref="W211:W274" si="175">IMSUB(COMPLEX(1,0),IMDIV(COMPLEX(0,2*PI()*O211),COMPLEX(wz_rhp,0)))</f>
        <v>1-0.00837831089175658i</v>
      </c>
      <c r="X211" s="17">
        <f t="shared" si="150"/>
        <v>1.0000350974307846</v>
      </c>
      <c r="Y211" s="17">
        <f t="shared" si="151"/>
        <v>-8.3781148584483496E-3</v>
      </c>
      <c r="Z211" s="31" t="str">
        <f t="shared" ref="Z211:Z274" si="176">IMSUM(COMPLEX(1,0),IMDIV(COMPLEX(0,2*PI()*O211),COMPLEX(Q*(wsl/2),0)),IMDIV(IMPOWER(COMPLEX(0,2*PI()*O211),2),IMPOWER(COMPLEX(wsl/2,0),2)))</f>
        <v>0.999981889100998+0.0161891546273694i</v>
      </c>
      <c r="AA211" s="17">
        <f t="shared" si="152"/>
        <v>1.0001129272524925</v>
      </c>
      <c r="AB211" s="17">
        <f t="shared" si="153"/>
        <v>1.6188033646718041E-2</v>
      </c>
      <c r="AC211" s="66" t="str">
        <f t="shared" si="154"/>
        <v>0.134571590277967-5.18920428065521i</v>
      </c>
      <c r="AD211" s="64">
        <f t="shared" si="155"/>
        <v>14.304935089212512</v>
      </c>
      <c r="AE211" s="61">
        <f t="shared" si="156"/>
        <v>-88.514481993219789</v>
      </c>
      <c r="AF211" s="31" t="str">
        <f t="shared" ref="AF211:AF274" si="177">COMPLEX(Adc_ea_iso,0)</f>
        <v>-43429.0687554395</v>
      </c>
      <c r="AG211" s="31" t="str">
        <f t="shared" si="157"/>
        <v>5347.85801601484i</v>
      </c>
      <c r="AH211" s="31">
        <f t="shared" si="158"/>
        <v>5347.8580160148404</v>
      </c>
      <c r="AI211" s="31">
        <f t="shared" si="159"/>
        <v>1.5707963267948966</v>
      </c>
      <c r="AJ211" s="31" t="str">
        <f t="shared" ref="AJ211:AJ274" si="178">IMSUM(IMPRODUCT(COMPLEX(wpA_ea_iso,0),IMPOWER(COMPLEX(0,2*PI()*O211),2)),COMPLEX(0,wpB_ea_iso*2*PI()*O211),COMPLEX(1,0))</f>
        <v>0.717430376731521+4.89792667755346i</v>
      </c>
      <c r="AK211" s="31">
        <f t="shared" si="160"/>
        <v>4.9501911159213838</v>
      </c>
      <c r="AL211" s="31">
        <f t="shared" si="161"/>
        <v>1.4253542693744017</v>
      </c>
      <c r="AM211" s="31" t="str">
        <f t="shared" ref="AM211:AM274" si="179">IMSUM(COMPLEX(1,0),IMDIV(COMPLEX(0,2*PI()*O211),COMPLEX(wz1_ea_iso,0)))</f>
        <v>1+4.43765258168913i</v>
      </c>
      <c r="AN211" s="31">
        <f t="shared" si="162"/>
        <v>4.5489295923076458</v>
      </c>
      <c r="AO211" s="31">
        <f t="shared" si="163"/>
        <v>1.3491541377324499</v>
      </c>
      <c r="AP211" s="31" t="str">
        <f t="shared" ref="AP211:AP274" si="180">IMSUM(COMPLEX(1,0),IMDIV(COMPLEX(0,2*PI()*O211),COMPLEX(wz2_ea_iso,0)))</f>
        <v>1+3.2087148096089i</v>
      </c>
      <c r="AQ211" s="31">
        <f t="shared" si="164"/>
        <v>3.360930039349745</v>
      </c>
      <c r="AR211" s="31">
        <f t="shared" si="165"/>
        <v>1.2686848782784148</v>
      </c>
      <c r="AS211" s="58" t="str">
        <f t="shared" si="166"/>
        <v>-23.3076472934815+9.26377043085992i</v>
      </c>
      <c r="AT211" s="49">
        <f t="shared" si="167"/>
        <v>27.986947389090044</v>
      </c>
      <c r="AU211" s="61">
        <f t="shared" si="168"/>
        <v>158.32434311599661</v>
      </c>
      <c r="AV211" s="58" t="str">
        <f t="shared" ref="AV211:AV274" si="181">IMPRODUCT(AC211,AS211)</f>
        <v>44.9350500129037+122.194783426187i</v>
      </c>
      <c r="AW211" s="64">
        <f t="shared" si="169"/>
        <v>42.291882478302568</v>
      </c>
      <c r="AX211" s="61">
        <f t="shared" si="170"/>
        <v>69.809861122776852</v>
      </c>
    </row>
    <row r="212" spans="14:50" x14ac:dyDescent="0.25">
      <c r="N212" s="10">
        <v>94</v>
      </c>
      <c r="O212" s="50">
        <f t="shared" si="171"/>
        <v>870.96358995608091</v>
      </c>
      <c r="P212" s="48" t="str">
        <f t="shared" si="172"/>
        <v>144</v>
      </c>
      <c r="Q212" s="17" t="str">
        <f t="shared" si="173"/>
        <v>1+28.3690544736983i</v>
      </c>
      <c r="R212" s="17">
        <f t="shared" ref="R212:R275" si="182">IMABS(Q212)</f>
        <v>28.386673840583395</v>
      </c>
      <c r="S212" s="17">
        <f t="shared" ref="S212:S275" si="183">IMARGUMENT(Q212)</f>
        <v>1.5355612388743527</v>
      </c>
      <c r="T212" s="17" t="str">
        <f t="shared" si="174"/>
        <v>1+0.0147755492050512i</v>
      </c>
      <c r="U212" s="17">
        <f t="shared" ref="U212:U275" si="184">IMABS(T212)</f>
        <v>1.0001091524700245</v>
      </c>
      <c r="V212" s="17">
        <f t="shared" ref="V212:V275" si="185">IMARGUMENT(T212)</f>
        <v>1.4774474095402034E-2</v>
      </c>
      <c r="W212" s="31" t="str">
        <f t="shared" si="175"/>
        <v>1-0.008573466822684i</v>
      </c>
      <c r="X212" s="17">
        <f t="shared" ref="X212:X275" si="186">IMABS(W212)</f>
        <v>1.0000367514913437</v>
      </c>
      <c r="Y212" s="17">
        <f t="shared" ref="Y212:Y275" si="187">IMARGUMENT(W212)</f>
        <v>-8.5732567696266814E-3</v>
      </c>
      <c r="Z212" s="31" t="str">
        <f t="shared" si="176"/>
        <v>0.999981035560624+0.0165662484811366i</v>
      </c>
      <c r="AA212" s="17">
        <f t="shared" ref="AA212:AA275" si="188">IMABS(Z212)</f>
        <v>1.0001182490434002</v>
      </c>
      <c r="AB212" s="17">
        <f t="shared" ref="AB212:AB275" si="189">IMARGUMENT(Z212)</f>
        <v>1.6565047336344375E-2</v>
      </c>
      <c r="AC212" s="66" t="str">
        <f t="shared" ref="AC212:AC275" si="190">(IMDIV(IMPRODUCT(P212,T212,W212),IMPRODUCT(Q212,Z212)))</f>
        <v>0.126157469932429-5.07137421473498i</v>
      </c>
      <c r="AD212" s="64">
        <f t="shared" ref="AD212:AD275" si="191">20*LOG(IMABS(AC212))</f>
        <v>14.105199896545413</v>
      </c>
      <c r="AE212" s="61">
        <f t="shared" ref="AE212:AE275" si="192">(180/PI())*IMARGUMENT(AC212)</f>
        <v>-88.574981890577078</v>
      </c>
      <c r="AF212" s="31" t="str">
        <f t="shared" si="177"/>
        <v>-43429.0687554395</v>
      </c>
      <c r="AG212" s="31" t="str">
        <f t="shared" ref="AG212:AG275" si="193">COMPLEX(0,1*2*PI()*O212)</f>
        <v>5472.42563150043i</v>
      </c>
      <c r="AH212" s="31">
        <f t="shared" ref="AH212:AH275" si="194">IMABS(AG212)</f>
        <v>5472.4256315004304</v>
      </c>
      <c r="AI212" s="31">
        <f t="shared" ref="AI212:AI275" si="195">IMARGUMENT(AG212)</f>
        <v>1.5707963267948966</v>
      </c>
      <c r="AJ212" s="31" t="str">
        <f t="shared" si="178"/>
        <v>0.704113280663589+5.01201404584541i</v>
      </c>
      <c r="AK212" s="31">
        <f t="shared" ref="AK212:AK275" si="196">IMABS(AJ212)</f>
        <v>5.0612311059423591</v>
      </c>
      <c r="AL212" s="31">
        <f t="shared" ref="AL212:AL275" si="197">IMARGUMENT(AJ212)</f>
        <v>1.4312246449175019</v>
      </c>
      <c r="AM212" s="31" t="str">
        <f t="shared" si="179"/>
        <v>1+4.54101878901907i</v>
      </c>
      <c r="AN212" s="31">
        <f t="shared" ref="AN212:AN275" si="198">IMABS(AM212)</f>
        <v>4.6498227538503247</v>
      </c>
      <c r="AO212" s="31">
        <f t="shared" ref="AO212:AO275" si="199">IMARGUMENT(AM212)</f>
        <v>1.3540410517387922</v>
      </c>
      <c r="AP212" s="31" t="str">
        <f t="shared" si="180"/>
        <v>1+3.28345537890025i</v>
      </c>
      <c r="AQ212" s="31">
        <f t="shared" ref="AQ212:AQ275" si="200">IMABS(AP212)</f>
        <v>3.432357677344974</v>
      </c>
      <c r="AR212" s="31">
        <f t="shared" ref="AR212:AR275" si="201">IMARGUMENT(AP212)</f>
        <v>1.2751638700637882</v>
      </c>
      <c r="AS212" s="58" t="str">
        <f t="shared" ref="AS212:AS275" si="202">IMDIV(IMPRODUCT(AF212,AM212,AP212),IMPRODUCT(AG212,AJ212))</f>
        <v>-23.3058797856935+9.11507881142929i</v>
      </c>
      <c r="AT212" s="49">
        <f t="shared" ref="AT212:AT275" si="203">20*LOG(IMABS(AS212))</f>
        <v>27.967468334085147</v>
      </c>
      <c r="AU212" s="61">
        <f t="shared" ref="AU212:AU275" si="204">(180/PI())*IMARGUMENT(AS212)</f>
        <v>158.63921380542882</v>
      </c>
      <c r="AV212" s="58" t="str">
        <f t="shared" si="181"/>
        <v>43.2857648212472+119.342773077964i</v>
      </c>
      <c r="AW212" s="64">
        <f t="shared" ref="AW212:AW275" si="205">20*LOG(IMABS(AV212))</f>
        <v>42.072668230630576</v>
      </c>
      <c r="AX212" s="61">
        <f t="shared" ref="AX212:AX275" si="206">(180/PI())*IMARGUMENT(AV212)</f>
        <v>70.064231914851788</v>
      </c>
    </row>
    <row r="213" spans="14:50" x14ac:dyDescent="0.25">
      <c r="N213" s="10">
        <v>95</v>
      </c>
      <c r="O213" s="50">
        <f t="shared" si="171"/>
        <v>891.25093813374656</v>
      </c>
      <c r="P213" s="48" t="str">
        <f t="shared" si="172"/>
        <v>144</v>
      </c>
      <c r="Q213" s="17" t="str">
        <f t="shared" si="173"/>
        <v>1+29.0298546405665i</v>
      </c>
      <c r="R213" s="17">
        <f t="shared" si="182"/>
        <v>29.047073182205818</v>
      </c>
      <c r="S213" s="17">
        <f t="shared" si="183"/>
        <v>1.5363626461922066</v>
      </c>
      <c r="T213" s="17" t="str">
        <f t="shared" si="174"/>
        <v>1+0.0151197159586284i</v>
      </c>
      <c r="U213" s="17">
        <f t="shared" si="184"/>
        <v>1.0001142963735044</v>
      </c>
      <c r="V213" s="17">
        <f t="shared" si="185"/>
        <v>1.5118563964994463E-2</v>
      </c>
      <c r="W213" s="31" t="str">
        <f t="shared" si="175"/>
        <v>1-0.0087731685192041i</v>
      </c>
      <c r="X213" s="17">
        <f t="shared" si="186"/>
        <v>1.0000384835024432</v>
      </c>
      <c r="Y213" s="17">
        <f t="shared" si="187"/>
        <v>-8.772943443765847E-3</v>
      </c>
      <c r="Z213" s="31" t="str">
        <f t="shared" si="176"/>
        <v>0.999980141794132+0.0169521259791288i</v>
      </c>
      <c r="AA213" s="17">
        <f t="shared" si="188"/>
        <v>1.0001238216130162</v>
      </c>
      <c r="AB213" s="17">
        <f t="shared" si="189"/>
        <v>1.6950838937841266E-2</v>
      </c>
      <c r="AC213" s="66" t="str">
        <f t="shared" si="190"/>
        <v>0.118121133499862-4.95620638507729i</v>
      </c>
      <c r="AD213" s="64">
        <f t="shared" si="191"/>
        <v>13.905453795597628</v>
      </c>
      <c r="AE213" s="61">
        <f t="shared" si="192"/>
        <v>-88.63472968445069</v>
      </c>
      <c r="AF213" s="31" t="str">
        <f t="shared" si="177"/>
        <v>-43429.0687554395</v>
      </c>
      <c r="AG213" s="31" t="str">
        <f t="shared" si="193"/>
        <v>5599.89479949198i</v>
      </c>
      <c r="AH213" s="31">
        <f t="shared" si="194"/>
        <v>5599.8947994919799</v>
      </c>
      <c r="AI213" s="31">
        <f t="shared" si="195"/>
        <v>1.5707963267948966</v>
      </c>
      <c r="AJ213" s="31" t="str">
        <f t="shared" si="178"/>
        <v>0.690168569193719+5.12875885032632i</v>
      </c>
      <c r="AK213" s="31">
        <f t="shared" si="196"/>
        <v>5.1749879225659514</v>
      </c>
      <c r="AL213" s="31">
        <f t="shared" si="197"/>
        <v>1.4370315560357596</v>
      </c>
      <c r="AM213" s="31" t="str">
        <f t="shared" si="179"/>
        <v>1+4.64679270461846i</v>
      </c>
      <c r="AN213" s="31">
        <f t="shared" si="198"/>
        <v>4.7531760371035432</v>
      </c>
      <c r="AO213" s="31">
        <f t="shared" si="199"/>
        <v>1.3588269112100393</v>
      </c>
      <c r="AP213" s="31" t="str">
        <f t="shared" si="180"/>
        <v>1+3.35993687969518i</v>
      </c>
      <c r="AQ213" s="31">
        <f t="shared" si="200"/>
        <v>3.5055920805957705</v>
      </c>
      <c r="AR213" s="31">
        <f t="shared" si="201"/>
        <v>1.2815201850223226</v>
      </c>
      <c r="AS213" s="58" t="str">
        <f t="shared" si="202"/>
        <v>-23.303855445627+8.97123364144805i</v>
      </c>
      <c r="AT213" s="49">
        <f t="shared" si="203"/>
        <v>27.94873172207804</v>
      </c>
      <c r="AU213" s="61">
        <f t="shared" si="204"/>
        <v>158.94490187577</v>
      </c>
      <c r="AV213" s="58" t="str">
        <f t="shared" si="181"/>
        <v>41.7106076356106+116.558409443155i</v>
      </c>
      <c r="AW213" s="64">
        <f t="shared" si="205"/>
        <v>41.854185517675688</v>
      </c>
      <c r="AX213" s="61">
        <f t="shared" si="206"/>
        <v>70.310172191319381</v>
      </c>
    </row>
    <row r="214" spans="14:50" x14ac:dyDescent="0.25">
      <c r="N214" s="10">
        <v>96</v>
      </c>
      <c r="O214" s="50">
        <f t="shared" si="171"/>
        <v>912.01083935590987</v>
      </c>
      <c r="P214" s="48" t="str">
        <f t="shared" si="172"/>
        <v>144</v>
      </c>
      <c r="Q214" s="17" t="str">
        <f t="shared" si="173"/>
        <v>1+29.7060468206205i</v>
      </c>
      <c r="R214" s="17">
        <f t="shared" si="182"/>
        <v>29.722873644869825</v>
      </c>
      <c r="S214" s="17">
        <f t="shared" si="183"/>
        <v>1.5371458540106961</v>
      </c>
      <c r="T214" s="17" t="str">
        <f t="shared" si="174"/>
        <v>1+0.0154718993857399i</v>
      </c>
      <c r="U214" s="17">
        <f t="shared" si="184"/>
        <v>1.0001196826733301</v>
      </c>
      <c r="V214" s="17">
        <f t="shared" si="185"/>
        <v>1.5470665010299499E-2</v>
      </c>
      <c r="W214" s="31" t="str">
        <f t="shared" si="175"/>
        <v>1-0.00897752186579965i</v>
      </c>
      <c r="X214" s="17">
        <f t="shared" si="186"/>
        <v>1.0000402971374958</v>
      </c>
      <c r="Y214" s="17">
        <f t="shared" si="187"/>
        <v>-8.9772806936472913E-3</v>
      </c>
      <c r="Z214" s="31" t="str">
        <f t="shared" si="176"/>
        <v>0.999979205905722+0.017346991718703i</v>
      </c>
      <c r="AA214" s="17">
        <f t="shared" si="188"/>
        <v>1.0001296567773235</v>
      </c>
      <c r="AB214" s="17">
        <f t="shared" si="189"/>
        <v>1.7345612638705082E-2</v>
      </c>
      <c r="AC214" s="66" t="str">
        <f t="shared" si="190"/>
        <v>0.11044565884297-4.84364150434966i</v>
      </c>
      <c r="AD214" s="64">
        <f t="shared" si="191"/>
        <v>13.70569732305362</v>
      </c>
      <c r="AE214" s="61">
        <f t="shared" si="192"/>
        <v>-88.693756812011443</v>
      </c>
      <c r="AF214" s="31" t="str">
        <f t="shared" si="177"/>
        <v>-43429.0687554395</v>
      </c>
      <c r="AG214" s="31" t="str">
        <f t="shared" si="193"/>
        <v>5730.33310582957i</v>
      </c>
      <c r="AH214" s="31">
        <f t="shared" si="194"/>
        <v>5730.3331058295698</v>
      </c>
      <c r="AI214" s="31">
        <f t="shared" si="195"/>
        <v>1.5707963267948966</v>
      </c>
      <c r="AJ214" s="31" t="str">
        <f t="shared" si="178"/>
        <v>0.675566663719287+5.24822299063682i</v>
      </c>
      <c r="AK214" s="31">
        <f t="shared" si="196"/>
        <v>5.2915248158331156</v>
      </c>
      <c r="AL214" s="31">
        <f t="shared" si="197"/>
        <v>1.4427773690240404</v>
      </c>
      <c r="AM214" s="31" t="str">
        <f t="shared" si="179"/>
        <v>1+4.75503041121739i</v>
      </c>
      <c r="AN214" s="31">
        <f t="shared" si="198"/>
        <v>4.8590445780628748</v>
      </c>
      <c r="AO214" s="31">
        <f t="shared" si="199"/>
        <v>1.3635133763290703</v>
      </c>
      <c r="AP214" s="31" t="str">
        <f t="shared" si="180"/>
        <v>1+3.43819986349774i</v>
      </c>
      <c r="AQ214" s="31">
        <f t="shared" si="200"/>
        <v>3.5806728838803297</v>
      </c>
      <c r="AR214" s="31">
        <f t="shared" si="201"/>
        <v>1.2877551380910424</v>
      </c>
      <c r="AS214" s="58" t="str">
        <f t="shared" si="202"/>
        <v>-23.3015692733826+8.8321550314805i</v>
      </c>
      <c r="AT214" s="49">
        <f t="shared" si="203"/>
        <v>27.930706843740293</v>
      </c>
      <c r="AU214" s="61">
        <f t="shared" si="204"/>
        <v>159.24144221012568</v>
      </c>
      <c r="AV214" s="58" t="str">
        <f t="shared" si="181"/>
        <v>40.2062355128558+113.83992123049i</v>
      </c>
      <c r="AW214" s="64">
        <f t="shared" si="205"/>
        <v>41.636404166793923</v>
      </c>
      <c r="AX214" s="61">
        <f t="shared" si="206"/>
        <v>70.547685398114254</v>
      </c>
    </row>
    <row r="215" spans="14:50" x14ac:dyDescent="0.25">
      <c r="N215" s="10">
        <v>97</v>
      </c>
      <c r="O215" s="50">
        <f t="shared" si="171"/>
        <v>933.25430079699106</v>
      </c>
      <c r="P215" s="48" t="str">
        <f t="shared" si="172"/>
        <v>144</v>
      </c>
      <c r="Q215" s="17" t="str">
        <f t="shared" si="173"/>
        <v>1+30.397989539905i</v>
      </c>
      <c r="R215" s="17">
        <f t="shared" si="182"/>
        <v>30.414433548369335</v>
      </c>
      <c r="S215" s="17">
        <f t="shared" si="183"/>
        <v>1.5379112737513296</v>
      </c>
      <c r="T215" s="17" t="str">
        <f t="shared" si="174"/>
        <v>1+0.0158322862187005i</v>
      </c>
      <c r="U215" s="17">
        <f t="shared" si="184"/>
        <v>1.0001253227905544</v>
      </c>
      <c r="V215" s="17">
        <f t="shared" si="185"/>
        <v>1.5830963570537378E-2</v>
      </c>
      <c r="W215" s="31" t="str">
        <f t="shared" si="175"/>
        <v>1-0.00918663521332003i</v>
      </c>
      <c r="X215" s="17">
        <f t="shared" si="186"/>
        <v>1.0000421962430099</v>
      </c>
      <c r="Y215" s="17">
        <f t="shared" si="187"/>
        <v>-9.1863767932917981E-3</v>
      </c>
      <c r="Z215" s="31" t="str">
        <f t="shared" si="176"/>
        <v>0.999978225910251+0.017751055062901i</v>
      </c>
      <c r="AA215" s="17">
        <f t="shared" si="188"/>
        <v>1.0001357669089026</v>
      </c>
      <c r="AB215" s="17">
        <f t="shared" si="189"/>
        <v>1.7749577362817834E-2</v>
      </c>
      <c r="AC215" s="66" t="str">
        <f t="shared" si="190"/>
        <v>0.103114878373848-4.73362154723934i</v>
      </c>
      <c r="AD215" s="64">
        <f t="shared" si="191"/>
        <v>13.505930993762945</v>
      </c>
      <c r="AE215" s="61">
        <f t="shared" si="192"/>
        <v>-88.752094343625572</v>
      </c>
      <c r="AF215" s="31" t="str">
        <f t="shared" si="177"/>
        <v>-43429.0687554395</v>
      </c>
      <c r="AG215" s="31" t="str">
        <f t="shared" si="193"/>
        <v>5863.80971062981i</v>
      </c>
      <c r="AH215" s="31">
        <f t="shared" si="194"/>
        <v>5863.8097106298101</v>
      </c>
      <c r="AI215" s="31">
        <f t="shared" si="195"/>
        <v>1.5707963267948966</v>
      </c>
      <c r="AJ215" s="31" t="str">
        <f t="shared" si="178"/>
        <v>0.660276591641068+5.37046980824539i</v>
      </c>
      <c r="AK215" s="31">
        <f t="shared" si="196"/>
        <v>5.4109066836108353</v>
      </c>
      <c r="AL215" s="31">
        <f t="shared" si="197"/>
        <v>1.4484644590539653</v>
      </c>
      <c r="AM215" s="31" t="str">
        <f t="shared" si="179"/>
        <v>1+4.86578929788063i</v>
      </c>
      <c r="AN215" s="31">
        <f t="shared" si="198"/>
        <v>4.9674848254795583</v>
      </c>
      <c r="AO215" s="31">
        <f t="shared" si="199"/>
        <v>1.3681021081101707</v>
      </c>
      <c r="AP215" s="31" t="str">
        <f t="shared" si="180"/>
        <v>1+3.51828582637788i</v>
      </c>
      <c r="AQ215" s="31">
        <f t="shared" si="200"/>
        <v>3.657640654314128</v>
      </c>
      <c r="AR215" s="31">
        <f t="shared" si="201"/>
        <v>1.2938700953353399</v>
      </c>
      <c r="AS215" s="58" t="str">
        <f t="shared" si="202"/>
        <v>-23.2990158034054+8.69776563896648i</v>
      </c>
      <c r="AT215" s="49">
        <f t="shared" si="203"/>
        <v>27.913363788209256</v>
      </c>
      <c r="AU215" s="61">
        <f t="shared" si="204"/>
        <v>159.52887216007588</v>
      </c>
      <c r="AV215" s="58" t="str">
        <f t="shared" si="181"/>
        <v>38.7694556606512+111.185592282456i</v>
      </c>
      <c r="AW215" s="64">
        <f t="shared" si="205"/>
        <v>41.419294781972205</v>
      </c>
      <c r="AX215" s="61">
        <f t="shared" si="206"/>
        <v>70.776777816450306</v>
      </c>
    </row>
    <row r="216" spans="14:50" x14ac:dyDescent="0.25">
      <c r="N216" s="10">
        <v>98</v>
      </c>
      <c r="O216" s="50">
        <f t="shared" si="171"/>
        <v>954.99258602143675</v>
      </c>
      <c r="P216" s="48" t="str">
        <f t="shared" si="172"/>
        <v>144</v>
      </c>
      <c r="Q216" s="17" t="str">
        <f t="shared" si="173"/>
        <v>1+31.1060496756085i</v>
      </c>
      <c r="R216" s="17">
        <f t="shared" si="182"/>
        <v>31.122119568265646</v>
      </c>
      <c r="S216" s="17">
        <f t="shared" si="183"/>
        <v>1.5386593076602588</v>
      </c>
      <c r="T216" s="17" t="str">
        <f t="shared" si="174"/>
        <v>1+0.0162010675393794i</v>
      </c>
      <c r="U216" s="17">
        <f t="shared" si="184"/>
        <v>1.0001312286842239</v>
      </c>
      <c r="V216" s="17">
        <f t="shared" si="185"/>
        <v>1.6199650306381798E-2</v>
      </c>
      <c r="W216" s="31" t="str">
        <f t="shared" si="175"/>
        <v>1-0.00940061943643001i</v>
      </c>
      <c r="X216" s="17">
        <f t="shared" si="186"/>
        <v>1.0000441848467441</v>
      </c>
      <c r="Y216" s="17">
        <f t="shared" si="187"/>
        <v>-9.4003425350416558E-3</v>
      </c>
      <c r="Z216" s="31" t="str">
        <f t="shared" si="176"/>
        <v>0.999977199729016+0.0181645302514564i</v>
      </c>
      <c r="AA216" s="17">
        <f t="shared" si="188"/>
        <v>1.0001421649631319</v>
      </c>
      <c r="AB216" s="17">
        <f t="shared" si="189"/>
        <v>1.816294687936048E-2</v>
      </c>
      <c r="AC216" s="66" t="str">
        <f t="shared" si="190"/>
        <v>0.0961133457151035-4.62608972752116i</v>
      </c>
      <c r="AD216" s="64">
        <f t="shared" si="191"/>
        <v>13.306155301818244</v>
      </c>
      <c r="AE216" s="61">
        <f t="shared" si="192"/>
        <v>-88.809772998253464</v>
      </c>
      <c r="AF216" s="31" t="str">
        <f t="shared" si="177"/>
        <v>-43429.0687554395</v>
      </c>
      <c r="AG216" s="31" t="str">
        <f t="shared" si="193"/>
        <v>6000.39538495533i</v>
      </c>
      <c r="AH216" s="31">
        <f t="shared" si="194"/>
        <v>6000.39538495533</v>
      </c>
      <c r="AI216" s="31">
        <f t="shared" si="195"/>
        <v>1.5707963267948966</v>
      </c>
      <c r="AJ216" s="31" t="str">
        <f t="shared" si="178"/>
        <v>0.644265920666208+5.49556412003288i</v>
      </c>
      <c r="AK216" s="31">
        <f t="shared" si="196"/>
        <v>5.5332001205382628</v>
      </c>
      <c r="AL216" s="31">
        <f t="shared" si="197"/>
        <v>1.4540952088148746</v>
      </c>
      <c r="AM216" s="31" t="str">
        <f t="shared" si="179"/>
        <v>1+4.97912809043595i</v>
      </c>
      <c r="AN216" s="31">
        <f t="shared" si="198"/>
        <v>5.0785545720183363</v>
      </c>
      <c r="AO216" s="31">
        <f t="shared" si="199"/>
        <v>1.3725947662174853</v>
      </c>
      <c r="AP216" s="31" t="str">
        <f t="shared" si="180"/>
        <v>1+3.60023723097319i</v>
      </c>
      <c r="AQ216" s="31">
        <f t="shared" si="200"/>
        <v>3.7365369152847268</v>
      </c>
      <c r="AR216" s="31">
        <f t="shared" si="201"/>
        <v>1.2998664690396398</v>
      </c>
      <c r="AS216" s="58" t="str">
        <f t="shared" si="202"/>
        <v>-23.2961890888516+8.56799061329171i</v>
      </c>
      <c r="AT216" s="49">
        <f t="shared" si="203"/>
        <v>27.896673433076799</v>
      </c>
      <c r="AU216" s="61">
        <f t="shared" si="204"/>
        <v>159.80723121726538</v>
      </c>
      <c r="AV216" s="58" t="str">
        <f t="shared" si="181"/>
        <v>37.3972186859053+108.593759278226i</v>
      </c>
      <c r="AW216" s="64">
        <f t="shared" si="205"/>
        <v>41.202828734895043</v>
      </c>
      <c r="AX216" s="61">
        <f t="shared" si="206"/>
        <v>70.997458219011932</v>
      </c>
    </row>
    <row r="217" spans="14:50" x14ac:dyDescent="0.25">
      <c r="N217" s="10">
        <v>99</v>
      </c>
      <c r="O217" s="50">
        <f t="shared" si="171"/>
        <v>977.23722095581138</v>
      </c>
      <c r="P217" s="48" t="str">
        <f t="shared" si="172"/>
        <v>144</v>
      </c>
      <c r="Q217" s="17" t="str">
        <f t="shared" si="173"/>
        <v>1+31.8306026505872i</v>
      </c>
      <c r="R217" s="17">
        <f t="shared" si="182"/>
        <v>31.846306930310913</v>
      </c>
      <c r="S217" s="17">
        <f t="shared" si="183"/>
        <v>1.5393903490045218</v>
      </c>
      <c r="T217" s="17" t="str">
        <f t="shared" si="174"/>
        <v>1+0.0165784388805142i</v>
      </c>
      <c r="U217" s="17">
        <f t="shared" si="184"/>
        <v>1.0001374128767082</v>
      </c>
      <c r="V217" s="17">
        <f t="shared" si="185"/>
        <v>1.6576920299265736E-2</v>
      </c>
      <c r="W217" s="31" t="str">
        <f t="shared" si="175"/>
        <v>1-0.00961958799239709i</v>
      </c>
      <c r="X217" s="17">
        <f t="shared" si="186"/>
        <v>1.0000462671662464</v>
      </c>
      <c r="Y217" s="17">
        <f t="shared" si="187"/>
        <v>-9.6192912879552034E-3</v>
      </c>
      <c r="Z217" s="31" t="str">
        <f t="shared" si="176"/>
        <v>0.99997612518535+0.0185876365143872i</v>
      </c>
      <c r="AA217" s="17">
        <f t="shared" si="188"/>
        <v>1.0001488645056282</v>
      </c>
      <c r="AB217" s="17">
        <f t="shared" si="189"/>
        <v>1.8585939914162162E-2</v>
      </c>
      <c r="AC217" s="66" t="str">
        <f t="shared" si="190"/>
        <v>0.0894263038071471-4.52099047526442i</v>
      </c>
      <c r="AD217" s="64">
        <f t="shared" si="191"/>
        <v>13.106370721589766</v>
      </c>
      <c r="AE217" s="61">
        <f t="shared" si="192"/>
        <v>-88.866823158729289</v>
      </c>
      <c r="AF217" s="31" t="str">
        <f t="shared" si="177"/>
        <v>-43429.0687554395</v>
      </c>
      <c r="AG217" s="31" t="str">
        <f t="shared" si="193"/>
        <v>6140.16254833857i</v>
      </c>
      <c r="AH217" s="31">
        <f t="shared" si="194"/>
        <v>6140.1625483385696</v>
      </c>
      <c r="AI217" s="31">
        <f t="shared" si="195"/>
        <v>1.5707963267948966</v>
      </c>
      <c r="AJ217" s="31" t="str">
        <f t="shared" si="178"/>
        <v>0.627500690014982+5.6235722526592i</v>
      </c>
      <c r="AK217" s="31">
        <f t="shared" si="196"/>
        <v>5.6584734687765161</v>
      </c>
      <c r="AL217" s="31">
        <f t="shared" si="197"/>
        <v>1.4596720072843665</v>
      </c>
      <c r="AM217" s="31" t="str">
        <f t="shared" si="179"/>
        <v>1+5.09510688261136i</v>
      </c>
      <c r="AN217" s="31">
        <f t="shared" si="198"/>
        <v>5.1923129860625359</v>
      </c>
      <c r="AO217" s="31">
        <f t="shared" si="199"/>
        <v>1.3769930069366565</v>
      </c>
      <c r="AP217" s="31" t="str">
        <f t="shared" si="180"/>
        <v>1+3.68409752900313i</v>
      </c>
      <c r="AQ217" s="31">
        <f t="shared" si="200"/>
        <v>3.8174041707955122</v>
      </c>
      <c r="AR217" s="31">
        <f t="shared" si="201"/>
        <v>1.305745713011266</v>
      </c>
      <c r="AS217" s="58" t="str">
        <f t="shared" si="202"/>
        <v>-23.2930826855105+8.44275754194187i</v>
      </c>
      <c r="AT217" s="49">
        <f t="shared" si="203"/>
        <v>27.880607432449604</v>
      </c>
      <c r="AU217" s="61">
        <f t="shared" si="204"/>
        <v>160.07656069856154</v>
      </c>
      <c r="AV217" s="58" t="str">
        <f t="shared" si="181"/>
        <v>36.0866121432466+106.062809561655i</v>
      </c>
      <c r="AW217" s="64">
        <f t="shared" si="205"/>
        <v>40.986978154039342</v>
      </c>
      <c r="AX217" s="61">
        <f t="shared" si="206"/>
        <v>71.20973753983219</v>
      </c>
    </row>
    <row r="218" spans="14:50" x14ac:dyDescent="0.25">
      <c r="N218" s="10">
        <v>100</v>
      </c>
      <c r="O218" s="50">
        <f t="shared" si="171"/>
        <v>1000</v>
      </c>
      <c r="P218" s="48" t="str">
        <f t="shared" si="172"/>
        <v>144</v>
      </c>
      <c r="Q218" s="17" t="str">
        <f t="shared" si="173"/>
        <v>1+32.572032632419i</v>
      </c>
      <c r="R218" s="17">
        <f t="shared" si="182"/>
        <v>32.58737960940352</v>
      </c>
      <c r="S218" s="17">
        <f t="shared" si="183"/>
        <v>1.5401047822646552</v>
      </c>
      <c r="T218" s="17" t="str">
        <f t="shared" si="174"/>
        <v>1+0.0169646003293849i</v>
      </c>
      <c r="U218" s="17">
        <f t="shared" si="184"/>
        <v>1.0001438884802205</v>
      </c>
      <c r="V218" s="17">
        <f t="shared" si="185"/>
        <v>1.6962973152903821E-2</v>
      </c>
      <c r="W218" s="31" t="str">
        <f t="shared" si="175"/>
        <v>1-0.00984365698124802i</v>
      </c>
      <c r="X218" s="17">
        <f t="shared" si="186"/>
        <v>1.0000484476177964</v>
      </c>
      <c r="Y218" s="17">
        <f t="shared" si="187"/>
        <v>-9.8433390575424235E-3</v>
      </c>
      <c r="Z218" s="31" t="str">
        <f t="shared" si="176"/>
        <v>0.999975+0.0190205981882342i</v>
      </c>
      <c r="AA218" s="17">
        <f t="shared" si="188"/>
        <v>1.0001558797409722</v>
      </c>
      <c r="AB218" s="17">
        <f t="shared" si="189"/>
        <v>1.9018780263535144E-2</v>
      </c>
      <c r="AC218" s="66" t="str">
        <f t="shared" si="190"/>
        <v>0.0830396544013413-4.41826941420147i</v>
      </c>
      <c r="AD218" s="64">
        <f t="shared" si="191"/>
        <v>12.906577708719771</v>
      </c>
      <c r="AE218" s="61">
        <f t="shared" si="192"/>
        <v>-88.923274886924958</v>
      </c>
      <c r="AF218" s="31" t="str">
        <f t="shared" si="177"/>
        <v>-43429.0687554395</v>
      </c>
      <c r="AG218" s="31" t="str">
        <f t="shared" si="193"/>
        <v>6283.18530717959i</v>
      </c>
      <c r="AH218" s="31">
        <f t="shared" si="194"/>
        <v>6283.1853071795904</v>
      </c>
      <c r="AI218" s="31">
        <f t="shared" si="195"/>
        <v>1.5707963267948966</v>
      </c>
      <c r="AJ218" s="31" t="str">
        <f t="shared" si="178"/>
        <v>0.609945338385427+5.75456207773065i</v>
      </c>
      <c r="AK218" s="31">
        <f t="shared" si="196"/>
        <v>5.7867968706594342</v>
      </c>
      <c r="AL218" s="31">
        <f t="shared" si="197"/>
        <v>1.4651972486217253</v>
      </c>
      <c r="AM218" s="31" t="str">
        <f t="shared" si="179"/>
        <v>1+5.21378716789764i</v>
      </c>
      <c r="AN218" s="31">
        <f t="shared" si="198"/>
        <v>5.3088206441858716</v>
      </c>
      <c r="AO218" s="31">
        <f t="shared" si="199"/>
        <v>1.3812984812930886</v>
      </c>
      <c r="AP218" s="31" t="str">
        <f t="shared" si="180"/>
        <v>1+3.76991118430775i</v>
      </c>
      <c r="AQ218" s="31">
        <f t="shared" si="200"/>
        <v>3.9002859302323802</v>
      </c>
      <c r="AR218" s="31">
        <f t="shared" si="201"/>
        <v>1.3115093180978645</v>
      </c>
      <c r="AS218" s="58" t="str">
        <f t="shared" si="202"/>
        <v>-23.2896896352331+8.32199639767533i</v>
      </c>
      <c r="AT218" s="49">
        <f t="shared" si="203"/>
        <v>27.865138203258386</v>
      </c>
      <c r="AU218" s="61">
        <f t="shared" si="204"/>
        <v>160.33690344480723</v>
      </c>
      <c r="AV218" s="58" t="str">
        <f t="shared" si="181"/>
        <v>34.8348543705195+103.591179086388i</v>
      </c>
      <c r="AW218" s="64">
        <f t="shared" si="205"/>
        <v>40.771715911978191</v>
      </c>
      <c r="AX218" s="61">
        <f t="shared" si="206"/>
        <v>71.413628557882333</v>
      </c>
    </row>
    <row r="219" spans="14:50" x14ac:dyDescent="0.25">
      <c r="N219" s="10">
        <v>1</v>
      </c>
      <c r="O219" s="50">
        <f>10^(3+(N219/100))</f>
        <v>1023.2929922807547</v>
      </c>
      <c r="P219" s="48" t="str">
        <f t="shared" si="172"/>
        <v>144</v>
      </c>
      <c r="Q219" s="17" t="str">
        <f t="shared" si="173"/>
        <v>1+33.3307327370944i</v>
      </c>
      <c r="R219" s="17">
        <f t="shared" si="182"/>
        <v>33.345730533182454</v>
      </c>
      <c r="S219" s="17">
        <f t="shared" si="183"/>
        <v>1.5408029833237029</v>
      </c>
      <c r="T219" s="17" t="str">
        <f t="shared" si="174"/>
        <v>1+0.0173597566339033i</v>
      </c>
      <c r="U219" s="17">
        <f t="shared" si="184"/>
        <v>1.0001506692245865</v>
      </c>
      <c r="V219" s="17">
        <f t="shared" si="185"/>
        <v>1.735801309707645E-2</v>
      </c>
      <c r="W219" s="31" t="str">
        <f t="shared" si="175"/>
        <v>1-0.0100729452073266i</v>
      </c>
      <c r="X219" s="17">
        <f t="shared" si="186"/>
        <v>1.0000507308257665</v>
      </c>
      <c r="Y219" s="17">
        <f t="shared" si="187"/>
        <v>-1.007260454687179E-2</v>
      </c>
      <c r="Z219" s="31" t="str">
        <f t="shared" si="176"/>
        <v>0.999973821786299+0.0194636448350081i</v>
      </c>
      <c r="AA219" s="17">
        <f t="shared" si="188"/>
        <v>1.0001632255427912</v>
      </c>
      <c r="AB219" s="17">
        <f t="shared" si="189"/>
        <v>1.9461696910646691E-2</v>
      </c>
      <c r="AC219" s="66" t="str">
        <f t="shared" si="190"/>
        <v>0.0769399288809342-4.31787333927728i</v>
      </c>
      <c r="AD219" s="64">
        <f t="shared" si="191"/>
        <v>12.706776701078129</v>
      </c>
      <c r="AE219" s="61">
        <f t="shared" si="192"/>
        <v>-88.979157938801933</v>
      </c>
      <c r="AF219" s="31" t="str">
        <f t="shared" si="177"/>
        <v>-43429.0687554395</v>
      </c>
      <c r="AG219" s="31" t="str">
        <f t="shared" si="193"/>
        <v>6429.53949403827i</v>
      </c>
      <c r="AH219" s="31">
        <f t="shared" si="194"/>
        <v>6429.5394940382703</v>
      </c>
      <c r="AI219" s="31">
        <f t="shared" si="195"/>
        <v>1.5707963267948966</v>
      </c>
      <c r="AJ219" s="31" t="str">
        <f t="shared" si="178"/>
        <v>0.591562628523048+5.88860304778635i</v>
      </c>
      <c r="AK219" s="31">
        <f t="shared" si="196"/>
        <v>5.9182423233476831</v>
      </c>
      <c r="AL219" s="31">
        <f t="shared" si="197"/>
        <v>1.4706733311776377</v>
      </c>
      <c r="AM219" s="31" t="str">
        <f t="shared" si="179"/>
        <v>1+5.33523187215297i</v>
      </c>
      <c r="AN219" s="31">
        <f t="shared" si="198"/>
        <v>5.4281395643108583</v>
      </c>
      <c r="AO219" s="31">
        <f t="shared" si="199"/>
        <v>1.3855128333102962</v>
      </c>
      <c r="AP219" s="31" t="str">
        <f t="shared" si="180"/>
        <v>1+3.85772369642295i</v>
      </c>
      <c r="AQ219" s="31">
        <f t="shared" si="200"/>
        <v>3.9852267335677589</v>
      </c>
      <c r="AR219" s="31">
        <f t="shared" si="201"/>
        <v>1.3171588079175784</v>
      </c>
      <c r="AS219" s="58" t="str">
        <f t="shared" si="202"/>
        <v>-23.2860024488237+8.20563948664728i</v>
      </c>
      <c r="AT219" s="49">
        <f t="shared" si="203"/>
        <v>27.850238909984771</v>
      </c>
      <c r="AU219" s="61">
        <f t="shared" si="204"/>
        <v>160.5883035331284</v>
      </c>
      <c r="AV219" s="58" t="str">
        <f t="shared" si="181"/>
        <v>33.6392885987814+101.177350470647i</v>
      </c>
      <c r="AW219" s="64">
        <f t="shared" si="205"/>
        <v>40.557015611062937</v>
      </c>
      <c r="AX219" s="61">
        <f t="shared" si="206"/>
        <v>71.609145594326563</v>
      </c>
    </row>
    <row r="220" spans="14:50" x14ac:dyDescent="0.25">
      <c r="N220" s="10">
        <v>2</v>
      </c>
      <c r="O220" s="50">
        <f t="shared" ref="O220:O283" si="207">10^(3+(N220/100))</f>
        <v>1047.1285480509</v>
      </c>
      <c r="P220" s="48" t="str">
        <f t="shared" si="172"/>
        <v>144</v>
      </c>
      <c r="Q220" s="17" t="str">
        <f t="shared" si="173"/>
        <v>1+34.1071052374515i</v>
      </c>
      <c r="R220" s="17">
        <f t="shared" si="182"/>
        <v>34.121761790367614</v>
      </c>
      <c r="S220" s="17">
        <f t="shared" si="183"/>
        <v>1.5414853196526515</v>
      </c>
      <c r="T220" s="17" t="str">
        <f t="shared" si="174"/>
        <v>1+0.0177641173111726i</v>
      </c>
      <c r="U220" s="17">
        <f t="shared" si="184"/>
        <v>1.0001577694863171</v>
      </c>
      <c r="V220" s="17">
        <f t="shared" si="185"/>
        <v>1.7762249093719495E-2</v>
      </c>
      <c r="W220" s="31" t="str">
        <f t="shared" si="175"/>
        <v>1-0.0103075742422853i</v>
      </c>
      <c r="X220" s="17">
        <f t="shared" si="186"/>
        <v>1.0000531216324262</v>
      </c>
      <c r="Y220" s="17">
        <f t="shared" si="187"/>
        <v>-1.0307209219078645E-2</v>
      </c>
      <c r="Z220" s="31" t="str">
        <f t="shared" si="176"/>
        <v>0.999972588045096+0.0199170113639053i</v>
      </c>
      <c r="AA220" s="17">
        <f t="shared" si="188"/>
        <v>1.0001709174852453</v>
      </c>
      <c r="AB220" s="17">
        <f t="shared" si="189"/>
        <v>1.9914924144475918E-2</v>
      </c>
      <c r="AC220" s="66" t="str">
        <f t="shared" si="190"/>
        <v>0.0711142603540017-4.2197501943978i</v>
      </c>
      <c r="AD220" s="64">
        <f t="shared" si="191"/>
        <v>12.506968119680925</v>
      </c>
      <c r="AE220" s="61">
        <f t="shared" si="192"/>
        <v>-89.034501779354542</v>
      </c>
      <c r="AF220" s="31" t="str">
        <f t="shared" si="177"/>
        <v>-43429.0687554395</v>
      </c>
      <c r="AG220" s="31" t="str">
        <f t="shared" si="193"/>
        <v>6579.30270784171i</v>
      </c>
      <c r="AH220" s="31">
        <f t="shared" si="194"/>
        <v>6579.3027078417099</v>
      </c>
      <c r="AI220" s="31">
        <f t="shared" si="195"/>
        <v>1.5707963267948966</v>
      </c>
      <c r="AJ220" s="31" t="str">
        <f t="shared" si="178"/>
        <v>0.572313568235612+6.02576623312286i</v>
      </c>
      <c r="AK220" s="31">
        <f t="shared" si="196"/>
        <v>6.0528837355949792</v>
      </c>
      <c r="AL220" s="31">
        <f t="shared" si="197"/>
        <v>1.4761026566136972</v>
      </c>
      <c r="AM220" s="31" t="str">
        <f t="shared" si="179"/>
        <v>1+5.45950538696707i</v>
      </c>
      <c r="AN220" s="31">
        <f t="shared" si="198"/>
        <v>5.5503332395742211</v>
      </c>
      <c r="AO220" s="31">
        <f t="shared" si="199"/>
        <v>1.3896376984018544</v>
      </c>
      <c r="AP220" s="31" t="str">
        <f t="shared" si="180"/>
        <v>1+3.94758162470502i</v>
      </c>
      <c r="AQ220" s="31">
        <f t="shared" si="200"/>
        <v>4.0722721770172399</v>
      </c>
      <c r="AR220" s="31">
        <f t="shared" si="201"/>
        <v>1.3226957348001789</v>
      </c>
      <c r="AS220" s="58" t="str">
        <f t="shared" si="202"/>
        <v>-23.2820130883506+8.09362139741522i</v>
      </c>
      <c r="AT220" s="49">
        <f t="shared" si="203"/>
        <v>27.835883447964488</v>
      </c>
      <c r="AU220" s="61">
        <f t="shared" si="204"/>
        <v>160.83080600269179</v>
      </c>
      <c r="AV220" s="58" t="str">
        <f t="shared" si="181"/>
        <v>32.4973773247948+98.8198511548021i</v>
      </c>
      <c r="AW220" s="64">
        <f t="shared" si="205"/>
        <v>40.342851567645411</v>
      </c>
      <c r="AX220" s="61">
        <f t="shared" si="206"/>
        <v>71.796304223337287</v>
      </c>
    </row>
    <row r="221" spans="14:50" x14ac:dyDescent="0.25">
      <c r="N221" s="10">
        <v>3</v>
      </c>
      <c r="O221" s="50">
        <f t="shared" si="207"/>
        <v>1071.5193052376069</v>
      </c>
      <c r="P221" s="48" t="str">
        <f t="shared" si="172"/>
        <v>144</v>
      </c>
      <c r="Q221" s="17" t="str">
        <f t="shared" si="173"/>
        <v>1+34.9015617764663i</v>
      </c>
      <c r="R221" s="17">
        <f t="shared" si="182"/>
        <v>34.915884843957393</v>
      </c>
      <c r="S221" s="17">
        <f t="shared" si="183"/>
        <v>1.5421521504923277</v>
      </c>
      <c r="T221" s="17" t="str">
        <f t="shared" si="174"/>
        <v>1+0.0181778967585762i</v>
      </c>
      <c r="U221" s="17">
        <f t="shared" si="184"/>
        <v>1.0001652043190492</v>
      </c>
      <c r="V221" s="17">
        <f t="shared" si="185"/>
        <v>1.8175894945366776E-2</v>
      </c>
      <c r="W221" s="31" t="str">
        <f t="shared" si="175"/>
        <v>1-0.0105476684895442i</v>
      </c>
      <c r="X221" s="17">
        <f t="shared" si="186"/>
        <v>1.0000556251082064</v>
      </c>
      <c r="Y221" s="17">
        <f t="shared" si="187"/>
        <v>-1.0547277361306385E-2</v>
      </c>
      <c r="Z221" s="31" t="str">
        <f t="shared" si="176"/>
        <v>0.999971296159463+0.0203809381558604i</v>
      </c>
      <c r="AA221" s="17">
        <f t="shared" si="188"/>
        <v>1.0001789718760086</v>
      </c>
      <c r="AB221" s="17">
        <f t="shared" si="189"/>
        <v>2.0378701681410139E-2</v>
      </c>
      <c r="AC221" s="66" t="str">
        <f t="shared" si="190"/>
        <v>0.0655503569647317-4.12384905039342i</v>
      </c>
      <c r="AD221" s="64">
        <f t="shared" si="191"/>
        <v>12.307152369574659</v>
      </c>
      <c r="AE221" s="61">
        <f t="shared" si="192"/>
        <v>-89.089335597449164</v>
      </c>
      <c r="AF221" s="31" t="str">
        <f t="shared" si="177"/>
        <v>-43429.0687554395</v>
      </c>
      <c r="AG221" s="31" t="str">
        <f t="shared" si="193"/>
        <v>6732.55435502821i</v>
      </c>
      <c r="AH221" s="31">
        <f t="shared" si="194"/>
        <v>6732.55435502821</v>
      </c>
      <c r="AI221" s="31">
        <f t="shared" si="195"/>
        <v>1.5707963267948966</v>
      </c>
      <c r="AJ221" s="31" t="str">
        <f t="shared" si="178"/>
        <v>0.552157327685487+6.16612435947662i</v>
      </c>
      <c r="AK221" s="31">
        <f t="shared" si="196"/>
        <v>6.1907969867415078</v>
      </c>
      <c r="AL221" s="31">
        <f t="shared" si="197"/>
        <v>1.4814876291253329</v>
      </c>
      <c r="AM221" s="31" t="str">
        <f t="shared" si="179"/>
        <v>1+5.58667360380242i</v>
      </c>
      <c r="AN221" s="31">
        <f t="shared" si="198"/>
        <v>5.6754666729197449</v>
      </c>
      <c r="AO221" s="31">
        <f t="shared" si="199"/>
        <v>1.3936747018905438</v>
      </c>
      <c r="AP221" s="31" t="str">
        <f t="shared" si="180"/>
        <v>1+4.03953261301692i</v>
      </c>
      <c r="AQ221" s="31">
        <f t="shared" si="200"/>
        <v>4.1614689391640667</v>
      </c>
      <c r="AR221" s="31">
        <f t="shared" si="201"/>
        <v>1.3281216759364283</v>
      </c>
      <c r="AS221" s="58" t="str">
        <f t="shared" si="202"/>
        <v>-23.2777129488332+7.98587895075301i</v>
      </c>
      <c r="AT221" s="49">
        <f t="shared" si="203"/>
        <v>27.822046425415422</v>
      </c>
      <c r="AU221" s="61">
        <f t="shared" si="204"/>
        <v>161.06445659375615</v>
      </c>
      <c r="AV221" s="58" t="str">
        <f t="shared" si="181"/>
        <v>31.406696934501+96.5172516552754i</v>
      </c>
      <c r="AW221" s="64">
        <f t="shared" si="205"/>
        <v>40.129198794990081</v>
      </c>
      <c r="AX221" s="61">
        <f t="shared" si="206"/>
        <v>71.975120996307012</v>
      </c>
    </row>
    <row r="222" spans="14:50" x14ac:dyDescent="0.25">
      <c r="N222" s="10">
        <v>4</v>
      </c>
      <c r="O222" s="50">
        <f t="shared" si="207"/>
        <v>1096.4781961431863</v>
      </c>
      <c r="P222" s="48" t="str">
        <f t="shared" si="172"/>
        <v>144</v>
      </c>
      <c r="Q222" s="17" t="str">
        <f t="shared" si="173"/>
        <v>1+35.7145235855118i</v>
      </c>
      <c r="R222" s="17">
        <f t="shared" si="182"/>
        <v>35.728520749396814</v>
      </c>
      <c r="S222" s="17">
        <f t="shared" si="183"/>
        <v>1.5428038270317894</v>
      </c>
      <c r="T222" s="17" t="str">
        <f t="shared" si="174"/>
        <v>1+0.018601314367454i</v>
      </c>
      <c r="U222" s="17">
        <f t="shared" si="184"/>
        <v>1.0001729894854174</v>
      </c>
      <c r="V222" s="17">
        <f t="shared" si="185"/>
        <v>1.8599169405991142E-2</v>
      </c>
      <c r="W222" s="31" t="str">
        <f t="shared" si="175"/>
        <v>1-0.0107933552502511i</v>
      </c>
      <c r="X222" s="17">
        <f t="shared" si="186"/>
        <v>1.0000582465624481</v>
      </c>
      <c r="Y222" s="17">
        <f t="shared" si="187"/>
        <v>-1.0792936150111794E-2</v>
      </c>
      <c r="Z222" s="31" t="str">
        <f t="shared" si="176"/>
        <v>0.999969943389135+0.0208556711909994i</v>
      </c>
      <c r="AA222" s="17">
        <f t="shared" si="188"/>
        <v>1.0001874057907831</v>
      </c>
      <c r="AB222" s="17">
        <f t="shared" si="189"/>
        <v>2.0853274789531154E-2</v>
      </c>
      <c r="AC222" s="66" t="str">
        <f t="shared" si="190"/>
        <v>0.0602364763715293-4.03012008321134i</v>
      </c>
      <c r="AD222" s="64">
        <f t="shared" si="191"/>
        <v>12.107329840686971</v>
      </c>
      <c r="AE222" s="61">
        <f t="shared" si="192"/>
        <v>-89.143688320563143</v>
      </c>
      <c r="AF222" s="31" t="str">
        <f t="shared" si="177"/>
        <v>-43429.0687554395</v>
      </c>
      <c r="AG222" s="31" t="str">
        <f t="shared" si="193"/>
        <v>6889.37569164964i</v>
      </c>
      <c r="AH222" s="31">
        <f t="shared" si="194"/>
        <v>6889.3756916496404</v>
      </c>
      <c r="AI222" s="31">
        <f t="shared" si="195"/>
        <v>1.5707963267948966</v>
      </c>
      <c r="AJ222" s="31" t="str">
        <f t="shared" si="178"/>
        <v>0.531051152784069+6.30975184658409i</v>
      </c>
      <c r="AK222" s="31">
        <f t="shared" si="196"/>
        <v>6.3320599880563844</v>
      </c>
      <c r="AL222" s="31">
        <f t="shared" si="197"/>
        <v>1.4868306547619128</v>
      </c>
      <c r="AM222" s="31" t="str">
        <f t="shared" si="179"/>
        <v>1+5.71680394893089i</v>
      </c>
      <c r="AN222" s="31">
        <f t="shared" si="198"/>
        <v>5.8036064124397537</v>
      </c>
      <c r="AO222" s="31">
        <f t="shared" si="199"/>
        <v>1.3976254576484</v>
      </c>
      <c r="AP222" s="31" t="str">
        <f t="shared" si="180"/>
        <v>1+4.13362541498978i</v>
      </c>
      <c r="AQ222" s="31">
        <f t="shared" si="200"/>
        <v>4.2528648075678852</v>
      </c>
      <c r="AR222" s="31">
        <f t="shared" si="201"/>
        <v>1.3334382297322194</v>
      </c>
      <c r="AS222" s="58" t="str">
        <f t="shared" si="202"/>
        <v>-23.2730928392667+7.88235115019771i</v>
      </c>
      <c r="AT222" s="49">
        <f t="shared" si="203"/>
        <v>27.808703144329936</v>
      </c>
      <c r="AU222" s="61">
        <f t="shared" si="204"/>
        <v>161.28930149981517</v>
      </c>
      <c r="AV222" s="58" t="str">
        <f t="shared" si="181"/>
        <v>30.3649325664309+94.2681639087817i</v>
      </c>
      <c r="AW222" s="64">
        <f t="shared" si="205"/>
        <v>39.916032985016905</v>
      </c>
      <c r="AX222" s="61">
        <f t="shared" si="206"/>
        <v>72.14561317925201</v>
      </c>
    </row>
    <row r="223" spans="14:50" x14ac:dyDescent="0.25">
      <c r="N223" s="10">
        <v>5</v>
      </c>
      <c r="O223" s="50">
        <f t="shared" si="207"/>
        <v>1122.0184543019636</v>
      </c>
      <c r="P223" s="48" t="str">
        <f t="shared" si="172"/>
        <v>144</v>
      </c>
      <c r="Q223" s="17" t="str">
        <f t="shared" si="173"/>
        <v>1+36.5464217076999i</v>
      </c>
      <c r="R223" s="17">
        <f t="shared" si="182"/>
        <v>36.560100377830452</v>
      </c>
      <c r="S223" s="17">
        <f t="shared" si="183"/>
        <v>1.5434406925832527</v>
      </c>
      <c r="T223" s="17" t="str">
        <f t="shared" si="174"/>
        <v>1+0.019034594639427i</v>
      </c>
      <c r="U223" s="17">
        <f t="shared" si="184"/>
        <v>1.0001811414904238</v>
      </c>
      <c r="V223" s="17">
        <f t="shared" si="185"/>
        <v>1.9032296294291397E-2</v>
      </c>
      <c r="W223" s="31" t="str">
        <f t="shared" si="175"/>
        <v>1-0.0110447647907786i</v>
      </c>
      <c r="X223" s="17">
        <f t="shared" si="186"/>
        <v>1.000060991554657</v>
      </c>
      <c r="Y223" s="17">
        <f t="shared" si="187"/>
        <v>-1.1044315718367689E-2</v>
      </c>
      <c r="Z223" s="31" t="str">
        <f t="shared" si="176"/>
        <v>0.999968526864705+0.0213414621790613i</v>
      </c>
      <c r="AA223" s="17">
        <f t="shared" si="188"/>
        <v>1.0001962371094528</v>
      </c>
      <c r="AB223" s="17">
        <f t="shared" si="189"/>
        <v>2.1338894415643517E-2</v>
      </c>
      <c r="AC223" s="66" t="str">
        <f t="shared" si="190"/>
        <v>0.055161401342435-3.9385145523499i</v>
      </c>
      <c r="AD223" s="64">
        <f t="shared" si="191"/>
        <v>11.907500908646231</v>
      </c>
      <c r="AE223" s="61">
        <f t="shared" si="192"/>
        <v>-89.197588629427869</v>
      </c>
      <c r="AF223" s="31" t="str">
        <f t="shared" si="177"/>
        <v>-43429.0687554395</v>
      </c>
      <c r="AG223" s="31" t="str">
        <f t="shared" si="193"/>
        <v>7049.84986645445i</v>
      </c>
      <c r="AH223" s="31">
        <f t="shared" si="194"/>
        <v>7049.8498664544504</v>
      </c>
      <c r="AI223" s="31">
        <f t="shared" si="195"/>
        <v>1.5707963267948966</v>
      </c>
      <c r="AJ223" s="31" t="str">
        <f t="shared" si="178"/>
        <v>0.50895027450464+6.45672484764004i</v>
      </c>
      <c r="AK223" s="31">
        <f t="shared" si="196"/>
        <v>6.4767527465583123</v>
      </c>
      <c r="AL223" s="31">
        <f t="shared" si="197"/>
        <v>1.4921341408379136</v>
      </c>
      <c r="AM223" s="31" t="str">
        <f t="shared" si="179"/>
        <v>1+5.84996541918392i</v>
      </c>
      <c r="AN223" s="31">
        <f t="shared" si="198"/>
        <v>5.9348205874860023</v>
      </c>
      <c r="AO223" s="31">
        <f t="shared" si="199"/>
        <v>1.401491566851482</v>
      </c>
      <c r="AP223" s="31" t="str">
        <f t="shared" si="180"/>
        <v>1+4.22990991987266i</v>
      </c>
      <c r="AQ223" s="31">
        <f t="shared" si="200"/>
        <v>4.3465087058738456</v>
      </c>
      <c r="AR223" s="31">
        <f t="shared" si="201"/>
        <v>1.3386470123633147</v>
      </c>
      <c r="AS223" s="58" t="str">
        <f t="shared" si="202"/>
        <v>-23.2681429629446+7.78297913325066i</v>
      </c>
      <c r="AT223" s="49">
        <f t="shared" si="203"/>
        <v>27.795829580360397</v>
      </c>
      <c r="AU223" s="61">
        <f t="shared" si="204"/>
        <v>161.50538713258996</v>
      </c>
      <c r="AV223" s="58" t="str">
        <f t="shared" si="181"/>
        <v>29.3698732044712+92.0712397013243i</v>
      </c>
      <c r="AW223" s="64">
        <f t="shared" si="205"/>
        <v>39.703330489006639</v>
      </c>
      <c r="AX223" s="61">
        <f t="shared" si="206"/>
        <v>72.307798503162104</v>
      </c>
    </row>
    <row r="224" spans="14:50" x14ac:dyDescent="0.25">
      <c r="N224" s="10">
        <v>6</v>
      </c>
      <c r="O224" s="50">
        <f t="shared" si="207"/>
        <v>1148.1536214968839</v>
      </c>
      <c r="P224" s="48" t="str">
        <f t="shared" si="172"/>
        <v>144</v>
      </c>
      <c r="Q224" s="17" t="str">
        <f t="shared" si="173"/>
        <v>1+37.3976972264266i</v>
      </c>
      <c r="R224" s="17">
        <f t="shared" si="182"/>
        <v>37.41106464456039</v>
      </c>
      <c r="S224" s="17">
        <f t="shared" si="183"/>
        <v>1.5440630827535902</v>
      </c>
      <c r="T224" s="17" t="str">
        <f t="shared" si="174"/>
        <v>1+0.0194779673054305i</v>
      </c>
      <c r="U224" s="17">
        <f t="shared" si="184"/>
        <v>1.0001896776163766</v>
      </c>
      <c r="V224" s="17">
        <f t="shared" si="185"/>
        <v>1.9475504609470919E-2</v>
      </c>
      <c r="W224" s="31" t="str">
        <f t="shared" si="175"/>
        <v>1-0.011302030411793i</v>
      </c>
      <c r="X224" s="17">
        <f t="shared" si="186"/>
        <v>1.0000638659062875</v>
      </c>
      <c r="Y224" s="17">
        <f t="shared" si="187"/>
        <v>-1.130154922369492E-2</v>
      </c>
      <c r="Z224" s="31" t="str">
        <f t="shared" si="176"/>
        <v>0.999967043581536+0.0218385686928582i</v>
      </c>
      <c r="AA224" s="17">
        <f t="shared" si="188"/>
        <v>1.0002054845539241</v>
      </c>
      <c r="AB224" s="17">
        <f t="shared" si="189"/>
        <v>2.1835817315099273E-2</v>
      </c>
      <c r="AC224" s="66" t="str">
        <f t="shared" si="190"/>
        <v>0.0503144164203032-3.84898477954592i</v>
      </c>
      <c r="AD224" s="64">
        <f t="shared" si="191"/>
        <v>11.707665935571361</v>
      </c>
      <c r="AE224" s="61">
        <f t="shared" si="192"/>
        <v>-89.251064972580579</v>
      </c>
      <c r="AF224" s="31" t="str">
        <f t="shared" si="177"/>
        <v>-43429.0687554395</v>
      </c>
      <c r="AG224" s="31" t="str">
        <f t="shared" si="193"/>
        <v>7214.06196497425i</v>
      </c>
      <c r="AH224" s="31">
        <f t="shared" si="194"/>
        <v>7214.0619649742503</v>
      </c>
      <c r="AI224" s="31">
        <f t="shared" si="195"/>
        <v>1.5707963267948966</v>
      </c>
      <c r="AJ224" s="31" t="str">
        <f t="shared" si="178"/>
        <v>0.485807813921251+6.60712128967508i</v>
      </c>
      <c r="AK224" s="31">
        <f t="shared" si="196"/>
        <v>6.6249574314515129</v>
      </c>
      <c r="AL224" s="31">
        <f t="shared" si="197"/>
        <v>1.4974004954292</v>
      </c>
      <c r="AM224" s="31" t="str">
        <f t="shared" si="179"/>
        <v>1+5.98622861853565i</v>
      </c>
      <c r="AN224" s="31">
        <f t="shared" si="198"/>
        <v>6.0691789455720642</v>
      </c>
      <c r="AO224" s="31">
        <f t="shared" si="199"/>
        <v>1.4052746168433574</v>
      </c>
      <c r="AP224" s="31" t="str">
        <f t="shared" si="180"/>
        <v>1+4.32843717898454i</v>
      </c>
      <c r="AQ224" s="31">
        <f t="shared" si="200"/>
        <v>4.4424507214391973</v>
      </c>
      <c r="AR224" s="31">
        <f t="shared" si="201"/>
        <v>1.3437496545259786</v>
      </c>
      <c r="AS224" s="58" t="str">
        <f t="shared" si="202"/>
        <v>-23.2628528970444+7.68770612315193i</v>
      </c>
      <c r="AT224" s="49">
        <f t="shared" si="203"/>
        <v>27.783402361818492</v>
      </c>
      <c r="AU224" s="61">
        <f t="shared" si="204"/>
        <v>161.71275989959764</v>
      </c>
      <c r="AV224" s="58" t="str">
        <f t="shared" si="181"/>
        <v>28.4194069898476+89.9251691767368i</v>
      </c>
      <c r="AW224" s="64">
        <f t="shared" si="205"/>
        <v>39.491068297389852</v>
      </c>
      <c r="AX224" s="61">
        <f t="shared" si="206"/>
        <v>72.461694927017064</v>
      </c>
    </row>
    <row r="225" spans="14:50" x14ac:dyDescent="0.25">
      <c r="N225" s="10">
        <v>7</v>
      </c>
      <c r="O225" s="50">
        <f t="shared" si="207"/>
        <v>1174.8975549395295</v>
      </c>
      <c r="P225" s="48" t="str">
        <f t="shared" si="172"/>
        <v>144</v>
      </c>
      <c r="Q225" s="17" t="str">
        <f t="shared" si="173"/>
        <v>1+38.2688014992397i</v>
      </c>
      <c r="R225" s="17">
        <f t="shared" si="182"/>
        <v>38.281864742828432</v>
      </c>
      <c r="S225" s="17">
        <f t="shared" si="183"/>
        <v>1.5446713256124442</v>
      </c>
      <c r="T225" s="17" t="str">
        <f t="shared" si="174"/>
        <v>1+0.0199316674475206i</v>
      </c>
      <c r="U225" s="17">
        <f t="shared" si="184"/>
        <v>1.0001986159594696</v>
      </c>
      <c r="V225" s="17">
        <f t="shared" si="185"/>
        <v>1.9929028649557298E-2</v>
      </c>
      <c r="W225" s="31" t="str">
        <f t="shared" si="175"/>
        <v>1-0.0115652885189317i</v>
      </c>
      <c r="X225" s="17">
        <f t="shared" si="186"/>
        <v>1.0000668757130826</v>
      </c>
      <c r="Y225" s="17">
        <f t="shared" si="187"/>
        <v>-1.1564772918457309E-2</v>
      </c>
      <c r="Z225" s="31" t="str">
        <f t="shared" si="176"/>
        <v>0.999965490393385+0.0223472543048436i</v>
      </c>
      <c r="AA225" s="17">
        <f t="shared" si="188"/>
        <v>1.0002151677277487</v>
      </c>
      <c r="AB225" s="17">
        <f t="shared" si="189"/>
        <v>2.2344306184471429E-2</v>
      </c>
      <c r="AC225" s="66" t="str">
        <f t="shared" si="190"/>
        <v>0.0456852856121226-3.76148412772512i</v>
      </c>
      <c r="AD225" s="64">
        <f t="shared" si="191"/>
        <v>11.507825270833818</v>
      </c>
      <c r="AE225" s="61">
        <f t="shared" si="192"/>
        <v>-89.304145580829328</v>
      </c>
      <c r="AF225" s="31" t="str">
        <f t="shared" si="177"/>
        <v>-43429.0687554395</v>
      </c>
      <c r="AG225" s="31" t="str">
        <f t="shared" si="193"/>
        <v>7382.09905463727i</v>
      </c>
      <c r="AH225" s="31">
        <f t="shared" si="194"/>
        <v>7382.0990546372695</v>
      </c>
      <c r="AI225" s="31">
        <f t="shared" si="195"/>
        <v>1.5707963267948966</v>
      </c>
      <c r="AJ225" s="31" t="str">
        <f t="shared" si="178"/>
        <v>0.461574682772242+6.76102091487348i</v>
      </c>
      <c r="AK225" s="31">
        <f t="shared" si="196"/>
        <v>6.7767584433217714</v>
      </c>
      <c r="AL225" s="31">
        <f t="shared" si="197"/>
        <v>1.5026321269485801</v>
      </c>
      <c r="AM225" s="31" t="str">
        <f t="shared" si="179"/>
        <v>1+6.12566579553802i</v>
      </c>
      <c r="AN225" s="31">
        <f t="shared" si="198"/>
        <v>6.2067528900887012</v>
      </c>
      <c r="AO225" s="31">
        <f t="shared" si="199"/>
        <v>1.4089761801014244</v>
      </c>
      <c r="AP225" s="31" t="str">
        <f t="shared" si="180"/>
        <v>1+4.42925943278235i</v>
      </c>
      <c r="AQ225" s="31">
        <f t="shared" si="200"/>
        <v>4.5407421334944162</v>
      </c>
      <c r="AR225" s="31">
        <f t="shared" si="201"/>
        <v>1.3487477983782914</v>
      </c>
      <c r="AS225" s="58" t="str">
        <f t="shared" si="202"/>
        <v>-23.2572115714385+7.59647738114339i</v>
      </c>
      <c r="AT225" s="49">
        <f t="shared" si="203"/>
        <v>27.771398747897745</v>
      </c>
      <c r="AU225" s="61">
        <f t="shared" si="204"/>
        <v>161.91146599399417</v>
      </c>
      <c r="AV225" s="58" t="str">
        <f t="shared" si="181"/>
        <v>27.511516742611+87.8286794199145i</v>
      </c>
      <c r="AW225" s="64">
        <f t="shared" si="205"/>
        <v>39.279224018731554</v>
      </c>
      <c r="AX225" s="61">
        <f t="shared" si="206"/>
        <v>72.607320413164871</v>
      </c>
    </row>
    <row r="226" spans="14:50" x14ac:dyDescent="0.25">
      <c r="N226" s="10">
        <v>8</v>
      </c>
      <c r="O226" s="50">
        <f t="shared" si="207"/>
        <v>1202.2644346174138</v>
      </c>
      <c r="P226" s="48" t="str">
        <f t="shared" si="172"/>
        <v>144</v>
      </c>
      <c r="Q226" s="17" t="str">
        <f t="shared" si="173"/>
        <v>1+39.1601963971552i</v>
      </c>
      <c r="R226" s="17">
        <f t="shared" si="182"/>
        <v>39.17296238304894</v>
      </c>
      <c r="S226" s="17">
        <f t="shared" si="183"/>
        <v>1.5452657418569975</v>
      </c>
      <c r="T226" s="17" t="str">
        <f t="shared" si="174"/>
        <v>1+0.0203959356235183i</v>
      </c>
      <c r="U226" s="17">
        <f t="shared" si="184"/>
        <v>1.0002079754680817</v>
      </c>
      <c r="V226" s="17">
        <f t="shared" si="185"/>
        <v>2.0393108132310652E-2</v>
      </c>
      <c r="W226" s="31" t="str">
        <f t="shared" si="175"/>
        <v>1-0.0118346786951279i</v>
      </c>
      <c r="X226" s="17">
        <f t="shared" si="186"/>
        <v>1.000070027357993</v>
      </c>
      <c r="Y226" s="17">
        <f t="shared" si="187"/>
        <v>-1.1834126221355152E-2</v>
      </c>
      <c r="Z226" s="31" t="str">
        <f t="shared" si="176"/>
        <v>0.999963864005731+0.0228677887268624i</v>
      </c>
      <c r="AA226" s="17">
        <f t="shared" si="188"/>
        <v>1.0002253071576066</v>
      </c>
      <c r="AB226" s="17">
        <f t="shared" si="189"/>
        <v>2.2864629797131074E-2</v>
      </c>
      <c r="AC226" s="66" t="str">
        <f t="shared" si="190"/>
        <v>0.0412642310586505-3.67596698022403i</v>
      </c>
      <c r="AD226" s="64">
        <f t="shared" si="191"/>
        <v>11.307979251792819</v>
      </c>
      <c r="AE226" s="61">
        <f t="shared" si="192"/>
        <v>-89.356858481636209</v>
      </c>
      <c r="AF226" s="31" t="str">
        <f t="shared" si="177"/>
        <v>-43429.0687554395</v>
      </c>
      <c r="AG226" s="31" t="str">
        <f t="shared" si="193"/>
        <v>7554.05023093271i</v>
      </c>
      <c r="AH226" s="31">
        <f t="shared" si="194"/>
        <v>7554.0502309327103</v>
      </c>
      <c r="AI226" s="31">
        <f t="shared" si="195"/>
        <v>1.5707963267948966</v>
      </c>
      <c r="AJ226" s="31" t="str">
        <f t="shared" si="178"/>
        <v>0.436199479337451+6.91850532285365i</v>
      </c>
      <c r="AK226" s="31">
        <f t="shared" si="196"/>
        <v>6.9322424862470404</v>
      </c>
      <c r="AL226" s="31">
        <f t="shared" si="197"/>
        <v>1.5078314437949756</v>
      </c>
      <c r="AM226" s="31" t="str">
        <f t="shared" si="179"/>
        <v>1+6.26835088162798i</v>
      </c>
      <c r="AN226" s="31">
        <f t="shared" si="198"/>
        <v>6.3476155188547985</v>
      </c>
      <c r="AO226" s="31">
        <f t="shared" si="199"/>
        <v>1.4125978133004016</v>
      </c>
      <c r="AP226" s="31" t="str">
        <f t="shared" si="180"/>
        <v>1+4.53243013855962i</v>
      </c>
      <c r="AQ226" s="31">
        <f t="shared" si="200"/>
        <v>4.641435441856709</v>
      </c>
      <c r="AR226" s="31">
        <f t="shared" si="201"/>
        <v>1.3536430946665643</v>
      </c>
      <c r="AS226" s="58" t="str">
        <f t="shared" si="202"/>
        <v>-23.2512072467028+7.50924015913306i</v>
      </c>
      <c r="AT226" s="49">
        <f t="shared" si="203"/>
        <v>27.75979660622269</v>
      </c>
      <c r="AU226" s="61">
        <f t="shared" si="204"/>
        <v>162.1015511963744</v>
      </c>
      <c r="AV226" s="58" t="str">
        <f t="shared" si="181"/>
        <v>26.6442756833249+85.7805331102265i</v>
      </c>
      <c r="AW226" s="64">
        <f t="shared" si="205"/>
        <v>39.067775858015501</v>
      </c>
      <c r="AX226" s="61">
        <f t="shared" si="206"/>
        <v>72.744692714738164</v>
      </c>
    </row>
    <row r="227" spans="14:50" x14ac:dyDescent="0.25">
      <c r="N227" s="10">
        <v>9</v>
      </c>
      <c r="O227" s="50">
        <f t="shared" si="207"/>
        <v>1230.2687708123824</v>
      </c>
      <c r="P227" s="48" t="str">
        <f t="shared" si="172"/>
        <v>144</v>
      </c>
      <c r="Q227" s="17" t="str">
        <f t="shared" si="173"/>
        <v>1+40.0723545495469i</v>
      </c>
      <c r="R227" s="17">
        <f t="shared" si="182"/>
        <v>40.084830037616371</v>
      </c>
      <c r="S227" s="17">
        <f t="shared" si="183"/>
        <v>1.5458466449734445</v>
      </c>
      <c r="T227" s="17" t="str">
        <f t="shared" si="174"/>
        <v>1+0.0208710179945557i</v>
      </c>
      <c r="U227" s="17">
        <f t="shared" si="184"/>
        <v>1.0002177759828752</v>
      </c>
      <c r="V227" s="17">
        <f t="shared" si="185"/>
        <v>2.0867988318767402E-2</v>
      </c>
      <c r="W227" s="31" t="str">
        <f t="shared" si="175"/>
        <v>1-0.0121103437746187i</v>
      </c>
      <c r="X227" s="17">
        <f t="shared" si="186"/>
        <v>1.0000733275247067</v>
      </c>
      <c r="Y227" s="17">
        <f t="shared" si="187"/>
        <v>-1.2109751790649832E-2</v>
      </c>
      <c r="Z227" s="31" t="str">
        <f t="shared" si="176"/>
        <v>0.999962160968789+0.0234004479531551i</v>
      </c>
      <c r="AA227" s="17">
        <f t="shared" si="188"/>
        <v>1.0002359243367431</v>
      </c>
      <c r="AB227" s="17">
        <f t="shared" si="189"/>
        <v>2.3397063141780861E-2</v>
      </c>
      <c r="AC227" s="66" t="str">
        <f t="shared" si="190"/>
        <v>0.0370419126423488-3.59238872029111i</v>
      </c>
      <c r="AD227" s="64">
        <f t="shared" si="191"/>
        <v>11.108128204505812</v>
      </c>
      <c r="AE227" s="61">
        <f t="shared" si="192"/>
        <v>-89.409231513423222</v>
      </c>
      <c r="AF227" s="31" t="str">
        <f t="shared" si="177"/>
        <v>-43429.0687554395</v>
      </c>
      <c r="AG227" s="31" t="str">
        <f t="shared" si="193"/>
        <v>7730.00666465025i</v>
      </c>
      <c r="AH227" s="31">
        <f t="shared" si="194"/>
        <v>7730.0066646502501</v>
      </c>
      <c r="AI227" s="31">
        <f t="shared" si="195"/>
        <v>1.5707963267948966</v>
      </c>
      <c r="AJ227" s="31" t="str">
        <f t="shared" si="178"/>
        <v>0.409628379408284+7.07965801393323i</v>
      </c>
      <c r="AK227" s="31">
        <f t="shared" si="196"/>
        <v>7.0914986429855338</v>
      </c>
      <c r="AL227" s="31">
        <f t="shared" si="197"/>
        <v>1.5130008540706614</v>
      </c>
      <c r="AM227" s="31" t="str">
        <f t="shared" si="179"/>
        <v>1+6.41435953032679i</v>
      </c>
      <c r="AN227" s="31">
        <f t="shared" si="198"/>
        <v>6.4918416635261611</v>
      </c>
      <c r="AO227" s="31">
        <f t="shared" si="199"/>
        <v>1.4161410564674641</v>
      </c>
      <c r="AP227" s="31" t="str">
        <f t="shared" si="180"/>
        <v>1+4.63800399879014i</v>
      </c>
      <c r="AQ227" s="31">
        <f t="shared" si="200"/>
        <v>4.7445843962135736</v>
      </c>
      <c r="AR227" s="31">
        <f t="shared" si="201"/>
        <v>1.3584372000309279</v>
      </c>
      <c r="AS227" s="58" t="str">
        <f t="shared" si="202"/>
        <v>-23.2448274912862+7.4259436526707i</v>
      </c>
      <c r="AT227" s="49">
        <f t="shared" si="203"/>
        <v>27.748574389815538</v>
      </c>
      <c r="AU227" s="61">
        <f t="shared" si="204"/>
        <v>162.28306068818642</v>
      </c>
      <c r="AV227" s="58" t="str">
        <f t="shared" si="181"/>
        <v>25.8158433460529+83.7795272408785i</v>
      </c>
      <c r="AW227" s="64">
        <f t="shared" si="205"/>
        <v>38.856702594321348</v>
      </c>
      <c r="AX227" s="61">
        <f t="shared" si="206"/>
        <v>72.873829174763216</v>
      </c>
    </row>
    <row r="228" spans="14:50" x14ac:dyDescent="0.25">
      <c r="N228" s="10">
        <v>10</v>
      </c>
      <c r="O228" s="50">
        <f t="shared" si="207"/>
        <v>1258.925411794168</v>
      </c>
      <c r="P228" s="48" t="str">
        <f t="shared" si="172"/>
        <v>144</v>
      </c>
      <c r="Q228" s="17" t="str">
        <f t="shared" si="173"/>
        <v>1+41.0057595947412i</v>
      </c>
      <c r="R228" s="17">
        <f t="shared" si="182"/>
        <v>41.017951191419961</v>
      </c>
      <c r="S228" s="17">
        <f t="shared" si="183"/>
        <v>1.5464143413952101</v>
      </c>
      <c r="T228" s="17" t="str">
        <f t="shared" si="174"/>
        <v>1+0.0213571664555944i</v>
      </c>
      <c r="U228" s="17">
        <f t="shared" si="184"/>
        <v>1.0002280382787776</v>
      </c>
      <c r="V228" s="17">
        <f t="shared" si="185"/>
        <v>2.1353920139470604E-2</v>
      </c>
      <c r="W228" s="31" t="str">
        <f t="shared" si="175"/>
        <v>1-0.0123924299186782i</v>
      </c>
      <c r="X228" s="17">
        <f t="shared" si="186"/>
        <v>1.0000767832118138</v>
      </c>
      <c r="Y228" s="17">
        <f t="shared" si="187"/>
        <v>-1.2391795599057454E-2</v>
      </c>
      <c r="Z228" s="31" t="str">
        <f t="shared" si="176"/>
        <v>0.999960377670189+0.0239455144066942i</v>
      </c>
      <c r="AA228" s="17">
        <f t="shared" si="188"/>
        <v>1.0002470417704359</v>
      </c>
      <c r="AB228" s="17">
        <f t="shared" si="189"/>
        <v>2.3941887564001819E-2</v>
      </c>
      <c r="AC228" s="66" t="str">
        <f t="shared" si="190"/>
        <v>0.0330094084932851-3.51070571087339i</v>
      </c>
      <c r="AD228" s="64">
        <f t="shared" si="191"/>
        <v>10.908272444415344</v>
      </c>
      <c r="AE228" s="61">
        <f t="shared" si="192"/>
        <v>-89.461292339806135</v>
      </c>
      <c r="AF228" s="31" t="str">
        <f t="shared" si="177"/>
        <v>-43429.0687554395</v>
      </c>
      <c r="AG228" s="31" t="str">
        <f t="shared" si="193"/>
        <v>7910.06165022013i</v>
      </c>
      <c r="AH228" s="31">
        <f t="shared" si="194"/>
        <v>7910.0616502201301</v>
      </c>
      <c r="AI228" s="31">
        <f t="shared" si="195"/>
        <v>1.5707963267948966</v>
      </c>
      <c r="AJ228" s="31" t="str">
        <f t="shared" si="178"/>
        <v>0.38180502211934+7.24456443340216i</v>
      </c>
      <c r="AK228" s="31">
        <f t="shared" si="196"/>
        <v>7.2546184534151141</v>
      </c>
      <c r="AL228" s="31">
        <f t="shared" si="197"/>
        <v>1.5181427653611894</v>
      </c>
      <c r="AM228" s="31" t="str">
        <f t="shared" si="179"/>
        <v>1+6.56376915735268i</v>
      </c>
      <c r="AN228" s="31">
        <f t="shared" si="198"/>
        <v>6.6395079298856405</v>
      </c>
      <c r="AO228" s="31">
        <f t="shared" si="199"/>
        <v>1.4196074322237349</v>
      </c>
      <c r="AP228" s="31" t="str">
        <f t="shared" si="180"/>
        <v>1+4.74603699013207i</v>
      </c>
      <c r="AQ228" s="31">
        <f t="shared" si="200"/>
        <v>4.850244025995174</v>
      </c>
      <c r="AR228" s="31">
        <f t="shared" si="201"/>
        <v>1.3631317744839695</v>
      </c>
      <c r="AS228" s="58" t="str">
        <f t="shared" si="202"/>
        <v>-23.2380591578176+7.34653895414003i</v>
      </c>
      <c r="AT228" s="49">
        <f t="shared" si="203"/>
        <v>27.737711113566661</v>
      </c>
      <c r="AU228" s="61">
        <f t="shared" si="204"/>
        <v>162.45603887641846</v>
      </c>
      <c r="AV228" s="58" t="str">
        <f t="shared" si="181"/>
        <v>25.0244616741217+81.824491900313i</v>
      </c>
      <c r="AW228" s="64">
        <f t="shared" si="205"/>
        <v>38.645983557982014</v>
      </c>
      <c r="AX228" s="61">
        <f t="shared" si="206"/>
        <v>72.99474653661234</v>
      </c>
    </row>
    <row r="229" spans="14:50" x14ac:dyDescent="0.25">
      <c r="N229" s="10">
        <v>11</v>
      </c>
      <c r="O229" s="50">
        <f t="shared" si="207"/>
        <v>1288.2495516931347</v>
      </c>
      <c r="P229" s="48" t="str">
        <f t="shared" si="172"/>
        <v>144</v>
      </c>
      <c r="Q229" s="17" t="str">
        <f t="shared" si="173"/>
        <v>1+41.9609064364479i</v>
      </c>
      <c r="R229" s="17">
        <f t="shared" si="182"/>
        <v>41.972820598195867</v>
      </c>
      <c r="S229" s="17">
        <f t="shared" si="183"/>
        <v>1.5469691306579585</v>
      </c>
      <c r="T229" s="17" t="str">
        <f t="shared" si="174"/>
        <v>1+0.0218546387689833i</v>
      </c>
      <c r="U229" s="17">
        <f t="shared" si="184"/>
        <v>1.000238784108936</v>
      </c>
      <c r="V229" s="17">
        <f t="shared" si="185"/>
        <v>2.1851160323433701E-2</v>
      </c>
      <c r="W229" s="31" t="str">
        <f t="shared" si="175"/>
        <v>1-0.0126810866931137i</v>
      </c>
      <c r="X229" s="17">
        <f t="shared" si="186"/>
        <v>1.0000804017476386</v>
      </c>
      <c r="Y229" s="17">
        <f t="shared" si="187"/>
        <v>-1.2680407010345581E-2</v>
      </c>
      <c r="Z229" s="31" t="str">
        <f t="shared" si="176"/>
        <v>0.999958510327314+0.024503277088928i</v>
      </c>
      <c r="AA229" s="17">
        <f t="shared" si="188"/>
        <v>1.0002586830236053</v>
      </c>
      <c r="AB229" s="17">
        <f t="shared" si="189"/>
        <v>2.4499390910865785E-2</v>
      </c>
      <c r="AC229" s="66" t="str">
        <f t="shared" si="190"/>
        <v>0.0291581963543366-3.43087527469412i</v>
      </c>
      <c r="AD229" s="64">
        <f t="shared" si="191"/>
        <v>10.708412277013917</v>
      </c>
      <c r="AE229" s="61">
        <f t="shared" si="192"/>
        <v>-89.513068463761243</v>
      </c>
      <c r="AF229" s="31" t="str">
        <f t="shared" si="177"/>
        <v>-43429.0687554395</v>
      </c>
      <c r="AG229" s="31" t="str">
        <f t="shared" si="193"/>
        <v>8094.31065517899i</v>
      </c>
      <c r="AH229" s="31">
        <f t="shared" si="194"/>
        <v>8094.3106551789897</v>
      </c>
      <c r="AI229" s="31">
        <f t="shared" si="195"/>
        <v>1.5707963267948966</v>
      </c>
      <c r="AJ229" s="31" t="str">
        <f t="shared" si="178"/>
        <v>0.352670390399468+7.41331201682682i</v>
      </c>
      <c r="AK229" s="31">
        <f t="shared" si="196"/>
        <v>7.4216959964076574</v>
      </c>
      <c r="AL229" s="31">
        <f t="shared" si="197"/>
        <v>1.5232595845727364</v>
      </c>
      <c r="AM229" s="31" t="str">
        <f t="shared" si="179"/>
        <v>1+6.71665898166754i</v>
      </c>
      <c r="AN229" s="31">
        <f t="shared" si="198"/>
        <v>6.7906927390373975</v>
      </c>
      <c r="AO229" s="31">
        <f t="shared" si="199"/>
        <v>1.4229984451069908</v>
      </c>
      <c r="AP229" s="31" t="str">
        <f t="shared" si="180"/>
        <v>1+4.85658639310738i</v>
      </c>
      <c r="AQ229" s="31">
        <f t="shared" si="200"/>
        <v>4.9584706708536403</v>
      </c>
      <c r="AR229" s="31">
        <f t="shared" si="201"/>
        <v>1.367728479056054</v>
      </c>
      <c r="AS229" s="58" t="str">
        <f t="shared" si="202"/>
        <v>-23.2308883585217+7.27097900607092i</v>
      </c>
      <c r="AT229" s="49">
        <f t="shared" si="203"/>
        <v>27.727186330284674</v>
      </c>
      <c r="AU229" s="61">
        <f t="shared" si="204"/>
        <v>162.62052922919938</v>
      </c>
      <c r="AV229" s="58" t="str">
        <f t="shared" si="181"/>
        <v>24.2684512905053+79.9142891119788i</v>
      </c>
      <c r="AW229" s="64">
        <f t="shared" si="205"/>
        <v>38.435598607298587</v>
      </c>
      <c r="AX229" s="61">
        <f t="shared" si="206"/>
        <v>73.107460765438148</v>
      </c>
    </row>
    <row r="230" spans="14:50" x14ac:dyDescent="0.25">
      <c r="N230" s="10">
        <v>12</v>
      </c>
      <c r="O230" s="50">
        <f t="shared" si="207"/>
        <v>1318.2567385564089</v>
      </c>
      <c r="P230" s="48" t="str">
        <f t="shared" si="172"/>
        <v>144</v>
      </c>
      <c r="Q230" s="17" t="str">
        <f t="shared" si="173"/>
        <v>1+42.9383015061656i</v>
      </c>
      <c r="R230" s="17">
        <f t="shared" si="182"/>
        <v>42.949944542855739</v>
      </c>
      <c r="S230" s="17">
        <f t="shared" si="183"/>
        <v>1.547511305551444</v>
      </c>
      <c r="T230" s="17" t="str">
        <f t="shared" si="174"/>
        <v>1+0.0223636987011279i</v>
      </c>
      <c r="U230" s="17">
        <f t="shared" si="184"/>
        <v>1.0002500362507341</v>
      </c>
      <c r="V230" s="17">
        <f t="shared" si="185"/>
        <v>2.2359971529887938E-2</v>
      </c>
      <c r="W230" s="31" t="str">
        <f t="shared" si="175"/>
        <v>1-0.012976467147568i</v>
      </c>
      <c r="X230" s="17">
        <f t="shared" si="186"/>
        <v>1.00008419080577</v>
      </c>
      <c r="Y230" s="17">
        <f t="shared" si="187"/>
        <v>-1.2975738857671792E-2</v>
      </c>
      <c r="Z230" s="31" t="str">
        <f t="shared" si="176"/>
        <v>0.999956554979281+0.0250740317330136i</v>
      </c>
      <c r="AA230" s="17">
        <f t="shared" si="188"/>
        <v>1.0002708727706611</v>
      </c>
      <c r="AB230" s="17">
        <f t="shared" si="189"/>
        <v>2.5069867678670778E-2</v>
      </c>
      <c r="AC230" s="66" t="str">
        <f t="shared" si="190"/>
        <v>0.0254801357685955-3.35285567462592i</v>
      </c>
      <c r="AD230" s="64">
        <f t="shared" si="191"/>
        <v>10.50854799848803</v>
      </c>
      <c r="AE230" s="61">
        <f t="shared" si="192"/>
        <v>-89.564587241730223</v>
      </c>
      <c r="AF230" s="31" t="str">
        <f t="shared" si="177"/>
        <v>-43429.0687554395</v>
      </c>
      <c r="AG230" s="31" t="str">
        <f t="shared" si="193"/>
        <v>8282.85137078811i</v>
      </c>
      <c r="AH230" s="31">
        <f t="shared" si="194"/>
        <v>8282.8513707881102</v>
      </c>
      <c r="AI230" s="31">
        <f t="shared" si="195"/>
        <v>1.5707963267948966</v>
      </c>
      <c r="AJ230" s="31" t="str">
        <f t="shared" si="178"/>
        <v>0.322162685788637+7.58599023640959i</v>
      </c>
      <c r="AK230" s="31">
        <f t="shared" si="196"/>
        <v>7.592827975334103</v>
      </c>
      <c r="AL230" s="31">
        <f t="shared" si="197"/>
        <v>1.5283537178217486</v>
      </c>
      <c r="AM230" s="31" t="str">
        <f t="shared" si="179"/>
        <v>1+6.87311006747999i</v>
      </c>
      <c r="AN230" s="31">
        <f t="shared" si="198"/>
        <v>6.9454763695296524</v>
      </c>
      <c r="AO230" s="31">
        <f t="shared" si="199"/>
        <v>1.4263155809706873</v>
      </c>
      <c r="AP230" s="31" t="str">
        <f t="shared" si="180"/>
        <v>1+4.96971082247286i</v>
      </c>
      <c r="AQ230" s="31">
        <f t="shared" si="200"/>
        <v>5.0693220117688194</v>
      </c>
      <c r="AR230" s="31">
        <f t="shared" si="201"/>
        <v>1.3722289736009039</v>
      </c>
      <c r="AS230" s="58" t="str">
        <f t="shared" si="202"/>
        <v>-23.2233004397198+7.19921855447035i</v>
      </c>
      <c r="AT230" s="49">
        <f t="shared" si="203"/>
        <v>27.716980106395166</v>
      </c>
      <c r="AU230" s="61">
        <f t="shared" si="204"/>
        <v>162.77657412195651</v>
      </c>
      <c r="AV230" s="58" t="str">
        <f t="shared" si="181"/>
        <v>23.5462079350292+78.0478117290529i</v>
      </c>
      <c r="AW230" s="64">
        <f t="shared" si="205"/>
        <v>38.225528104883196</v>
      </c>
      <c r="AX230" s="61">
        <f t="shared" si="206"/>
        <v>73.211986880226291</v>
      </c>
    </row>
    <row r="231" spans="14:50" x14ac:dyDescent="0.25">
      <c r="N231" s="10">
        <v>13</v>
      </c>
      <c r="O231" s="50">
        <f t="shared" si="207"/>
        <v>1348.9628825916541</v>
      </c>
      <c r="P231" s="48" t="str">
        <f t="shared" si="172"/>
        <v>144</v>
      </c>
      <c r="Q231" s="17" t="str">
        <f t="shared" si="173"/>
        <v>1+43.9384630316974i</v>
      </c>
      <c r="R231" s="17">
        <f t="shared" si="182"/>
        <v>43.949841109927121</v>
      </c>
      <c r="S231" s="17">
        <f t="shared" si="183"/>
        <v>1.5480411522682469</v>
      </c>
      <c r="T231" s="17" t="str">
        <f t="shared" si="174"/>
        <v>1+0.0228846161623424i</v>
      </c>
      <c r="U231" s="17">
        <f t="shared" si="184"/>
        <v>1.0002618185539711</v>
      </c>
      <c r="V231" s="17">
        <f t="shared" si="185"/>
        <v>2.2880622482861449E-2</v>
      </c>
      <c r="W231" s="31" t="str">
        <f t="shared" si="175"/>
        <v>1-0.0132787278966678i</v>
      </c>
      <c r="X231" s="17">
        <f t="shared" si="186"/>
        <v>1.0000881584213233</v>
      </c>
      <c r="Y231" s="17">
        <f t="shared" si="187"/>
        <v>-1.3277947523699466E-2</v>
      </c>
      <c r="Z231" s="31" t="str">
        <f t="shared" si="176"/>
        <v>0.999954507478535+0.025658080960618i</v>
      </c>
      <c r="AA231" s="17">
        <f t="shared" si="188"/>
        <v>1.00028363684768</v>
      </c>
      <c r="AB231" s="17">
        <f t="shared" si="189"/>
        <v>2.5653619163852621E-2</v>
      </c>
      <c r="AC231" s="66" t="str">
        <f t="shared" si="190"/>
        <v>0.02196745105344-3.27660609436319i</v>
      </c>
      <c r="AD231" s="64">
        <f t="shared" si="191"/>
        <v>10.308679896342866</v>
      </c>
      <c r="AE231" s="61">
        <f t="shared" si="192"/>
        <v>-89.615875897668104</v>
      </c>
      <c r="AF231" s="31" t="str">
        <f t="shared" si="177"/>
        <v>-43429.0687554395</v>
      </c>
      <c r="AG231" s="31" t="str">
        <f t="shared" si="193"/>
        <v>8475.7837638305i</v>
      </c>
      <c r="AH231" s="31">
        <f t="shared" si="194"/>
        <v>8475.7837638305009</v>
      </c>
      <c r="AI231" s="31">
        <f t="shared" si="195"/>
        <v>1.5707963267948966</v>
      </c>
      <c r="AJ231" s="31" t="str">
        <f t="shared" si="178"/>
        <v>0.290217197355136+7.76269064842815i</v>
      </c>
      <c r="AK231" s="31">
        <f t="shared" si="196"/>
        <v>7.7681138074074667</v>
      </c>
      <c r="AL231" s="31">
        <f t="shared" si="197"/>
        <v>1.5334275703718745</v>
      </c>
      <c r="AM231" s="31" t="str">
        <f t="shared" si="179"/>
        <v>1+7.03320536722657i</v>
      </c>
      <c r="AN231" s="31">
        <f t="shared" si="198"/>
        <v>7.1039410004295949</v>
      </c>
      <c r="AO231" s="31">
        <f t="shared" si="199"/>
        <v>1.4295603064545661</v>
      </c>
      <c r="AP231" s="31" t="str">
        <f t="shared" si="180"/>
        <v>1+5.08547025829829i</v>
      </c>
      <c r="AQ231" s="31">
        <f t="shared" si="200"/>
        <v>5.1828571027992343</v>
      </c>
      <c r="AR231" s="31">
        <f t="shared" si="201"/>
        <v>1.3766349147548838</v>
      </c>
      <c r="AS231" s="58" t="str">
        <f t="shared" si="202"/>
        <v>-23.2152799553959+7.1312141020674i</v>
      </c>
      <c r="AT231" s="49">
        <f t="shared" si="203"/>
        <v>27.707072997350373</v>
      </c>
      <c r="AU231" s="61">
        <f t="shared" si="204"/>
        <v>162.92421469377339</v>
      </c>
      <c r="AV231" s="58" t="str">
        <f t="shared" si="181"/>
        <v>22.8561990609307+76.2239823809366i</v>
      </c>
      <c r="AW231" s="64">
        <f t="shared" si="205"/>
        <v>38.015752893693254</v>
      </c>
      <c r="AX231" s="61">
        <f t="shared" si="206"/>
        <v>73.308338796105289</v>
      </c>
    </row>
    <row r="232" spans="14:50" x14ac:dyDescent="0.25">
      <c r="N232" s="10">
        <v>14</v>
      </c>
      <c r="O232" s="50">
        <f t="shared" si="207"/>
        <v>1380.3842646028863</v>
      </c>
      <c r="P232" s="48" t="str">
        <f t="shared" si="172"/>
        <v>144</v>
      </c>
      <c r="Q232" s="17" t="str">
        <f t="shared" si="173"/>
        <v>1+44.9619213119229i</v>
      </c>
      <c r="R232" s="17">
        <f t="shared" si="182"/>
        <v>44.973040458251731</v>
      </c>
      <c r="S232" s="17">
        <f t="shared" si="183"/>
        <v>1.5485589505494448</v>
      </c>
      <c r="T232" s="17" t="str">
        <f t="shared" si="174"/>
        <v>1+0.0234176673499598i</v>
      </c>
      <c r="U232" s="17">
        <f t="shared" si="184"/>
        <v>1.0002741559913029</v>
      </c>
      <c r="V232" s="17">
        <f t="shared" si="185"/>
        <v>2.3413388108640191E-2</v>
      </c>
      <c r="W232" s="31" t="str">
        <f t="shared" si="175"/>
        <v>1-0.0135880292030631i</v>
      </c>
      <c r="X232" s="17">
        <f t="shared" si="186"/>
        <v>1.000092313007966</v>
      </c>
      <c r="Y232" s="17">
        <f t="shared" si="187"/>
        <v>-1.3587193022530791E-2</v>
      </c>
      <c r="Z232" s="31" t="str">
        <f t="shared" si="176"/>
        <v>0.999952363482051+0.0262557344423727i</v>
      </c>
      <c r="AA232" s="17">
        <f t="shared" si="188"/>
        <v>1.000297002307039</v>
      </c>
      <c r="AB232" s="17">
        <f t="shared" si="189"/>
        <v>2.6250953617129827E-2</v>
      </c>
      <c r="AC232" s="66" t="str">
        <f t="shared" si="190"/>
        <v>0.0186127150271732-3.20208661939673i</v>
      </c>
      <c r="AD232" s="64">
        <f t="shared" si="191"/>
        <v>10.10880825000905</v>
      </c>
      <c r="AE232" s="61">
        <f t="shared" si="192"/>
        <v>-89.666961537040109</v>
      </c>
      <c r="AF232" s="31" t="str">
        <f t="shared" si="177"/>
        <v>-43429.0687554395</v>
      </c>
      <c r="AG232" s="31" t="str">
        <f t="shared" si="193"/>
        <v>8673.21012961475i</v>
      </c>
      <c r="AH232" s="31">
        <f t="shared" si="194"/>
        <v>8673.2101296147503</v>
      </c>
      <c r="AI232" s="31">
        <f t="shared" si="195"/>
        <v>1.5707963267948966</v>
      </c>
      <c r="AJ232" s="31" t="str">
        <f t="shared" si="178"/>
        <v>0.256766164434985+7.94350694177988i</v>
      </c>
      <c r="AK232" s="31">
        <f t="shared" si="196"/>
        <v>7.9476557170843645</v>
      </c>
      <c r="AL232" s="31">
        <f t="shared" si="197"/>
        <v>1.5384835466133064</v>
      </c>
      <c r="AM232" s="31" t="str">
        <f t="shared" si="179"/>
        <v>1+7.19702976555434i</v>
      </c>
      <c r="AN232" s="31">
        <f t="shared" si="198"/>
        <v>7.2661707553755672</v>
      </c>
      <c r="AO232" s="31">
        <f t="shared" si="199"/>
        <v>1.432734068522342</v>
      </c>
      <c r="AP232" s="31" t="str">
        <f t="shared" si="180"/>
        <v>1+5.20392607776884i</v>
      </c>
      <c r="AQ232" s="31">
        <f t="shared" si="200"/>
        <v>5.2991364034984594</v>
      </c>
      <c r="AR232" s="31">
        <f t="shared" si="201"/>
        <v>1.3809479540434604</v>
      </c>
      <c r="AS232" s="58" t="str">
        <f t="shared" si="202"/>
        <v>-23.2068106398087+7.066923861364i</v>
      </c>
      <c r="AT232" s="49">
        <f t="shared" si="203"/>
        <v>27.697446022804471</v>
      </c>
      <c r="AU232" s="61">
        <f t="shared" si="204"/>
        <v>163.06349071359281</v>
      </c>
      <c r="AV232" s="58" t="str">
        <f t="shared" si="181"/>
        <v>22.1969605836408+74.4417524685554i</v>
      </c>
      <c r="AW232" s="64">
        <f t="shared" si="205"/>
        <v>37.806254272813518</v>
      </c>
      <c r="AX232" s="61">
        <f t="shared" si="206"/>
        <v>73.396529176552718</v>
      </c>
    </row>
    <row r="233" spans="14:50" x14ac:dyDescent="0.25">
      <c r="N233" s="10">
        <v>15</v>
      </c>
      <c r="O233" s="50">
        <f t="shared" si="207"/>
        <v>1412.5375446227545</v>
      </c>
      <c r="P233" s="48" t="str">
        <f t="shared" si="172"/>
        <v>144</v>
      </c>
      <c r="Q233" s="17" t="str">
        <f t="shared" si="173"/>
        <v>1+46.0092189979694i</v>
      </c>
      <c r="R233" s="17">
        <f t="shared" si="182"/>
        <v>46.0200851020846</v>
      </c>
      <c r="S233" s="17">
        <f t="shared" si="183"/>
        <v>1.5490649738272679</v>
      </c>
      <c r="T233" s="17" t="str">
        <f t="shared" si="174"/>
        <v>1+0.0239631348947757i</v>
      </c>
      <c r="U233" s="17">
        <f t="shared" si="184"/>
        <v>1.0002870747110477</v>
      </c>
      <c r="V233" s="17">
        <f t="shared" si="185"/>
        <v>2.3958549676159596E-2</v>
      </c>
      <c r="W233" s="31" t="str">
        <f t="shared" si="175"/>
        <v>1-0.0139045350624007i</v>
      </c>
      <c r="X233" s="17">
        <f t="shared" si="186"/>
        <v>1.0000966633757467</v>
      </c>
      <c r="Y233" s="17">
        <f t="shared" si="187"/>
        <v>-1.3903639083494792E-2</v>
      </c>
      <c r="Z233" s="31" t="str">
        <f t="shared" si="176"/>
        <v>0.999950118442126+0.0268673090620644i</v>
      </c>
      <c r="AA233" s="17">
        <f t="shared" si="188"/>
        <v>1.0003109974746147</v>
      </c>
      <c r="AB233" s="17">
        <f t="shared" si="189"/>
        <v>2.6862186400934584E-2</v>
      </c>
      <c r="AC233" s="66" t="str">
        <f t="shared" si="190"/>
        <v>0.0154088334555773-3.1292582182927i</v>
      </c>
      <c r="AD233" s="64">
        <f t="shared" si="191"/>
        <v>9.9089333314323245</v>
      </c>
      <c r="AE233" s="61">
        <f t="shared" si="192"/>
        <v>-89.717871160771963</v>
      </c>
      <c r="AF233" s="31" t="str">
        <f t="shared" si="177"/>
        <v>-43429.0687554395</v>
      </c>
      <c r="AG233" s="31" t="str">
        <f t="shared" si="193"/>
        <v>8875.23514621322i</v>
      </c>
      <c r="AH233" s="31">
        <f t="shared" si="194"/>
        <v>8875.2351462132192</v>
      </c>
      <c r="AI233" s="31">
        <f t="shared" si="195"/>
        <v>1.5707963267948966</v>
      </c>
      <c r="AJ233" s="31" t="str">
        <f t="shared" si="178"/>
        <v>0.221738632902505+8.12853498765686i</v>
      </c>
      <c r="AK233" s="31">
        <f t="shared" si="196"/>
        <v>8.1315588337589464</v>
      </c>
      <c r="AL233" s="31">
        <f t="shared" si="197"/>
        <v>1.5435240500797305</v>
      </c>
      <c r="AM233" s="31" t="str">
        <f t="shared" si="179"/>
        <v>1+7.36467012432775i</v>
      </c>
      <c r="AN233" s="31">
        <f t="shared" si="198"/>
        <v>7.4322517476311107</v>
      </c>
      <c r="AO233" s="31">
        <f t="shared" si="199"/>
        <v>1.4358382940621439</v>
      </c>
      <c r="AP233" s="31" t="str">
        <f t="shared" si="180"/>
        <v>1+5.32514108772792i</v>
      </c>
      <c r="AQ233" s="31">
        <f t="shared" si="200"/>
        <v>5.4182218120161991</v>
      </c>
      <c r="AR233" s="31">
        <f t="shared" si="201"/>
        <v>1.3851697361282753</v>
      </c>
      <c r="AS233" s="58" t="str">
        <f t="shared" si="202"/>
        <v>-23.1978753791344+7.00630770737844i</v>
      </c>
      <c r="AT233" s="49">
        <f t="shared" si="203"/>
        <v>27.68808064160309</v>
      </c>
      <c r="AU233" s="61">
        <f t="shared" si="204"/>
        <v>163.19444045591678</v>
      </c>
      <c r="AV233" s="58" t="str">
        <f t="shared" si="181"/>
        <v>21.5670937749611+72.7001012056877i</v>
      </c>
      <c r="AW233" s="64">
        <f t="shared" si="205"/>
        <v>37.597013973035416</v>
      </c>
      <c r="AX233" s="61">
        <f t="shared" si="206"/>
        <v>73.476569295144841</v>
      </c>
    </row>
    <row r="234" spans="14:50" x14ac:dyDescent="0.25">
      <c r="N234" s="10">
        <v>16</v>
      </c>
      <c r="O234" s="50">
        <f t="shared" si="207"/>
        <v>1445.4397707459289</v>
      </c>
      <c r="P234" s="48" t="str">
        <f t="shared" si="172"/>
        <v>144</v>
      </c>
      <c r="Q234" s="17" t="str">
        <f t="shared" si="173"/>
        <v>1+47.0809113809326i</v>
      </c>
      <c r="R234" s="17">
        <f t="shared" si="182"/>
        <v>47.091530198744117</v>
      </c>
      <c r="S234" s="17">
        <f t="shared" si="183"/>
        <v>1.5495594893647846</v>
      </c>
      <c r="T234" s="17" t="str">
        <f t="shared" si="174"/>
        <v>1+0.0245213080109024i</v>
      </c>
      <c r="U234" s="17">
        <f t="shared" si="184"/>
        <v>1.0003006020924738</v>
      </c>
      <c r="V234" s="17">
        <f t="shared" si="185"/>
        <v>2.4516394940374935E-2</v>
      </c>
      <c r="W234" s="31" t="str">
        <f t="shared" si="175"/>
        <v>1-0.0142284132902767i</v>
      </c>
      <c r="X234" s="17">
        <f t="shared" si="186"/>
        <v>1.0001012187497618</v>
      </c>
      <c r="Y234" s="17">
        <f t="shared" si="187"/>
        <v>-1.4227453236829691E-2</v>
      </c>
      <c r="Z234" s="31" t="str">
        <f t="shared" si="176"/>
        <v>0.999947767596729+0.0274931290846517i</v>
      </c>
      <c r="AA234" s="17">
        <f t="shared" si="188"/>
        <v>1.0003256520096577</v>
      </c>
      <c r="AB234" s="17">
        <f t="shared" si="189"/>
        <v>2.7487640150187859E-2</v>
      </c>
      <c r="AC234" s="66" t="str">
        <f t="shared" si="190"/>
        <v>0.0123490301870797-3.05808272427763i</v>
      </c>
      <c r="AD234" s="64">
        <f t="shared" si="191"/>
        <v>9.709055405647911</v>
      </c>
      <c r="AE234" s="61">
        <f t="shared" si="192"/>
        <v>-89.768631679159952</v>
      </c>
      <c r="AF234" s="31" t="str">
        <f t="shared" si="177"/>
        <v>-43429.0687554395</v>
      </c>
      <c r="AG234" s="31" t="str">
        <f t="shared" si="193"/>
        <v>9081.96592996385i</v>
      </c>
      <c r="AH234" s="31">
        <f t="shared" si="194"/>
        <v>9081.9659299638497</v>
      </c>
      <c r="AI234" s="31">
        <f t="shared" si="195"/>
        <v>1.5707963267948966</v>
      </c>
      <c r="AJ234" s="31" t="str">
        <f t="shared" si="178"/>
        <v>0.185060304667091+8.3178728903782i</v>
      </c>
      <c r="AK234" s="31">
        <f t="shared" si="196"/>
        <v>8.319931293998291</v>
      </c>
      <c r="AL234" s="31">
        <f t="shared" si="197"/>
        <v>1.5485514834982121</v>
      </c>
      <c r="AM234" s="31" t="str">
        <f t="shared" si="179"/>
        <v>1+7.53621532868402i</v>
      </c>
      <c r="AN234" s="31">
        <f t="shared" si="198"/>
        <v>7.6022721261667545</v>
      </c>
      <c r="AO234" s="31">
        <f t="shared" si="199"/>
        <v>1.4388743895455947</v>
      </c>
      <c r="AP234" s="31" t="str">
        <f t="shared" si="180"/>
        <v>1+5.4491795579783i</v>
      </c>
      <c r="AQ234" s="31">
        <f t="shared" si="200"/>
        <v>5.5401766989048813</v>
      </c>
      <c r="AR234" s="31">
        <f t="shared" si="201"/>
        <v>1.3893018971883571</v>
      </c>
      <c r="AS234" s="58" t="str">
        <f t="shared" si="202"/>
        <v>-23.1884561821307+6.94932712996466i</v>
      </c>
      <c r="AT234" s="49">
        <f t="shared" si="203"/>
        <v>27.678958726630555</v>
      </c>
      <c r="AU234" s="61">
        <f t="shared" si="204"/>
        <v>163.31710058566628</v>
      </c>
      <c r="AV234" s="58" t="str">
        <f t="shared" si="181"/>
        <v>20.9652622961139+70.9980347037505i</v>
      </c>
      <c r="AW234" s="64">
        <f t="shared" si="205"/>
        <v>37.388014132278464</v>
      </c>
      <c r="AX234" s="61">
        <f t="shared" si="206"/>
        <v>73.548468906506287</v>
      </c>
    </row>
    <row r="235" spans="14:50" x14ac:dyDescent="0.25">
      <c r="N235" s="10">
        <v>17</v>
      </c>
      <c r="O235" s="50">
        <f t="shared" si="207"/>
        <v>1479.1083881682086</v>
      </c>
      <c r="P235" s="48" t="str">
        <f t="shared" si="172"/>
        <v>144</v>
      </c>
      <c r="Q235" s="17" t="str">
        <f t="shared" si="173"/>
        <v>1+48.1775666862996i</v>
      </c>
      <c r="R235" s="17">
        <f t="shared" si="182"/>
        <v>48.187943842966007</v>
      </c>
      <c r="S235" s="17">
        <f t="shared" si="183"/>
        <v>1.5500427583926717</v>
      </c>
      <c r="T235" s="17" t="str">
        <f t="shared" si="174"/>
        <v>1+0.0250924826491144i</v>
      </c>
      <c r="U235" s="17">
        <f t="shared" si="184"/>
        <v>1.0003147668036778</v>
      </c>
      <c r="V235" s="17">
        <f t="shared" si="185"/>
        <v>2.5087218288660677E-2</v>
      </c>
      <c r="W235" s="31" t="str">
        <f t="shared" si="175"/>
        <v>1-0.0145598356112145i</v>
      </c>
      <c r="X235" s="17">
        <f t="shared" si="186"/>
        <v>1.000105988789701</v>
      </c>
      <c r="Y235" s="17">
        <f t="shared" si="187"/>
        <v>-1.4558806901299969E-2</v>
      </c>
      <c r="Z235" s="31" t="str">
        <f t="shared" si="176"/>
        <v>0.999945305959401+0.0281335263281943i</v>
      </c>
      <c r="AA235" s="17">
        <f t="shared" si="188"/>
        <v>1.0003409969674839</v>
      </c>
      <c r="AB235" s="17">
        <f t="shared" si="189"/>
        <v>2.8127644936470641E-2</v>
      </c>
      <c r="AC235" s="66" t="str">
        <f t="shared" si="190"/>
        <v>0.00942683294654765-2.98852281713026i</v>
      </c>
      <c r="AD235" s="64">
        <f t="shared" si="191"/>
        <v>9.5091747313400141</v>
      </c>
      <c r="AE235" s="61">
        <f t="shared" si="192"/>
        <v>-89.819269925745488</v>
      </c>
      <c r="AF235" s="31" t="str">
        <f t="shared" si="177"/>
        <v>-43429.0687554395</v>
      </c>
      <c r="AG235" s="31" t="str">
        <f t="shared" si="193"/>
        <v>9293.51209226457i</v>
      </c>
      <c r="AH235" s="31">
        <f t="shared" si="194"/>
        <v>9293.5120922645692</v>
      </c>
      <c r="AI235" s="31">
        <f t="shared" si="195"/>
        <v>1.5707963267948966</v>
      </c>
      <c r="AJ235" s="31" t="str">
        <f t="shared" si="178"/>
        <v>0.146653380077008+8.51162103940607i</v>
      </c>
      <c r="AK235" s="31">
        <f t="shared" si="196"/>
        <v>8.5128843485829204</v>
      </c>
      <c r="AL235" s="31">
        <f t="shared" si="197"/>
        <v>1.5535682488674063</v>
      </c>
      <c r="AM235" s="31" t="str">
        <f t="shared" si="179"/>
        <v>1+7.71175633416116i</v>
      </c>
      <c r="AN235" s="31">
        <f t="shared" si="198"/>
        <v>7.7763221227952473</v>
      </c>
      <c r="AO235" s="31">
        <f t="shared" si="199"/>
        <v>1.4418437407416009</v>
      </c>
      <c r="AP235" s="31" t="str">
        <f t="shared" si="180"/>
        <v>1+5.57610725535873i</v>
      </c>
      <c r="AQ235" s="31">
        <f t="shared" si="200"/>
        <v>5.6650659416518954</v>
      </c>
      <c r="AR235" s="31">
        <f t="shared" si="201"/>
        <v>1.3933460634290464</v>
      </c>
      <c r="AS235" s="58" t="str">
        <f t="shared" si="202"/>
        <v>-23.1785341498102+6.89594518558631i</v>
      </c>
      <c r="AT235" s="49">
        <f t="shared" si="203"/>
        <v>27.670062539550582</v>
      </c>
      <c r="AU235" s="61">
        <f t="shared" si="204"/>
        <v>163.43150605186813</v>
      </c>
      <c r="AV235" s="58" t="str">
        <f t="shared" si="181"/>
        <v>20.3901893634281+69.3345850976138i</v>
      </c>
      <c r="AW235" s="64">
        <f t="shared" si="205"/>
        <v>37.179237270890596</v>
      </c>
      <c r="AX235" s="61">
        <f t="shared" si="206"/>
        <v>73.612236126122667</v>
      </c>
    </row>
    <row r="236" spans="14:50" x14ac:dyDescent="0.25">
      <c r="N236" s="10">
        <v>18</v>
      </c>
      <c r="O236" s="50">
        <f t="shared" si="207"/>
        <v>1513.5612484362093</v>
      </c>
      <c r="P236" s="48" t="str">
        <f t="shared" si="172"/>
        <v>144</v>
      </c>
      <c r="Q236" s="17" t="str">
        <f t="shared" si="173"/>
        <v>1+49.2997663752291i</v>
      </c>
      <c r="R236" s="17">
        <f t="shared" si="182"/>
        <v>49.30990736811588</v>
      </c>
      <c r="S236" s="17">
        <f t="shared" si="183"/>
        <v>1.5505150362431106</v>
      </c>
      <c r="T236" s="17" t="str">
        <f t="shared" si="174"/>
        <v>1+0.0256769616537651i</v>
      </c>
      <c r="U236" s="17">
        <f t="shared" si="184"/>
        <v>1.0003295988621794</v>
      </c>
      <c r="V236" s="17">
        <f t="shared" si="185"/>
        <v>2.5671320890285808E-2</v>
      </c>
      <c r="W236" s="31" t="str">
        <f t="shared" si="175"/>
        <v>1-0.0148989777497155i</v>
      </c>
      <c r="X236" s="17">
        <f t="shared" si="186"/>
        <v>1.0001109836103124</v>
      </c>
      <c r="Y236" s="17">
        <f t="shared" si="187"/>
        <v>-1.4897875473788945E-2</v>
      </c>
      <c r="Z236" s="31" t="str">
        <f t="shared" si="176"/>
        <v>0.999942728308681+0.0287888403397873i</v>
      </c>
      <c r="AA236" s="17">
        <f t="shared" si="188"/>
        <v>1.0003570648651003</v>
      </c>
      <c r="AB236" s="17">
        <f t="shared" si="189"/>
        <v>2.878253843564722E-2</v>
      </c>
      <c r="AC236" s="66" t="str">
        <f t="shared" si="190"/>
        <v>0.00663605975898643-2.92054200538101i</v>
      </c>
      <c r="AD236" s="64">
        <f t="shared" si="191"/>
        <v>9.309291561388763</v>
      </c>
      <c r="AE236" s="61">
        <f t="shared" si="192"/>
        <v>-89.869812671159934</v>
      </c>
      <c r="AF236" s="31" t="str">
        <f t="shared" si="177"/>
        <v>-43429.0687554395</v>
      </c>
      <c r="AG236" s="31" t="str">
        <f t="shared" si="193"/>
        <v>9509.98579769078i</v>
      </c>
      <c r="AH236" s="31">
        <f t="shared" si="194"/>
        <v>9509.9857976907806</v>
      </c>
      <c r="AI236" s="31">
        <f t="shared" si="195"/>
        <v>1.5707963267948966</v>
      </c>
      <c r="AJ236" s="31" t="str">
        <f t="shared" si="178"/>
        <v>0.106436392895895+8.70988216257367i</v>
      </c>
      <c r="AK236" s="31">
        <f t="shared" si="196"/>
        <v>8.7105324746338955</v>
      </c>
      <c r="AL236" s="31">
        <f t="shared" si="197"/>
        <v>1.5585767475595715</v>
      </c>
      <c r="AM236" s="31" t="str">
        <f t="shared" si="179"/>
        <v>1+7.89138621492383i</v>
      </c>
      <c r="AN236" s="31">
        <f t="shared" si="198"/>
        <v>7.9544941003868894</v>
      </c>
      <c r="AO236" s="31">
        <f t="shared" si="199"/>
        <v>1.4447477124811232</v>
      </c>
      <c r="AP236" s="31" t="str">
        <f t="shared" si="180"/>
        <v>1+5.70599147861446i</v>
      </c>
      <c r="AQ236" s="31">
        <f t="shared" si="200"/>
        <v>5.7929559599586842</v>
      </c>
      <c r="AR236" s="31">
        <f t="shared" si="201"/>
        <v>1.3973038497123387</v>
      </c>
      <c r="AS236" s="58" t="str">
        <f t="shared" si="202"/>
        <v>-23.1680894441235+6.84612644841866i</v>
      </c>
      <c r="AT236" s="49">
        <f t="shared" si="203"/>
        <v>27.661374705473776</v>
      </c>
      <c r="AU236" s="61">
        <f t="shared" si="204"/>
        <v>163.53768998985751</v>
      </c>
      <c r="AV236" s="58" t="str">
        <f t="shared" si="181"/>
        <v>19.8406550407039+67.7088097102163i</v>
      </c>
      <c r="AW236" s="64">
        <f t="shared" si="205"/>
        <v>36.970666266862537</v>
      </c>
      <c r="AX236" s="61">
        <f t="shared" si="206"/>
        <v>73.667877318697563</v>
      </c>
    </row>
    <row r="237" spans="14:50" x14ac:dyDescent="0.25">
      <c r="N237" s="10">
        <v>19</v>
      </c>
      <c r="O237" s="50">
        <f t="shared" si="207"/>
        <v>1548.8166189124822</v>
      </c>
      <c r="P237" s="48" t="str">
        <f t="shared" si="172"/>
        <v>144</v>
      </c>
      <c r="Q237" s="17" t="str">
        <f t="shared" si="173"/>
        <v>1+50.4481054528502i</v>
      </c>
      <c r="R237" s="17">
        <f t="shared" si="182"/>
        <v>50.458015654421985</v>
      </c>
      <c r="S237" s="17">
        <f t="shared" si="183"/>
        <v>1.5509765724808671</v>
      </c>
      <c r="T237" s="17" t="str">
        <f t="shared" si="174"/>
        <v>1+0.0262750549233595i</v>
      </c>
      <c r="U237" s="17">
        <f t="shared" si="184"/>
        <v>1.0003451296983585</v>
      </c>
      <c r="V237" s="17">
        <f t="shared" si="185"/>
        <v>2.6269010849014673E-2</v>
      </c>
      <c r="W237" s="31" t="str">
        <f t="shared" si="175"/>
        <v>1-0.0152460195234308i</v>
      </c>
      <c r="X237" s="17">
        <f t="shared" si="186"/>
        <v>1.0001162138028303</v>
      </c>
      <c r="Y237" s="17">
        <f t="shared" si="187"/>
        <v>-1.524483842090814E-2</v>
      </c>
      <c r="Z237" s="31" t="str">
        <f t="shared" si="176"/>
        <v>0.999940029177025+0.0294594185755938i</v>
      </c>
      <c r="AA237" s="17">
        <f t="shared" si="188"/>
        <v>1.0003738897499084</v>
      </c>
      <c r="AB237" s="17">
        <f t="shared" si="189"/>
        <v>2.9452666098994638E-2</v>
      </c>
      <c r="AC237" s="66" t="str">
        <f t="shared" si="190"/>
        <v>0.00397080597563038-2.85410460881858i</v>
      </c>
      <c r="AD237" s="64">
        <f t="shared" si="191"/>
        <v>9.1094061434044598</v>
      </c>
      <c r="AE237" s="61">
        <f t="shared" si="192"/>
        <v>-89.920286636945335</v>
      </c>
      <c r="AF237" s="31" t="str">
        <f t="shared" si="177"/>
        <v>-43429.0687554395</v>
      </c>
      <c r="AG237" s="31" t="str">
        <f t="shared" si="193"/>
        <v>9731.50182346647i</v>
      </c>
      <c r="AH237" s="31">
        <f t="shared" si="194"/>
        <v>9731.5018234664694</v>
      </c>
      <c r="AI237" s="31">
        <f t="shared" si="195"/>
        <v>1.5707963267948966</v>
      </c>
      <c r="AJ237" s="31" t="str">
        <f t="shared" si="178"/>
        <v>0.064324037501956+8.91276138055277i</v>
      </c>
      <c r="AK237" s="31">
        <f t="shared" si="196"/>
        <v>8.9129934931241515</v>
      </c>
      <c r="AL237" s="31">
        <f t="shared" si="197"/>
        <v>1.5635793804419262</v>
      </c>
      <c r="AM237" s="31" t="str">
        <f t="shared" si="179"/>
        <v>1+8.0752002131125i</v>
      </c>
      <c r="AN237" s="31">
        <f t="shared" si="198"/>
        <v>8.1368826021918341</v>
      </c>
      <c r="AO237" s="31">
        <f t="shared" si="199"/>
        <v>1.447587648469377</v>
      </c>
      <c r="AP237" s="31" t="str">
        <f t="shared" si="180"/>
        <v>1+5.83890109407987i</v>
      </c>
      <c r="AQ237" s="31">
        <f t="shared" si="200"/>
        <v>5.9239147517876294</v>
      </c>
      <c r="AR237" s="31">
        <f t="shared" si="201"/>
        <v>1.4011768583024522</v>
      </c>
      <c r="AS237" s="58" t="str">
        <f t="shared" si="202"/>
        <v>-23.1571012556502+6.7998369606484i</v>
      </c>
      <c r="AT237" s="49">
        <f t="shared" si="203"/>
        <v>27.652878187578352</v>
      </c>
      <c r="AU237" s="61">
        <f t="shared" si="204"/>
        <v>163.63568363169097</v>
      </c>
      <c r="AV237" s="58" t="str">
        <f t="shared" si="181"/>
        <v>19.3154936525573+66.1197902538664i</v>
      </c>
      <c r="AW237" s="64">
        <f t="shared" si="205"/>
        <v>36.762284330982816</v>
      </c>
      <c r="AX237" s="61">
        <f t="shared" si="206"/>
        <v>73.715396994745632</v>
      </c>
    </row>
    <row r="238" spans="14:50" x14ac:dyDescent="0.25">
      <c r="N238" s="10">
        <v>20</v>
      </c>
      <c r="O238" s="50">
        <f t="shared" si="207"/>
        <v>1584.8931924611156</v>
      </c>
      <c r="P238" s="48" t="str">
        <f t="shared" si="172"/>
        <v>144</v>
      </c>
      <c r="Q238" s="17" t="str">
        <f t="shared" si="173"/>
        <v>1+51.6231927837422i</v>
      </c>
      <c r="R238" s="17">
        <f t="shared" si="182"/>
        <v>51.632877444390139</v>
      </c>
      <c r="S238" s="17">
        <f t="shared" si="183"/>
        <v>1.551427611031597</v>
      </c>
      <c r="T238" s="17" t="str">
        <f t="shared" si="174"/>
        <v>1+0.0268870795748657i</v>
      </c>
      <c r="U238" s="17">
        <f t="shared" si="184"/>
        <v>1.0003613922218635</v>
      </c>
      <c r="V238" s="17">
        <f t="shared" si="185"/>
        <v>2.6880603358878371E-2</v>
      </c>
      <c r="W238" s="31" t="str">
        <f t="shared" si="175"/>
        <v>1-0.0156011449385023i</v>
      </c>
      <c r="X238" s="17">
        <f t="shared" si="186"/>
        <v>1.0001216904574124</v>
      </c>
      <c r="Y238" s="17">
        <f t="shared" si="187"/>
        <v>-1.5599879372664462E-2</v>
      </c>
      <c r="Z238" s="31" t="str">
        <f t="shared" si="176"/>
        <v>0.999937202839212+0.0301456165850706i</v>
      </c>
      <c r="AA238" s="17">
        <f t="shared" si="188"/>
        <v>1.0003915072716287</v>
      </c>
      <c r="AB238" s="17">
        <f t="shared" si="189"/>
        <v>3.0138381327890526E-2</v>
      </c>
      <c r="AC238" s="66" t="str">
        <f t="shared" si="190"/>
        <v>0.00142543187607836-2.7891757413035i</v>
      </c>
      <c r="AD238" s="64">
        <f t="shared" si="191"/>
        <v>8.9095187202512101</v>
      </c>
      <c r="AE238" s="61">
        <f t="shared" si="192"/>
        <v>-89.970718509356388</v>
      </c>
      <c r="AF238" s="31" t="str">
        <f t="shared" si="177"/>
        <v>-43429.0687554395</v>
      </c>
      <c r="AG238" s="31" t="str">
        <f t="shared" si="193"/>
        <v>9958.17762032063i</v>
      </c>
      <c r="AH238" s="31">
        <f t="shared" si="194"/>
        <v>9958.17762032063</v>
      </c>
      <c r="AI238" s="31">
        <f t="shared" si="195"/>
        <v>1.5707963267948966</v>
      </c>
      <c r="AJ238" s="31" t="str">
        <f t="shared" si="178"/>
        <v>0.020226987943293+9.1203662625902i</v>
      </c>
      <c r="AK238" s="31">
        <f t="shared" si="196"/>
        <v>9.1203886920917352</v>
      </c>
      <c r="AL238" s="31">
        <f t="shared" si="197"/>
        <v>1.5685785480129397</v>
      </c>
      <c r="AM238" s="31" t="str">
        <f t="shared" si="179"/>
        <v>1+8.26329578934208i</v>
      </c>
      <c r="AN238" s="31">
        <f t="shared" si="198"/>
        <v>8.3235844022967989</v>
      </c>
      <c r="AO238" s="31">
        <f t="shared" si="199"/>
        <v>1.4503648711420984</v>
      </c>
      <c r="AP238" s="31" t="str">
        <f t="shared" si="180"/>
        <v>1+5.97490657219237i</v>
      </c>
      <c r="AQ238" s="31">
        <f t="shared" si="200"/>
        <v>6.0580119301985187</v>
      </c>
      <c r="AR238" s="31">
        <f t="shared" si="201"/>
        <v>1.4049666777205962</v>
      </c>
      <c r="AS238" s="58" t="str">
        <f t="shared" si="202"/>
        <v>-23.1455477703031+6.75704418183471i</v>
      </c>
      <c r="AT238" s="49">
        <f t="shared" si="203"/>
        <v>27.644556261706601</v>
      </c>
      <c r="AU238" s="61">
        <f t="shared" si="204"/>
        <v>163.72551622448452</v>
      </c>
      <c r="AV238" s="58" t="str">
        <f t="shared" si="181"/>
        <v>18.8135913133082+64.5666320662756i</v>
      </c>
      <c r="AW238" s="64">
        <f t="shared" si="205"/>
        <v>36.554074981957811</v>
      </c>
      <c r="AX238" s="61">
        <f t="shared" si="206"/>
        <v>73.754797715128177</v>
      </c>
    </row>
    <row r="239" spans="14:50" x14ac:dyDescent="0.25">
      <c r="N239" s="10">
        <v>21</v>
      </c>
      <c r="O239" s="50">
        <f t="shared" si="207"/>
        <v>1621.8100973589308</v>
      </c>
      <c r="P239" s="48" t="str">
        <f t="shared" si="172"/>
        <v>144</v>
      </c>
      <c r="Q239" s="17" t="str">
        <f t="shared" si="173"/>
        <v>1+52.8256514147616i</v>
      </c>
      <c r="R239" s="17">
        <f t="shared" si="182"/>
        <v>52.835115665567578</v>
      </c>
      <c r="S239" s="17">
        <f t="shared" si="183"/>
        <v>1.5518683903074297</v>
      </c>
      <c r="T239" s="17" t="str">
        <f t="shared" si="174"/>
        <v>1+0.027513360111855i</v>
      </c>
      <c r="U239" s="17">
        <f t="shared" si="184"/>
        <v>1.000378420891137</v>
      </c>
      <c r="V239" s="17">
        <f t="shared" si="185"/>
        <v>2.750642086316608E-2</v>
      </c>
      <c r="W239" s="31" t="str">
        <f t="shared" si="175"/>
        <v>1-0.0159645422871257i</v>
      </c>
      <c r="X239" s="17">
        <f t="shared" si="186"/>
        <v>1.0001274251866297</v>
      </c>
      <c r="Y239" s="17">
        <f t="shared" si="187"/>
        <v>-1.5963186218229702E-2</v>
      </c>
      <c r="Z239" s="31" t="str">
        <f t="shared" si="176"/>
        <v>0.999934243300203+0.0308477981994851i</v>
      </c>
      <c r="AA239" s="17">
        <f t="shared" si="188"/>
        <v>1.0004099547576011</v>
      </c>
      <c r="AB239" s="17">
        <f t="shared" si="189"/>
        <v>3.0840045652112628E-2</v>
      </c>
      <c r="AC239" s="66" t="str">
        <f t="shared" si="190"/>
        <v>-0.00100544917874741-2.72572129388747i</v>
      </c>
      <c r="AD239" s="64">
        <f t="shared" si="191"/>
        <v>8.7096295305603437</v>
      </c>
      <c r="AE239" s="61">
        <f t="shared" si="192"/>
        <v>-90.021134953149257</v>
      </c>
      <c r="AF239" s="31" t="str">
        <f t="shared" si="177"/>
        <v>-43429.0687554395</v>
      </c>
      <c r="AG239" s="31" t="str">
        <f t="shared" si="193"/>
        <v>10190.1333747611i</v>
      </c>
      <c r="AH239" s="31">
        <f t="shared" si="194"/>
        <v>10190.133374761101</v>
      </c>
      <c r="AI239" s="31">
        <f t="shared" si="195"/>
        <v>1.5707963267948966</v>
      </c>
      <c r="AJ239" s="31" t="str">
        <f t="shared" si="178"/>
        <v>-0.02594829153439+9.33280688354235i</v>
      </c>
      <c r="AK239" s="31">
        <f t="shared" si="196"/>
        <v>9.3328429558912553</v>
      </c>
      <c r="AL239" s="31">
        <f t="shared" si="197"/>
        <v>1.5735766505491877</v>
      </c>
      <c r="AM239" s="31" t="str">
        <f t="shared" si="179"/>
        <v>1+8.45577267437678i</v>
      </c>
      <c r="AN239" s="31">
        <f t="shared" si="198"/>
        <v>8.514698557244234</v>
      </c>
      <c r="AO239" s="31">
        <f t="shared" si="199"/>
        <v>1.4530806815626862</v>
      </c>
      <c r="AP239" s="31" t="str">
        <f t="shared" si="180"/>
        <v>1+6.11408002485665i</v>
      </c>
      <c r="AQ239" s="31">
        <f t="shared" si="200"/>
        <v>6.1953187609961677</v>
      </c>
      <c r="AR239" s="31">
        <f t="shared" si="201"/>
        <v>1.408674881703055</v>
      </c>
      <c r="AS239" s="58" t="str">
        <f t="shared" si="202"/>
        <v>-23.1334061350588+6.7177169371908i</v>
      </c>
      <c r="AT239" s="49">
        <f t="shared" si="203"/>
        <v>27.63639249095672</v>
      </c>
      <c r="AU239" s="61">
        <f t="shared" si="204"/>
        <v>163.80721495640978</v>
      </c>
      <c r="AV239" s="58" t="str">
        <f t="shared" si="181"/>
        <v>18.3338835662096+63.0484633794992i</v>
      </c>
      <c r="AW239" s="64">
        <f t="shared" si="205"/>
        <v>36.346022021517058</v>
      </c>
      <c r="AX239" s="61">
        <f t="shared" si="206"/>
        <v>73.786080003260508</v>
      </c>
    </row>
    <row r="240" spans="14:50" x14ac:dyDescent="0.25">
      <c r="N240" s="10">
        <v>22</v>
      </c>
      <c r="O240" s="50">
        <f t="shared" si="207"/>
        <v>1659.5869074375626</v>
      </c>
      <c r="P240" s="48" t="str">
        <f t="shared" si="172"/>
        <v>144</v>
      </c>
      <c r="Q240" s="17" t="str">
        <f t="shared" si="173"/>
        <v>1+54.0561189053916i</v>
      </c>
      <c r="R240" s="17">
        <f t="shared" si="182"/>
        <v>54.065367760830362</v>
      </c>
      <c r="S240" s="17">
        <f t="shared" si="183"/>
        <v>1.5522991433298798</v>
      </c>
      <c r="T240" s="17" t="str">
        <f t="shared" si="174"/>
        <v>1+0.0281542285965581i</v>
      </c>
      <c r="U240" s="17">
        <f t="shared" si="184"/>
        <v>1.0003962517861946</v>
      </c>
      <c r="V240" s="17">
        <f t="shared" si="185"/>
        <v>2.814679321668067E-2</v>
      </c>
      <c r="W240" s="31" t="str">
        <f t="shared" si="175"/>
        <v>1-0.0163364042473856i</v>
      </c>
      <c r="X240" s="17">
        <f t="shared" si="186"/>
        <v>1.0001334301500646</v>
      </c>
      <c r="Y240" s="17">
        <f t="shared" si="187"/>
        <v>-1.6334951203854014E-2</v>
      </c>
      <c r="Z240" s="31" t="str">
        <f t="shared" si="176"/>
        <v>0.999931144282417+0.0315663357248241i</v>
      </c>
      <c r="AA240" s="17">
        <f t="shared" si="188"/>
        <v>1.0004292712915972</v>
      </c>
      <c r="AB240" s="17">
        <f t="shared" si="189"/>
        <v>3.1558028911802642E-2</v>
      </c>
      <c r="AC240" s="66" t="str">
        <f t="shared" si="190"/>
        <v>-0.00332698206698454-2.66370791823741i</v>
      </c>
      <c r="AD240" s="64">
        <f t="shared" si="191"/>
        <v>8.5097388092354702</v>
      </c>
      <c r="AE240" s="61">
        <f t="shared" si="192"/>
        <v>-90.071562625363214</v>
      </c>
      <c r="AF240" s="31" t="str">
        <f t="shared" si="177"/>
        <v>-43429.0687554395</v>
      </c>
      <c r="AG240" s="31" t="str">
        <f t="shared" si="193"/>
        <v>10427.4920727993i</v>
      </c>
      <c r="AH240" s="31">
        <f t="shared" si="194"/>
        <v>10427.492072799299</v>
      </c>
      <c r="AI240" s="31">
        <f t="shared" si="195"/>
        <v>1.5707963267948966</v>
      </c>
      <c r="AJ240" s="31" t="str">
        <f t="shared" si="178"/>
        <v>-0.07429974488971+9.55019588223848i</v>
      </c>
      <c r="AK240" s="31">
        <f t="shared" si="196"/>
        <v>9.5504849008422337</v>
      </c>
      <c r="AL240" s="31">
        <f t="shared" si="197"/>
        <v>1.5785760882584499</v>
      </c>
      <c r="AM240" s="31" t="str">
        <f t="shared" si="179"/>
        <v>1+8.65273292200888i</v>
      </c>
      <c r="AN240" s="31">
        <f t="shared" si="198"/>
        <v>8.7103264588427649</v>
      </c>
      <c r="AO240" s="31">
        <f t="shared" si="199"/>
        <v>1.4557363593572066</v>
      </c>
      <c r="AP240" s="31" t="str">
        <f t="shared" si="180"/>
        <v>1+6.25649524367957i</v>
      </c>
      <c r="AQ240" s="31">
        <f t="shared" si="200"/>
        <v>6.3359082012119687</v>
      </c>
      <c r="AR240" s="31">
        <f t="shared" si="201"/>
        <v>1.4123030282569009</v>
      </c>
      <c r="AS240" s="58" t="str">
        <f t="shared" si="202"/>
        <v>-23.1206524227289+6.68182536463982i</v>
      </c>
      <c r="AT240" s="49">
        <f t="shared" si="203"/>
        <v>27.62837070028408</v>
      </c>
      <c r="AU240" s="61">
        <f t="shared" si="204"/>
        <v>163.8808048900934</v>
      </c>
      <c r="AV240" s="58" t="str">
        <f t="shared" si="181"/>
        <v>17.8753531280581+61.564434620075i</v>
      </c>
      <c r="AW240" s="64">
        <f t="shared" si="205"/>
        <v>36.138109509519545</v>
      </c>
      <c r="AX240" s="61">
        <f t="shared" si="206"/>
        <v>73.809242264730159</v>
      </c>
    </row>
    <row r="241" spans="14:50" x14ac:dyDescent="0.25">
      <c r="N241" s="10">
        <v>23</v>
      </c>
      <c r="O241" s="50">
        <f t="shared" si="207"/>
        <v>1698.2436524617447</v>
      </c>
      <c r="P241" s="48" t="str">
        <f t="shared" si="172"/>
        <v>144</v>
      </c>
      <c r="Q241" s="17" t="str">
        <f t="shared" si="173"/>
        <v>1+55.3152476657823i</v>
      </c>
      <c r="R241" s="17">
        <f t="shared" si="182"/>
        <v>55.324286026363097</v>
      </c>
      <c r="S241" s="17">
        <f t="shared" si="183"/>
        <v>1.5527200978501314</v>
      </c>
      <c r="T241" s="17" t="str">
        <f t="shared" si="174"/>
        <v>1+0.0288100248259283i</v>
      </c>
      <c r="U241" s="17">
        <f t="shared" si="184"/>
        <v>1.000414922684818</v>
      </c>
      <c r="V241" s="17">
        <f t="shared" si="185"/>
        <v>2.8802057851302985E-2</v>
      </c>
      <c r="W241" s="31" t="str">
        <f t="shared" si="175"/>
        <v>1-0.0167169279854151i</v>
      </c>
      <c r="X241" s="17">
        <f t="shared" si="186"/>
        <v>1.0001397180800637</v>
      </c>
      <c r="Y241" s="17">
        <f t="shared" si="187"/>
        <v>-1.6715371032966653E-2</v>
      </c>
      <c r="Z241" s="31" t="str">
        <f t="shared" si="176"/>
        <v>0.999927899212422+0.032301610139194i</v>
      </c>
      <c r="AA241" s="17">
        <f t="shared" si="188"/>
        <v>1.0004494977963416</v>
      </c>
      <c r="AB241" s="17">
        <f t="shared" si="189"/>
        <v>3.2292709443141603E-2</v>
      </c>
      <c r="AC241" s="66" t="str">
        <f t="shared" si="190"/>
        <v>-0.00554408072265461-2.60310301036235i</v>
      </c>
      <c r="AD241" s="64">
        <f t="shared" si="191"/>
        <v>8.3098467879494944</v>
      </c>
      <c r="AE241" s="61">
        <f t="shared" si="192"/>
        <v>-90.122028189099922</v>
      </c>
      <c r="AF241" s="31" t="str">
        <f t="shared" si="177"/>
        <v>-43429.0687554395</v>
      </c>
      <c r="AG241" s="31" t="str">
        <f t="shared" si="193"/>
        <v>10670.3795651586i</v>
      </c>
      <c r="AH241" s="31">
        <f t="shared" si="194"/>
        <v>10670.379565158601</v>
      </c>
      <c r="AI241" s="31">
        <f t="shared" si="195"/>
        <v>1.5707963267948966</v>
      </c>
      <c r="AJ241" s="31" t="str">
        <f t="shared" si="178"/>
        <v>-0.12492993203781+9.77264852120314i</v>
      </c>
      <c r="AK241" s="31">
        <f t="shared" si="196"/>
        <v>9.7734470176541546</v>
      </c>
      <c r="AL241" s="31">
        <f t="shared" si="197"/>
        <v>1.5835792614347068</v>
      </c>
      <c r="AM241" s="31" t="str">
        <f t="shared" si="179"/>
        <v>1+8.85428096316863i</v>
      </c>
      <c r="AN241" s="31">
        <f t="shared" si="198"/>
        <v>8.9105718881972091</v>
      </c>
      <c r="AO241" s="31">
        <f t="shared" si="199"/>
        <v>1.4583331626843972</v>
      </c>
      <c r="AP241" s="31" t="str">
        <f t="shared" si="180"/>
        <v>1+6.40222773909515i</v>
      </c>
      <c r="AQ241" s="31">
        <f t="shared" si="200"/>
        <v>6.4798549384410915</v>
      </c>
      <c r="AR241" s="31">
        <f t="shared" si="201"/>
        <v>1.4158526588077955</v>
      </c>
      <c r="AS241" s="58" t="str">
        <f t="shared" si="202"/>
        <v>-23.1072615957973+6.6493408604928i</v>
      </c>
      <c r="AT241" s="49">
        <f t="shared" si="203"/>
        <v>27.620474951124329</v>
      </c>
      <c r="AU241" s="61">
        <f t="shared" si="204"/>
        <v>163.94630890319132</v>
      </c>
      <c r="AV241" s="58" t="str">
        <f t="shared" si="181"/>
        <v>17.4370277344408+60.1137177387673i</v>
      </c>
      <c r="AW241" s="64">
        <f t="shared" si="205"/>
        <v>35.930321739073825</v>
      </c>
      <c r="AX241" s="61">
        <f t="shared" si="206"/>
        <v>73.824280714091415</v>
      </c>
    </row>
    <row r="242" spans="14:50" x14ac:dyDescent="0.25">
      <c r="N242" s="10">
        <v>24</v>
      </c>
      <c r="O242" s="50">
        <f t="shared" si="207"/>
        <v>1737.8008287493772</v>
      </c>
      <c r="P242" s="48" t="str">
        <f t="shared" si="172"/>
        <v>144</v>
      </c>
      <c r="Q242" s="17" t="str">
        <f t="shared" si="173"/>
        <v>1+56.6037053026695i</v>
      </c>
      <c r="R242" s="17">
        <f t="shared" si="182"/>
        <v>56.612537957518342</v>
      </c>
      <c r="S242" s="17">
        <f t="shared" si="183"/>
        <v>1.5531314764667463</v>
      </c>
      <c r="T242" s="17" t="str">
        <f t="shared" si="174"/>
        <v>1+0.029481096511807i</v>
      </c>
      <c r="U242" s="17">
        <f t="shared" si="184"/>
        <v>1.0004344731423136</v>
      </c>
      <c r="V242" s="17">
        <f t="shared" si="185"/>
        <v>2.9472559944910656E-2</v>
      </c>
      <c r="W242" s="31" t="str">
        <f t="shared" si="175"/>
        <v>1-0.0171063152599374i</v>
      </c>
      <c r="X242" s="17">
        <f t="shared" si="186"/>
        <v>1.0001463023087034</v>
      </c>
      <c r="Y242" s="17">
        <f t="shared" si="187"/>
        <v>-1.7104646968511661E-2</v>
      </c>
      <c r="Z242" s="31" t="str">
        <f t="shared" si="176"/>
        <v>0.99992450120699+0.0330540112948223i</v>
      </c>
      <c r="AA242" s="17">
        <f t="shared" si="188"/>
        <v>1.0004706771198872</v>
      </c>
      <c r="AB242" s="17">
        <f t="shared" si="189"/>
        <v>3.3044474267791744E-2</v>
      </c>
      <c r="AC242" s="66" t="str">
        <f t="shared" si="190"/>
        <v>-0.0076614384710916-2.54387469464123i</v>
      </c>
      <c r="AD242" s="64">
        <f t="shared" si="191"/>
        <v>8.1099536956347418</v>
      </c>
      <c r="AE242" s="61">
        <f t="shared" si="192"/>
        <v>-90.172558327307087</v>
      </c>
      <c r="AF242" s="31" t="str">
        <f t="shared" si="177"/>
        <v>-43429.0687554395</v>
      </c>
      <c r="AG242" s="31" t="str">
        <f t="shared" si="193"/>
        <v>10918.9246340026i</v>
      </c>
      <c r="AH242" s="31">
        <f t="shared" si="194"/>
        <v>10918.9246340026</v>
      </c>
      <c r="AI242" s="31">
        <f t="shared" si="195"/>
        <v>1.5707963267948966</v>
      </c>
      <c r="AJ242" s="31" t="str">
        <f t="shared" si="178"/>
        <v>-0.17794624639376+10.0002827477701i</v>
      </c>
      <c r="AK242" s="31">
        <f t="shared" si="196"/>
        <v>10.001865821033292</v>
      </c>
      <c r="AL242" s="31">
        <f t="shared" si="197"/>
        <v>1.588588570610755</v>
      </c>
      <c r="AM242" s="31" t="str">
        <f t="shared" si="179"/>
        <v>1+9.06052366129538i</v>
      </c>
      <c r="AN242" s="31">
        <f t="shared" si="198"/>
        <v>9.1155410709893356</v>
      </c>
      <c r="AO242" s="31">
        <f t="shared" si="199"/>
        <v>1.4608723282379925</v>
      </c>
      <c r="AP242" s="31" t="str">
        <f t="shared" si="180"/>
        <v>1+6.55135478040155i</v>
      </c>
      <c r="AQ242" s="31">
        <f t="shared" si="200"/>
        <v>6.6272354310594892</v>
      </c>
      <c r="AR242" s="31">
        <f t="shared" si="201"/>
        <v>1.4193252974345802</v>
      </c>
      <c r="AS242" s="58" t="str">
        <f t="shared" si="202"/>
        <v>-23.0932074693526+6.6202360235918i</v>
      </c>
      <c r="AT242" s="49">
        <f t="shared" si="203"/>
        <v>27.612689516046672</v>
      </c>
      <c r="AU242" s="61">
        <f t="shared" si="204"/>
        <v>164.00374763592248</v>
      </c>
      <c r="AV242" s="58" t="str">
        <f t="shared" si="181"/>
        <v>17.0179780810941+58.6955055684271i</v>
      </c>
      <c r="AW242" s="64">
        <f t="shared" si="205"/>
        <v>35.722643211681422</v>
      </c>
      <c r="AX242" s="61">
        <f t="shared" si="206"/>
        <v>73.831189308615379</v>
      </c>
    </row>
    <row r="243" spans="14:50" x14ac:dyDescent="0.25">
      <c r="N243" s="10">
        <v>25</v>
      </c>
      <c r="O243" s="50">
        <f t="shared" si="207"/>
        <v>1778.2794100389244</v>
      </c>
      <c r="P243" s="48" t="str">
        <f t="shared" si="172"/>
        <v>144</v>
      </c>
      <c r="Q243" s="17" t="str">
        <f t="shared" si="173"/>
        <v>1+57.9221749733469i</v>
      </c>
      <c r="R243" s="17">
        <f t="shared" si="182"/>
        <v>57.930806602730925</v>
      </c>
      <c r="S243" s="17">
        <f t="shared" si="183"/>
        <v>1.5535334967408445</v>
      </c>
      <c r="T243" s="17" t="str">
        <f t="shared" si="174"/>
        <v>1+0.0301677994652849i</v>
      </c>
      <c r="U243" s="17">
        <f t="shared" si="184"/>
        <v>1.0004549445750057</v>
      </c>
      <c r="V243" s="17">
        <f t="shared" si="185"/>
        <v>3.0158652593691604E-2</v>
      </c>
      <c r="W243" s="31" t="str">
        <f t="shared" si="175"/>
        <v>1-0.0175047725292393i</v>
      </c>
      <c r="X243" s="17">
        <f t="shared" si="186"/>
        <v>1.0001531967960211</v>
      </c>
      <c r="Y243" s="17">
        <f t="shared" si="187"/>
        <v>-1.7502984937557899E-2</v>
      </c>
      <c r="Z243" s="31" t="str">
        <f t="shared" si="176"/>
        <v>0.999920943058496+0.0338239381247607i</v>
      </c>
      <c r="AA243" s="17">
        <f t="shared" si="188"/>
        <v>1.0004928541260349</v>
      </c>
      <c r="AB243" s="17">
        <f t="shared" si="189"/>
        <v>3.3813719286145946E-2</v>
      </c>
      <c r="AC243" s="66" t="str">
        <f t="shared" si="190"/>
        <v>-0.00968353790411743-2.48599180814961i</v>
      </c>
      <c r="AD243" s="64">
        <f t="shared" si="191"/>
        <v>7.910059758968087</v>
      </c>
      <c r="AE243" s="61">
        <f t="shared" si="192"/>
        <v>-90.223179756570801</v>
      </c>
      <c r="AF243" s="31" t="str">
        <f t="shared" si="177"/>
        <v>-43429.0687554395</v>
      </c>
      <c r="AG243" s="31" t="str">
        <f t="shared" si="193"/>
        <v>11173.2590612166i</v>
      </c>
      <c r="AH243" s="31">
        <f t="shared" si="194"/>
        <v>11173.2590612166</v>
      </c>
      <c r="AI243" s="31">
        <f t="shared" si="195"/>
        <v>1.5707963267948966</v>
      </c>
      <c r="AJ243" s="31" t="str">
        <f t="shared" si="178"/>
        <v>-0.23346114266831+10.2332192566192i</v>
      </c>
      <c r="AK243" s="31">
        <f t="shared" si="196"/>
        <v>10.235882006899942</v>
      </c>
      <c r="AL243" s="31">
        <f t="shared" si="197"/>
        <v>1.5936064167040835</v>
      </c>
      <c r="AM243" s="31" t="str">
        <f t="shared" si="179"/>
        <v>1+9.27157036899756i</v>
      </c>
      <c r="AN243" s="31">
        <f t="shared" si="198"/>
        <v>9.3253427340379051</v>
      </c>
      <c r="AO243" s="31">
        <f t="shared" si="199"/>
        <v>1.4633550712788128</v>
      </c>
      <c r="AP243" s="31" t="str">
        <f t="shared" si="180"/>
        <v>1+6.70395543672995i</v>
      </c>
      <c r="AQ243" s="31">
        <f t="shared" si="200"/>
        <v>6.7781279493427267</v>
      </c>
      <c r="AR243" s="31">
        <f t="shared" si="201"/>
        <v>1.42272245018549</v>
      </c>
      <c r="AS243" s="58" t="str">
        <f t="shared" si="202"/>
        <v>-23.0784626731563+6.5944845977555i</v>
      </c>
      <c r="AT243" s="49">
        <f t="shared" si="203"/>
        <v>27.604998853444258</v>
      </c>
      <c r="AU243" s="61">
        <f t="shared" si="204"/>
        <v>164.0531394453715</v>
      </c>
      <c r="AV243" s="58" t="str">
        <f t="shared" si="181"/>
        <v>16.6173158570532+57.3090112085926i</v>
      </c>
      <c r="AW243" s="64">
        <f t="shared" si="205"/>
        <v>35.515058612412339</v>
      </c>
      <c r="AX243" s="61">
        <f t="shared" si="206"/>
        <v>73.829959688800699</v>
      </c>
    </row>
    <row r="244" spans="14:50" x14ac:dyDescent="0.25">
      <c r="N244" s="10">
        <v>26</v>
      </c>
      <c r="O244" s="50">
        <f t="shared" si="207"/>
        <v>1819.7008586099832</v>
      </c>
      <c r="P244" s="48" t="str">
        <f t="shared" si="172"/>
        <v>144</v>
      </c>
      <c r="Q244" s="17" t="str">
        <f t="shared" si="173"/>
        <v>1+59.2713557478851i</v>
      </c>
      <c r="R244" s="17">
        <f t="shared" si="182"/>
        <v>59.27979092568016</v>
      </c>
      <c r="S244" s="17">
        <f t="shared" si="183"/>
        <v>1.5539263713088007</v>
      </c>
      <c r="T244" s="17" t="str">
        <f t="shared" si="174"/>
        <v>1+0.0308704977853568i</v>
      </c>
      <c r="U244" s="17">
        <f t="shared" si="184"/>
        <v>1.00047638034764</v>
      </c>
      <c r="V244" s="17">
        <f t="shared" si="185"/>
        <v>3.0860696987893375E-2</v>
      </c>
      <c r="W244" s="31" t="str">
        <f t="shared" si="175"/>
        <v>1-0.0179125110606391i</v>
      </c>
      <c r="X244" s="17">
        <f t="shared" si="186"/>
        <v>1.0001604161595767</v>
      </c>
      <c r="Y244" s="17">
        <f t="shared" si="187"/>
        <v>-1.7910595638234716E-2</v>
      </c>
      <c r="Z244" s="31" t="str">
        <f t="shared" si="176"/>
        <v>0.999917217219629+0.0346117988544052i</v>
      </c>
      <c r="AA244" s="17">
        <f t="shared" si="188"/>
        <v>1.0005160757889824</v>
      </c>
      <c r="AB244" s="17">
        <f t="shared" si="189"/>
        <v>3.4600849474436438E-2</v>
      </c>
      <c r="AC244" s="66" t="str">
        <f t="shared" si="190"/>
        <v>-0.0116146603152721-2.4294238852824i</v>
      </c>
      <c r="AD244" s="64">
        <f t="shared" si="191"/>
        <v>7.7101652028507601</v>
      </c>
      <c r="AE244" s="61">
        <f t="shared" si="192"/>
        <v>-90.273919240923675</v>
      </c>
      <c r="AF244" s="31" t="str">
        <f t="shared" si="177"/>
        <v>-43429.0687554395</v>
      </c>
      <c r="AG244" s="31" t="str">
        <f t="shared" si="193"/>
        <v>11433.5176982803i</v>
      </c>
      <c r="AH244" s="31">
        <f t="shared" si="194"/>
        <v>11433.5176982803</v>
      </c>
      <c r="AI244" s="31">
        <f t="shared" si="195"/>
        <v>1.5707963267948966</v>
      </c>
      <c r="AJ244" s="31" t="str">
        <f t="shared" si="178"/>
        <v>-0.29159237539945+10.4715815537709i</v>
      </c>
      <c r="AK244" s="31">
        <f t="shared" si="196"/>
        <v>10.475640617674227</v>
      </c>
      <c r="AL244" s="31">
        <f t="shared" si="197"/>
        <v>1.5986352011517073</v>
      </c>
      <c r="AM244" s="31" t="str">
        <f t="shared" si="179"/>
        <v>1+9.48753298603302i</v>
      </c>
      <c r="AN244" s="31">
        <f t="shared" si="198"/>
        <v>9.5400881631704344</v>
      </c>
      <c r="AO244" s="31">
        <f t="shared" si="199"/>
        <v>1.4657825856942375</v>
      </c>
      <c r="AP244" s="31" t="str">
        <f t="shared" si="180"/>
        <v>1+6.86011061896817i</v>
      </c>
      <c r="AQ244" s="31">
        <f t="shared" si="200"/>
        <v>6.9326126175115137</v>
      </c>
      <c r="AR244" s="31">
        <f t="shared" si="201"/>
        <v>1.4260456044710834</v>
      </c>
      <c r="AS244" s="58" t="str">
        <f t="shared" si="202"/>
        <v>-23.062998612889+6.57206141235766i</v>
      </c>
      <c r="AT244" s="49">
        <f t="shared" si="203"/>
        <v>27.597387582263657</v>
      </c>
      <c r="AU244" s="61">
        <f t="shared" si="204"/>
        <v>164.09450036638793</v>
      </c>
      <c r="AV244" s="58" t="str">
        <f t="shared" si="181"/>
        <v>16.2341918654648+55.9534674355118i</v>
      </c>
      <c r="AW244" s="64">
        <f t="shared" si="205"/>
        <v>35.307552785114424</v>
      </c>
      <c r="AX244" s="61">
        <f t="shared" si="206"/>
        <v>73.820581125464258</v>
      </c>
    </row>
    <row r="245" spans="14:50" x14ac:dyDescent="0.25">
      <c r="N245" s="10">
        <v>27</v>
      </c>
      <c r="O245" s="50">
        <f t="shared" si="207"/>
        <v>1862.0871366628687</v>
      </c>
      <c r="P245" s="48" t="str">
        <f t="shared" si="172"/>
        <v>144</v>
      </c>
      <c r="Q245" s="17" t="str">
        <f t="shared" si="173"/>
        <v>1+60.6519629797904i</v>
      </c>
      <c r="R245" s="17">
        <f t="shared" si="182"/>
        <v>60.660206175893144</v>
      </c>
      <c r="S245" s="17">
        <f t="shared" si="183"/>
        <v>1.5543103079925107</v>
      </c>
      <c r="T245" s="17" t="str">
        <f t="shared" si="174"/>
        <v>1+0.0315895640519742i</v>
      </c>
      <c r="U245" s="17">
        <f t="shared" si="184"/>
        <v>1.0004988258648753</v>
      </c>
      <c r="V245" s="17">
        <f t="shared" si="185"/>
        <v>3.157906259105149E-2</v>
      </c>
      <c r="W245" s="31" t="str">
        <f t="shared" si="175"/>
        <v>1-0.0183297470425035i</v>
      </c>
      <c r="X245" s="17">
        <f t="shared" si="186"/>
        <v>1.0001679757054023</v>
      </c>
      <c r="Y245" s="17">
        <f t="shared" si="187"/>
        <v>-1.8327694649035789E-2</v>
      </c>
      <c r="Z245" s="31" t="str">
        <f t="shared" si="176"/>
        <v>0.999913315787387+0.0354180112179439i</v>
      </c>
      <c r="AA245" s="17">
        <f t="shared" si="188"/>
        <v>1.000540391292406</v>
      </c>
      <c r="AB245" s="17">
        <f t="shared" si="189"/>
        <v>3.5406279085745528E-2</v>
      </c>
      <c r="AC245" s="66" t="str">
        <f t="shared" si="190"/>
        <v>-0.0134588947144683-2.37414114267009i</v>
      </c>
      <c r="AD245" s="64">
        <f t="shared" si="191"/>
        <v>7.5102702508845436</v>
      </c>
      <c r="AE245" s="61">
        <f t="shared" si="192"/>
        <v>-90.32480360567304</v>
      </c>
      <c r="AF245" s="31" t="str">
        <f t="shared" si="177"/>
        <v>-43429.0687554395</v>
      </c>
      <c r="AG245" s="31" t="str">
        <f t="shared" si="193"/>
        <v>11699.8385377682i</v>
      </c>
      <c r="AH245" s="31">
        <f t="shared" si="194"/>
        <v>11699.838537768201</v>
      </c>
      <c r="AI245" s="31">
        <f t="shared" si="195"/>
        <v>1.5707963267948966</v>
      </c>
      <c r="AJ245" s="31" t="str">
        <f t="shared" si="178"/>
        <v>-0.35246324872564+10.7154960220702i</v>
      </c>
      <c r="AK245" s="31">
        <f t="shared" si="196"/>
        <v>10.721291216113126</v>
      </c>
      <c r="AL245" s="31">
        <f t="shared" si="197"/>
        <v>1.6036773260295738</v>
      </c>
      <c r="AM245" s="31" t="str">
        <f t="shared" si="179"/>
        <v>1+9.70852601864008i</v>
      </c>
      <c r="AN245" s="31">
        <f t="shared" si="198"/>
        <v>9.7598912624378862</v>
      </c>
      <c r="AO245" s="31">
        <f t="shared" si="199"/>
        <v>1.4681560440828079</v>
      </c>
      <c r="AP245" s="31" t="str">
        <f t="shared" si="180"/>
        <v>1+7.01990312266091i</v>
      </c>
      <c r="AQ245" s="31">
        <f t="shared" si="200"/>
        <v>7.0907714567277091</v>
      </c>
      <c r="AR245" s="31">
        <f t="shared" si="201"/>
        <v>1.4292962285291455</v>
      </c>
      <c r="AS245" s="58" t="str">
        <f t="shared" si="202"/>
        <v>-23.0467854306385+6.5529423208658i</v>
      </c>
      <c r="AT245" s="49">
        <f t="shared" si="203"/>
        <v>27.589840456778184</v>
      </c>
      <c r="AU245" s="61">
        <f t="shared" si="204"/>
        <v>164.12784407893383</v>
      </c>
      <c r="AV245" s="58" t="str">
        <f t="shared" si="181"/>
        <v>15.8677942281294+54.6281261364019i</v>
      </c>
      <c r="AW245" s="64">
        <f t="shared" si="205"/>
        <v>35.100110707662722</v>
      </c>
      <c r="AX245" s="61">
        <f t="shared" si="206"/>
        <v>73.803040473260808</v>
      </c>
    </row>
    <row r="246" spans="14:50" x14ac:dyDescent="0.25">
      <c r="N246" s="10">
        <v>28</v>
      </c>
      <c r="O246" s="50">
        <f t="shared" si="207"/>
        <v>1905.4607179632501</v>
      </c>
      <c r="P246" s="48" t="str">
        <f t="shared" si="172"/>
        <v>144</v>
      </c>
      <c r="Q246" s="17" t="str">
        <f t="shared" si="173"/>
        <v>1+62.0647286852918i</v>
      </c>
      <c r="R246" s="17">
        <f t="shared" si="182"/>
        <v>62.072784267977553</v>
      </c>
      <c r="S246" s="17">
        <f t="shared" si="183"/>
        <v>1.5546855099072654</v>
      </c>
      <c r="T246" s="17" t="str">
        <f t="shared" si="174"/>
        <v>1+0.0323253795235895i</v>
      </c>
      <c r="U246" s="17">
        <f t="shared" si="184"/>
        <v>1.0005223286670537</v>
      </c>
      <c r="V246" s="17">
        <f t="shared" si="185"/>
        <v>3.2314127322725553E-2</v>
      </c>
      <c r="W246" s="31" t="str">
        <f t="shared" si="175"/>
        <v>1-0.0187567016988729i</v>
      </c>
      <c r="X246" s="17">
        <f t="shared" si="186"/>
        <v>1.0001758914604073</v>
      </c>
      <c r="Y246" s="17">
        <f t="shared" si="187"/>
        <v>-1.8754502540537642E-2</v>
      </c>
      <c r="Z246" s="31" t="str">
        <f t="shared" si="176"/>
        <v>0.999909230486307+0.0362430026798434i</v>
      </c>
      <c r="AA246" s="17">
        <f t="shared" si="188"/>
        <v>1.0005658521331666</v>
      </c>
      <c r="AB246" s="17">
        <f t="shared" si="189"/>
        <v>3.6230431854957043E-2</v>
      </c>
      <c r="AC246" s="66" t="str">
        <f t="shared" si="190"/>
        <v>-0.0152201464406382-2.32011446438572i</v>
      </c>
      <c r="AD246" s="64">
        <f t="shared" si="191"/>
        <v>7.3103751258459457</v>
      </c>
      <c r="AE246" s="61">
        <f t="shared" si="192"/>
        <v>-90.375859751255661</v>
      </c>
      <c r="AF246" s="31" t="str">
        <f t="shared" si="177"/>
        <v>-43429.0687554395</v>
      </c>
      <c r="AG246" s="31" t="str">
        <f t="shared" si="193"/>
        <v>11972.3627865146i</v>
      </c>
      <c r="AH246" s="31">
        <f t="shared" si="194"/>
        <v>11972.362786514601</v>
      </c>
      <c r="AI246" s="31">
        <f t="shared" si="195"/>
        <v>1.5707963267948966</v>
      </c>
      <c r="AJ246" s="31" t="str">
        <f t="shared" si="178"/>
        <v>-0.41620287793031+10.9650919881967i</v>
      </c>
      <c r="AK246" s="31">
        <f t="shared" si="196"/>
        <v>10.972988068216102</v>
      </c>
      <c r="AL246" s="31">
        <f t="shared" si="197"/>
        <v>1.6087351941521106</v>
      </c>
      <c r="AM246" s="31" t="str">
        <f t="shared" si="179"/>
        <v>1+9.93466664024984i</v>
      </c>
      <c r="AN246" s="31">
        <f t="shared" si="198"/>
        <v>9.9848686147036041</v>
      </c>
      <c r="AO246" s="31">
        <f t="shared" si="199"/>
        <v>1.4704765978618277</v>
      </c>
      <c r="AP246" s="31" t="str">
        <f t="shared" si="180"/>
        <v>1+7.18341767190875i</v>
      </c>
      <c r="AQ246" s="31">
        <f t="shared" si="200"/>
        <v>7.2526884290648335</v>
      </c>
      <c r="AR246" s="31">
        <f t="shared" si="201"/>
        <v>1.4324757709570166</v>
      </c>
      <c r="AS246" s="58" t="str">
        <f t="shared" si="202"/>
        <v>-23.0297919646895+6.53710413715879i</v>
      </c>
      <c r="AT246" s="49">
        <f t="shared" si="203"/>
        <v>27.582342341402594</v>
      </c>
      <c r="AU246" s="61">
        <f t="shared" si="204"/>
        <v>164.1531818817495</v>
      </c>
      <c r="AV246" s="58" t="str">
        <f t="shared" si="181"/>
        <v>15.5173466700178+53.3322577668049i</v>
      </c>
      <c r="AW246" s="64">
        <f t="shared" si="205"/>
        <v>34.892717467248545</v>
      </c>
      <c r="AX246" s="61">
        <f t="shared" si="206"/>
        <v>73.7773221304939</v>
      </c>
    </row>
    <row r="247" spans="14:50" x14ac:dyDescent="0.25">
      <c r="N247" s="10">
        <v>29</v>
      </c>
      <c r="O247" s="50">
        <f t="shared" si="207"/>
        <v>1949.8445997580463</v>
      </c>
      <c r="P247" s="48" t="str">
        <f t="shared" si="172"/>
        <v>144</v>
      </c>
      <c r="Q247" s="17" t="str">
        <f t="shared" si="173"/>
        <v>1+63.510401931465i</v>
      </c>
      <c r="R247" s="17">
        <f t="shared" si="182"/>
        <v>63.518274169692553</v>
      </c>
      <c r="S247" s="17">
        <f t="shared" si="183"/>
        <v>1.5550521755672868</v>
      </c>
      <c r="T247" s="17" t="str">
        <f t="shared" si="174"/>
        <v>1+0.0330783343393047i</v>
      </c>
      <c r="U247" s="17">
        <f t="shared" si="184"/>
        <v>1.0005469385304533</v>
      </c>
      <c r="V247" s="17">
        <f t="shared" si="185"/>
        <v>3.3066277744786154E-2</v>
      </c>
      <c r="W247" s="31" t="str">
        <f t="shared" si="175"/>
        <v>1-0.019193601406757i</v>
      </c>
      <c r="X247" s="17">
        <f t="shared" si="186"/>
        <v>1.0001841802063065</v>
      </c>
      <c r="Y247" s="17">
        <f t="shared" si="187"/>
        <v>-1.9191244989580934E-2</v>
      </c>
      <c r="Z247" s="31" t="str">
        <f t="shared" si="176"/>
        <v>0.99990495265092+0.0370872106614961i</v>
      </c>
      <c r="AA247" s="17">
        <f t="shared" si="188"/>
        <v>1.0005925122298731</v>
      </c>
      <c r="AB247" s="17">
        <f t="shared" si="189"/>
        <v>3.7073741207691954E-2</v>
      </c>
      <c r="AC247" s="66" t="str">
        <f t="shared" si="190"/>
        <v>-0.0169021453901282-2.2673153874392i</v>
      </c>
      <c r="AD247" s="64">
        <f t="shared" si="191"/>
        <v>7.110480050158472</v>
      </c>
      <c r="AE247" s="61">
        <f t="shared" si="192"/>
        <v>-90.427114667124201</v>
      </c>
      <c r="AF247" s="31" t="str">
        <f t="shared" si="177"/>
        <v>-43429.0687554395</v>
      </c>
      <c r="AG247" s="31" t="str">
        <f t="shared" si="193"/>
        <v>12251.2349404832i</v>
      </c>
      <c r="AH247" s="31">
        <f t="shared" si="194"/>
        <v>12251.2349404832</v>
      </c>
      <c r="AI247" s="31">
        <f t="shared" si="195"/>
        <v>1.5707963267948966</v>
      </c>
      <c r="AJ247" s="31" t="str">
        <f t="shared" si="178"/>
        <v>-0.48294646331264+11.2205017912355i</v>
      </c>
      <c r="AK247" s="31">
        <f t="shared" si="196"/>
        <v>11.230890335745661</v>
      </c>
      <c r="AL247" s="31">
        <f t="shared" si="197"/>
        <v>1.6138112091474719</v>
      </c>
      <c r="AM247" s="31" t="str">
        <f t="shared" si="179"/>
        <v>1+10.166074753613i</v>
      </c>
      <c r="AN247" s="31">
        <f t="shared" si="198"/>
        <v>10.215139543640488</v>
      </c>
      <c r="AO247" s="31">
        <f t="shared" si="199"/>
        <v>1.4727453773959902</v>
      </c>
      <c r="AP247" s="31" t="str">
        <f t="shared" si="180"/>
        <v>1+7.35074096428991i</v>
      </c>
      <c r="AQ247" s="31">
        <f t="shared" si="200"/>
        <v>7.4184494824787857</v>
      </c>
      <c r="AR247" s="31">
        <f t="shared" si="201"/>
        <v>1.4355856603070323</v>
      </c>
      <c r="AS247" s="58" t="str">
        <f t="shared" si="202"/>
        <v>-23.0119857086943+6.52452456943828i</v>
      </c>
      <c r="AT247" s="49">
        <f t="shared" si="203"/>
        <v>27.574878185548506</v>
      </c>
      <c r="AU247" s="61">
        <f t="shared" si="204"/>
        <v>164.17052267223195</v>
      </c>
      <c r="AV247" s="58" t="str">
        <f t="shared" si="181"/>
        <v>15.1821068801764+52.0651508299794i</v>
      </c>
      <c r="AW247" s="64">
        <f t="shared" si="205"/>
        <v>34.685358235706971</v>
      </c>
      <c r="AX247" s="61">
        <f t="shared" si="206"/>
        <v>73.743408005107767</v>
      </c>
    </row>
    <row r="248" spans="14:50" x14ac:dyDescent="0.25">
      <c r="N248" s="10">
        <v>30</v>
      </c>
      <c r="O248" s="50">
        <f t="shared" si="207"/>
        <v>1995.2623149688804</v>
      </c>
      <c r="P248" s="48" t="str">
        <f t="shared" si="172"/>
        <v>144</v>
      </c>
      <c r="Q248" s="17" t="str">
        <f t="shared" si="173"/>
        <v>1+64.9897492334023i</v>
      </c>
      <c r="R248" s="17">
        <f t="shared" si="182"/>
        <v>64.997442299066776</v>
      </c>
      <c r="S248" s="17">
        <f t="shared" si="183"/>
        <v>1.5554104989889683</v>
      </c>
      <c r="T248" s="17" t="str">
        <f t="shared" si="174"/>
        <v>1+0.0338488277257304i</v>
      </c>
      <c r="U248" s="17">
        <f t="shared" si="184"/>
        <v>1.0005727075722215</v>
      </c>
      <c r="V248" s="17">
        <f t="shared" si="185"/>
        <v>3.3835909251283672E-2</v>
      </c>
      <c r="W248" s="31" t="str">
        <f t="shared" si="175"/>
        <v>1-0.0196406778161645i</v>
      </c>
      <c r="X248" s="17">
        <f t="shared" si="186"/>
        <v>1.0001928595151428</v>
      </c>
      <c r="Y248" s="17">
        <f t="shared" si="187"/>
        <v>-1.9638152895963504E-2</v>
      </c>
      <c r="Z248" s="31" t="str">
        <f t="shared" si="176"/>
        <v>0.999900473207362+0.0379510827731491i</v>
      </c>
      <c r="AA248" s="17">
        <f t="shared" si="188"/>
        <v>1.0006204280365061</v>
      </c>
      <c r="AB248" s="17">
        <f t="shared" si="189"/>
        <v>3.7936650473266872E-2</v>
      </c>
      <c r="AC248" s="66" t="str">
        <f t="shared" si="190"/>
        <v>-0.0185084538778332-2.2157160875556i</v>
      </c>
      <c r="AD248" s="64">
        <f t="shared" si="191"/>
        <v>6.9105852463634285</v>
      </c>
      <c r="AE248" s="61">
        <f t="shared" si="192"/>
        <v>-90.478595445671544</v>
      </c>
      <c r="AF248" s="31" t="str">
        <f t="shared" si="177"/>
        <v>-43429.0687554395</v>
      </c>
      <c r="AG248" s="31" t="str">
        <f t="shared" si="193"/>
        <v>12536.6028613816i</v>
      </c>
      <c r="AH248" s="31">
        <f t="shared" si="194"/>
        <v>12536.6028613816</v>
      </c>
      <c r="AI248" s="31">
        <f t="shared" si="195"/>
        <v>1.5707963267948966</v>
      </c>
      <c r="AJ248" s="31" t="str">
        <f t="shared" si="178"/>
        <v>-0.55283557696579+11.481860852845i</v>
      </c>
      <c r="AK248" s="31">
        <f t="shared" si="196"/>
        <v>11.49516227894385</v>
      </c>
      <c r="AL248" s="31">
        <f t="shared" si="197"/>
        <v>1.6189077755039711</v>
      </c>
      <c r="AM248" s="31" t="str">
        <f t="shared" si="179"/>
        <v>1+10.4028730543745i</v>
      </c>
      <c r="AN248" s="31">
        <f t="shared" si="198"/>
        <v>10.450826177170445</v>
      </c>
      <c r="AO248" s="31">
        <f t="shared" si="199"/>
        <v>1.4749634921451591</v>
      </c>
      <c r="AP248" s="31" t="str">
        <f t="shared" si="180"/>
        <v>1+7.52196171682894i</v>
      </c>
      <c r="AQ248" s="31">
        <f t="shared" si="200"/>
        <v>7.5881425968045821</v>
      </c>
      <c r="AR248" s="31">
        <f t="shared" si="201"/>
        <v>1.4386273047409401</v>
      </c>
      <c r="AS248" s="58" t="str">
        <f t="shared" si="202"/>
        <v>-22.9933327703192+6.51518215154451i</v>
      </c>
      <c r="AT248" s="49">
        <f t="shared" si="203"/>
        <v>27.567432998520101</v>
      </c>
      <c r="AU248" s="61">
        <f t="shared" si="204"/>
        <v>164.17987293244164</v>
      </c>
      <c r="AV248" s="58" t="str">
        <f t="shared" si="181"/>
        <v>14.8613649456094+50.8261113773581i</v>
      </c>
      <c r="AW248" s="64">
        <f t="shared" si="205"/>
        <v>34.478018244883529</v>
      </c>
      <c r="AX248" s="61">
        <f t="shared" si="206"/>
        <v>73.701277486770095</v>
      </c>
    </row>
    <row r="249" spans="14:50" x14ac:dyDescent="0.25">
      <c r="N249" s="10">
        <v>31</v>
      </c>
      <c r="O249" s="50">
        <f t="shared" si="207"/>
        <v>2041.7379446695318</v>
      </c>
      <c r="P249" s="48" t="str">
        <f t="shared" si="172"/>
        <v>144</v>
      </c>
      <c r="Q249" s="17" t="str">
        <f t="shared" si="173"/>
        <v>1+66.5035549606239i</v>
      </c>
      <c r="R249" s="17">
        <f t="shared" si="182"/>
        <v>66.511072930758857</v>
      </c>
      <c r="S249" s="17">
        <f t="shared" si="183"/>
        <v>1.555760669791862</v>
      </c>
      <c r="T249" s="17" t="str">
        <f t="shared" si="174"/>
        <v>1+0.0346372682086583i</v>
      </c>
      <c r="U249" s="17">
        <f t="shared" si="184"/>
        <v>1.0005996903602152</v>
      </c>
      <c r="V249" s="17">
        <f t="shared" si="185"/>
        <v>3.462342626192226E-2</v>
      </c>
      <c r="W249" s="31" t="str">
        <f t="shared" si="175"/>
        <v>1-0.0200981679729251i</v>
      </c>
      <c r="X249" s="17">
        <f t="shared" si="186"/>
        <v>1.0002019477864796</v>
      </c>
      <c r="Y249" s="17">
        <f t="shared" si="187"/>
        <v>-2.0095462501687551E-2</v>
      </c>
      <c r="Z249" s="31" t="str">
        <f t="shared" si="176"/>
        <v>0.999895782654132+0.0388350770512302i</v>
      </c>
      <c r="AA249" s="17">
        <f t="shared" si="188"/>
        <v>1.0006496586613591</v>
      </c>
      <c r="AB249" s="17">
        <f t="shared" si="189"/>
        <v>3.8819613101700373E-2</v>
      </c>
      <c r="AC249" s="66" t="str">
        <f t="shared" si="190"/>
        <v>-0.0200424741472964-2.16528936523463i</v>
      </c>
      <c r="AD249" s="64">
        <f t="shared" si="191"/>
        <v>6.7106909375927515</v>
      </c>
      <c r="AE249" s="61">
        <f t="shared" si="192"/>
        <v>-90.530329296197522</v>
      </c>
      <c r="AF249" s="31" t="str">
        <f t="shared" si="177"/>
        <v>-43429.0687554395</v>
      </c>
      <c r="AG249" s="31" t="str">
        <f t="shared" si="193"/>
        <v>12828.6178550586i</v>
      </c>
      <c r="AH249" s="31">
        <f t="shared" si="194"/>
        <v>12828.617855058599</v>
      </c>
      <c r="AI249" s="31">
        <f t="shared" si="195"/>
        <v>1.5707963267948966</v>
      </c>
      <c r="AJ249" s="31" t="str">
        <f t="shared" si="178"/>
        <v>-0.62601846306996+11.749307749059i</v>
      </c>
      <c r="AK249" s="31">
        <f t="shared" si="196"/>
        <v>11.765973470061979</v>
      </c>
      <c r="AL249" s="31">
        <f t="shared" si="197"/>
        <v>1.6240272985830089</v>
      </c>
      <c r="AM249" s="31" t="str">
        <f t="shared" si="179"/>
        <v>1+10.6451870961277i</v>
      </c>
      <c r="AN249" s="31">
        <f t="shared" si="198"/>
        <v>10.69205351237842</v>
      </c>
      <c r="AO249" s="31">
        <f t="shared" si="199"/>
        <v>1.4771320308295437</v>
      </c>
      <c r="AP249" s="31" t="str">
        <f t="shared" si="180"/>
        <v>1+7.69717071303514i</v>
      </c>
      <c r="AQ249" s="31">
        <f t="shared" si="200"/>
        <v>7.7618578308035175</v>
      </c>
      <c r="AR249" s="31">
        <f t="shared" si="201"/>
        <v>1.4416020917393271</v>
      </c>
      <c r="AS249" s="58" t="str">
        <f t="shared" si="202"/>
        <v>-22.9737978294637+6.50905617147813i</v>
      </c>
      <c r="AT249" s="49">
        <f t="shared" si="203"/>
        <v>27.559991824444566</v>
      </c>
      <c r="AU249" s="61">
        <f t="shared" si="204"/>
        <v>164.18123672117702</v>
      </c>
      <c r="AV249" s="58" t="str">
        <f t="shared" si="181"/>
        <v>14.5544418548787+49.614462529148i</v>
      </c>
      <c r="AW249" s="64">
        <f t="shared" si="205"/>
        <v>34.27068276203731</v>
      </c>
      <c r="AX249" s="61">
        <f t="shared" si="206"/>
        <v>73.650907424979479</v>
      </c>
    </row>
    <row r="250" spans="14:50" x14ac:dyDescent="0.25">
      <c r="N250" s="10">
        <v>32</v>
      </c>
      <c r="O250" s="50">
        <f t="shared" si="207"/>
        <v>2089.2961308540398</v>
      </c>
      <c r="P250" s="48" t="str">
        <f t="shared" si="172"/>
        <v>144</v>
      </c>
      <c r="Q250" s="17" t="str">
        <f t="shared" si="173"/>
        <v>1+68.0526217529648i</v>
      </c>
      <c r="R250" s="17">
        <f t="shared" si="182"/>
        <v>68.059968611894732</v>
      </c>
      <c r="S250" s="17">
        <f t="shared" si="183"/>
        <v>1.5561028732974633</v>
      </c>
      <c r="T250" s="17" t="str">
        <f t="shared" si="174"/>
        <v>1+0.0354440738296692i</v>
      </c>
      <c r="U250" s="17">
        <f t="shared" si="184"/>
        <v>1.0006279440279704</v>
      </c>
      <c r="V250" s="17">
        <f t="shared" si="185"/>
        <v>3.542924241917534E-2</v>
      </c>
      <c r="W250" s="31" t="str">
        <f t="shared" si="175"/>
        <v>1-0.0205663144443759i</v>
      </c>
      <c r="X250" s="17">
        <f t="shared" si="186"/>
        <v>1.0002114642863402</v>
      </c>
      <c r="Y250" s="17">
        <f t="shared" si="187"/>
        <v>-2.056341551281601E-2</v>
      </c>
      <c r="Z250" s="31" t="str">
        <f t="shared" si="176"/>
        <v>0.99989087104194+0.0397396622012072i</v>
      </c>
      <c r="AA250" s="17">
        <f t="shared" si="188"/>
        <v>1.0006802659915282</v>
      </c>
      <c r="AB250" s="17">
        <f t="shared" si="189"/>
        <v>3.9723092884808721E-2</v>
      </c>
      <c r="AC250" s="66" t="str">
        <f t="shared" si="190"/>
        <v>-0.021507455545339-2.11600863208682i</v>
      </c>
      <c r="AD250" s="64">
        <f t="shared" si="191"/>
        <v>6.5107973480411907</v>
      </c>
      <c r="AE250" s="61">
        <f t="shared" si="192"/>
        <v>-90.58234355892462</v>
      </c>
      <c r="AF250" s="31" t="str">
        <f t="shared" si="177"/>
        <v>-43429.0687554395</v>
      </c>
      <c r="AG250" s="31" t="str">
        <f t="shared" si="193"/>
        <v>13127.4347517293i</v>
      </c>
      <c r="AH250" s="31">
        <f t="shared" si="194"/>
        <v>13127.434751729301</v>
      </c>
      <c r="AI250" s="31">
        <f t="shared" si="195"/>
        <v>1.5707963267948966</v>
      </c>
      <c r="AJ250" s="31" t="str">
        <f t="shared" si="178"/>
        <v>-0.70265035233842+12.022984283762i</v>
      </c>
      <c r="AK250" s="31">
        <f t="shared" si="196"/>
        <v>12.043499018359629</v>
      </c>
      <c r="AL250" s="31">
        <f t="shared" si="197"/>
        <v>1.6291721845938982</v>
      </c>
      <c r="AM250" s="31" t="str">
        <f t="shared" si="179"/>
        <v>1+10.893145356985i</v>
      </c>
      <c r="AN250" s="31">
        <f t="shared" si="198"/>
        <v>10.938949481938559</v>
      </c>
      <c r="AO250" s="31">
        <f t="shared" si="199"/>
        <v>1.479252061610643</v>
      </c>
      <c r="AP250" s="31" t="str">
        <f t="shared" si="180"/>
        <v>1+7.87646085103757i</v>
      </c>
      <c r="AQ250" s="31">
        <f t="shared" si="200"/>
        <v>7.939687370289052</v>
      </c>
      <c r="AR250" s="31">
        <f t="shared" si="201"/>
        <v>1.4445113878623408</v>
      </c>
      <c r="AS250" s="58" t="str">
        <f t="shared" si="202"/>
        <v>-22.9533440961736+6.50612659692948i</v>
      </c>
      <c r="AT250" s="49">
        <f t="shared" si="203"/>
        <v>27.552539717235231</v>
      </c>
      <c r="AU250" s="61">
        <f t="shared" si="204"/>
        <v>164.17461567207445</v>
      </c>
      <c r="AV250" s="58" t="str">
        <f t="shared" si="181"/>
        <v>14.2606880683178+48.4295440142066i</v>
      </c>
      <c r="AW250" s="64">
        <f t="shared" si="205"/>
        <v>34.063337065276428</v>
      </c>
      <c r="AX250" s="61">
        <f t="shared" si="206"/>
        <v>73.592272113149789</v>
      </c>
    </row>
    <row r="251" spans="14:50" x14ac:dyDescent="0.25">
      <c r="N251" s="10">
        <v>33</v>
      </c>
      <c r="O251" s="50">
        <f t="shared" si="207"/>
        <v>2137.9620895022344</v>
      </c>
      <c r="P251" s="48" t="str">
        <f t="shared" si="172"/>
        <v>144</v>
      </c>
      <c r="Q251" s="17" t="str">
        <f t="shared" si="173"/>
        <v>1+69.6377709461415i</v>
      </c>
      <c r="R251" s="17">
        <f t="shared" si="182"/>
        <v>69.644950587585811</v>
      </c>
      <c r="S251" s="17">
        <f t="shared" si="183"/>
        <v>1.5564372906258315</v>
      </c>
      <c r="T251" s="17" t="str">
        <f t="shared" si="174"/>
        <v>1+0.036269672367782i</v>
      </c>
      <c r="U251" s="17">
        <f t="shared" si="184"/>
        <v>1.0006575283950379</v>
      </c>
      <c r="V251" s="17">
        <f t="shared" si="185"/>
        <v>3.6253780789056507E-2</v>
      </c>
      <c r="W251" s="31" t="str">
        <f t="shared" si="175"/>
        <v>1-0.0210453654479722i</v>
      </c>
      <c r="X251" s="17">
        <f t="shared" si="186"/>
        <v>1.0002214291879767</v>
      </c>
      <c r="Y251" s="17">
        <f t="shared" si="187"/>
        <v>-2.1042259223980016E-2</v>
      </c>
      <c r="Z251" s="31" t="str">
        <f t="shared" si="176"/>
        <v>0.999885727952596+0.0406653178460996i</v>
      </c>
      <c r="AA251" s="17">
        <f t="shared" si="188"/>
        <v>1.0007123148232049</v>
      </c>
      <c r="AB251" s="17">
        <f t="shared" si="189"/>
        <v>4.0647564181407997E-2</v>
      </c>
      <c r="AC251" s="66" t="str">
        <f t="shared" si="190"/>
        <v>-0.0229065013760704-2.06784789744386i</v>
      </c>
      <c r="AD251" s="64">
        <f t="shared" si="191"/>
        <v>6.3109047034431667</v>
      </c>
      <c r="AE251" s="61">
        <f t="shared" si="192"/>
        <v>-90.634665719067556</v>
      </c>
      <c r="AF251" s="31" t="str">
        <f t="shared" si="177"/>
        <v>-43429.0687554395</v>
      </c>
      <c r="AG251" s="31" t="str">
        <f t="shared" si="193"/>
        <v>13433.2119880674i</v>
      </c>
      <c r="AH251" s="31">
        <f t="shared" si="194"/>
        <v>13433.2119880674</v>
      </c>
      <c r="AI251" s="31">
        <f t="shared" si="195"/>
        <v>1.5707963267948966</v>
      </c>
      <c r="AJ251" s="31" t="str">
        <f t="shared" si="178"/>
        <v>-0.78289379128248+12.3030355638753i</v>
      </c>
      <c r="AK251" s="31">
        <f t="shared" si="196"/>
        <v>12.327919807267122</v>
      </c>
      <c r="AL251" s="31">
        <f t="shared" si="197"/>
        <v>1.6343448405257093</v>
      </c>
      <c r="AM251" s="31" t="str">
        <f t="shared" si="179"/>
        <v>1+11.1468793076984i</v>
      </c>
      <c r="AN251" s="31">
        <f t="shared" si="198"/>
        <v>11.191645022086556</v>
      </c>
      <c r="AO251" s="31">
        <f t="shared" si="199"/>
        <v>1.4813246322864164</v>
      </c>
      <c r="AP251" s="31" t="str">
        <f t="shared" si="180"/>
        <v>1+8.05992719284042i</v>
      </c>
      <c r="AQ251" s="31">
        <f t="shared" si="200"/>
        <v>8.1217255773566031</v>
      </c>
      <c r="AR251" s="31">
        <f t="shared" si="201"/>
        <v>1.4473565385581117</v>
      </c>
      <c r="AS251" s="58" t="str">
        <f t="shared" si="202"/>
        <v>-22.9319332683794+6.50637399760811i</v>
      </c>
      <c r="AT251" s="49">
        <f t="shared" si="203"/>
        <v>27.54506171558273</v>
      </c>
      <c r="AU251" s="61">
        <f t="shared" si="204"/>
        <v>164.1600089977191</v>
      </c>
      <c r="AV251" s="58" t="str">
        <f t="shared" si="181"/>
        <v>13.9794821519054+47.2707117284118i</v>
      </c>
      <c r="AW251" s="64">
        <f t="shared" si="205"/>
        <v>33.85596641902589</v>
      </c>
      <c r="AX251" s="61">
        <f t="shared" si="206"/>
        <v>73.525343278651562</v>
      </c>
    </row>
    <row r="252" spans="14:50" x14ac:dyDescent="0.25">
      <c r="N252" s="10">
        <v>34</v>
      </c>
      <c r="O252" s="50">
        <f t="shared" si="207"/>
        <v>2187.7616239495528</v>
      </c>
      <c r="P252" s="48" t="str">
        <f t="shared" si="172"/>
        <v>144</v>
      </c>
      <c r="Q252" s="17" t="str">
        <f t="shared" si="173"/>
        <v>1+71.2598430072389i</v>
      </c>
      <c r="R252" s="17">
        <f t="shared" si="182"/>
        <v>71.266859236368319</v>
      </c>
      <c r="S252" s="17">
        <f t="shared" si="183"/>
        <v>1.5567640987900921</v>
      </c>
      <c r="T252" s="17" t="str">
        <f t="shared" si="174"/>
        <v>1+0.0371145015662703i</v>
      </c>
      <c r="U252" s="17">
        <f t="shared" si="184"/>
        <v>1.0006885060929362</v>
      </c>
      <c r="V252" s="17">
        <f t="shared" si="185"/>
        <v>3.7097474065574509E-2</v>
      </c>
      <c r="W252" s="31" t="str">
        <f t="shared" si="175"/>
        <v>1-0.0215355749828975i</v>
      </c>
      <c r="X252" s="17">
        <f t="shared" si="186"/>
        <v>1.0002318636145542</v>
      </c>
      <c r="Y252" s="17">
        <f t="shared" si="187"/>
        <v>-2.1532246645592688E-2</v>
      </c>
      <c r="Z252" s="31" t="str">
        <f t="shared" si="176"/>
        <v>0.999880342476919+0.0416125347807833i</v>
      </c>
      <c r="AA252" s="17">
        <f t="shared" si="188"/>
        <v>1.0007458729980567</v>
      </c>
      <c r="AB252" s="17">
        <f t="shared" si="189"/>
        <v>4.1593512146653099E-2</v>
      </c>
      <c r="AC252" s="66" t="str">
        <f t="shared" si="190"/>
        <v>-0.0242425754484926-2.02078175523817i</v>
      </c>
      <c r="AD252" s="64">
        <f t="shared" si="191"/>
        <v>6.1110132315506203</v>
      </c>
      <c r="AE252" s="61">
        <f t="shared" si="192"/>
        <v>-90.687323420962514</v>
      </c>
      <c r="AF252" s="31" t="str">
        <f t="shared" si="177"/>
        <v>-43429.0687554395</v>
      </c>
      <c r="AG252" s="31" t="str">
        <f t="shared" si="193"/>
        <v>13746.1116912112i</v>
      </c>
      <c r="AH252" s="31">
        <f t="shared" si="194"/>
        <v>13746.111691211199</v>
      </c>
      <c r="AI252" s="31">
        <f t="shared" si="195"/>
        <v>1.5707963267948966</v>
      </c>
      <c r="AJ252" s="31" t="str">
        <f t="shared" si="178"/>
        <v>-0.86691898699459+12.5896100762945i</v>
      </c>
      <c r="AK252" s="31">
        <f t="shared" si="196"/>
        <v>12.61942274445023</v>
      </c>
      <c r="AL252" s="31">
        <f t="shared" si="197"/>
        <v>1.6395476740312933</v>
      </c>
      <c r="AM252" s="31" t="str">
        <f t="shared" si="179"/>
        <v>1+11.4065234813671i</v>
      </c>
      <c r="AN252" s="31">
        <f t="shared" si="198"/>
        <v>11.450274142175768</v>
      </c>
      <c r="AO252" s="31">
        <f t="shared" si="199"/>
        <v>1.4833507704992484</v>
      </c>
      <c r="AP252" s="31" t="str">
        <f t="shared" si="180"/>
        <v>1+8.2476670147267i</v>
      </c>
      <c r="AQ252" s="31">
        <f t="shared" si="200"/>
        <v>8.3080690407465205</v>
      </c>
      <c r="AR252" s="31">
        <f t="shared" si="201"/>
        <v>1.4501388680155292</v>
      </c>
      <c r="AS252" s="58" t="str">
        <f t="shared" si="202"/>
        <v>-22.9095254896138+6.50977946416529i</v>
      </c>
      <c r="AT252" s="49">
        <f t="shared" si="203"/>
        <v>27.537542817972071</v>
      </c>
      <c r="AU252" s="61">
        <f t="shared" si="204"/>
        <v>164.13741349977028</v>
      </c>
      <c r="AV252" s="58" t="str">
        <f t="shared" si="181"/>
        <v>13.7102294719805+46.1373373107623i</v>
      </c>
      <c r="AW252" s="64">
        <f t="shared" si="205"/>
        <v>33.648556049522696</v>
      </c>
      <c r="AX252" s="61">
        <f t="shared" si="206"/>
        <v>73.450090078807719</v>
      </c>
    </row>
    <row r="253" spans="14:50" x14ac:dyDescent="0.25">
      <c r="N253" s="10">
        <v>35</v>
      </c>
      <c r="O253" s="50">
        <f t="shared" si="207"/>
        <v>2238.7211385683418</v>
      </c>
      <c r="P253" s="48" t="str">
        <f t="shared" si="172"/>
        <v>144</v>
      </c>
      <c r="Q253" s="17" t="str">
        <f t="shared" si="173"/>
        <v>1+72.9196979803345i</v>
      </c>
      <c r="R253" s="17">
        <f t="shared" si="182"/>
        <v>72.926554515781163</v>
      </c>
      <c r="S253" s="17">
        <f t="shared" si="183"/>
        <v>1.5570834707888657</v>
      </c>
      <c r="T253" s="17" t="str">
        <f t="shared" si="174"/>
        <v>1+0.0379790093647575i</v>
      </c>
      <c r="U253" s="17">
        <f t="shared" si="184"/>
        <v>1.0007209426969781</v>
      </c>
      <c r="V253" s="17">
        <f t="shared" si="185"/>
        <v>3.7960764778878012E-2</v>
      </c>
      <c r="W253" s="31" t="str">
        <f t="shared" si="175"/>
        <v>1-0.0220372029647358i</v>
      </c>
      <c r="X253" s="17">
        <f t="shared" si="186"/>
        <v>1.0002427896838391</v>
      </c>
      <c r="Y253" s="17">
        <f t="shared" si="187"/>
        <v>-2.203363663381154E-2</v>
      </c>
      <c r="Z253" s="31" t="str">
        <f t="shared" si="176"/>
        <v>0.999874703191593+0.0425818152322147i</v>
      </c>
      <c r="AA253" s="17">
        <f t="shared" si="188"/>
        <v>1.0007810115459559</v>
      </c>
      <c r="AB253" s="17">
        <f t="shared" si="189"/>
        <v>4.2561432965523914E-2</v>
      </c>
      <c r="AC253" s="66" t="str">
        <f t="shared" si="190"/>
        <v>-0.0255185083312975-1.97478537114896i</v>
      </c>
      <c r="AD253" s="64">
        <f t="shared" si="191"/>
        <v>5.9111231626171845</v>
      </c>
      <c r="AE253" s="61">
        <f t="shared" si="192"/>
        <v>-90.740344482260952</v>
      </c>
      <c r="AF253" s="31" t="str">
        <f t="shared" si="177"/>
        <v>-43429.0687554395</v>
      </c>
      <c r="AG253" s="31" t="str">
        <f t="shared" si="193"/>
        <v>14066.299764725i</v>
      </c>
      <c r="AH253" s="31">
        <f t="shared" si="194"/>
        <v>14066.299764724999</v>
      </c>
      <c r="AI253" s="31">
        <f t="shared" si="195"/>
        <v>1.5707963267948966</v>
      </c>
      <c r="AJ253" s="31" t="str">
        <f t="shared" si="178"/>
        <v>-0.95490416818031+12.8828597666194i</v>
      </c>
      <c r="AK253" s="31">
        <f t="shared" si="196"/>
        <v>12.91820102556037</v>
      </c>
      <c r="AL253" s="31">
        <f t="shared" si="197"/>
        <v>1.6447830932584169</v>
      </c>
      <c r="AM253" s="31" t="str">
        <f t="shared" si="179"/>
        <v>1+11.6722155447688i</v>
      </c>
      <c r="AN253" s="31">
        <f t="shared" si="198"/>
        <v>11.714973995854299</v>
      </c>
      <c r="AO253" s="31">
        <f t="shared" si="199"/>
        <v>1.4853314839553717</v>
      </c>
      <c r="AP253" s="31" t="str">
        <f t="shared" si="180"/>
        <v>1+8.43977985883498i</v>
      </c>
      <c r="AQ253" s="31">
        <f t="shared" si="200"/>
        <v>8.4988166273662227</v>
      </c>
      <c r="AR253" s="31">
        <f t="shared" si="201"/>
        <v>1.4528596790581316</v>
      </c>
      <c r="AS253" s="58" t="str">
        <f t="shared" si="202"/>
        <v>-22.8860793068704+6.51632452349452i</v>
      </c>
      <c r="AT253" s="49">
        <f t="shared" si="203"/>
        <v>27.529967957719897</v>
      </c>
      <c r="AU253" s="61">
        <f t="shared" si="204"/>
        <v>164.10682358512881</v>
      </c>
      <c r="AV253" s="58" t="str">
        <f t="shared" si="181"/>
        <v>13.4523609481193+45.0288077365204i</v>
      </c>
      <c r="AW253" s="64">
        <f t="shared" si="205"/>
        <v>33.441091120337084</v>
      </c>
      <c r="AX253" s="61">
        <f t="shared" si="206"/>
        <v>73.366479102867885</v>
      </c>
    </row>
    <row r="254" spans="14:50" x14ac:dyDescent="0.25">
      <c r="N254" s="10">
        <v>36</v>
      </c>
      <c r="O254" s="50">
        <f t="shared" si="207"/>
        <v>2290.8676527677749</v>
      </c>
      <c r="P254" s="48" t="str">
        <f t="shared" si="172"/>
        <v>144</v>
      </c>
      <c r="Q254" s="17" t="str">
        <f t="shared" si="173"/>
        <v>1+74.6182159425053i</v>
      </c>
      <c r="R254" s="17">
        <f t="shared" si="182"/>
        <v>74.624916418327416</v>
      </c>
      <c r="S254" s="17">
        <f t="shared" si="183"/>
        <v>1.5573955756966598</v>
      </c>
      <c r="T254" s="17" t="str">
        <f t="shared" si="174"/>
        <v>1+0.0388636541367215i</v>
      </c>
      <c r="U254" s="17">
        <f t="shared" si="184"/>
        <v>1.0007549068642425</v>
      </c>
      <c r="V254" s="17">
        <f t="shared" si="185"/>
        <v>3.8844105507109136E-2</v>
      </c>
      <c r="W254" s="31" t="str">
        <f t="shared" si="175"/>
        <v>1-0.0225505153632828i</v>
      </c>
      <c r="X254" s="17">
        <f t="shared" si="186"/>
        <v>1.0002542305549873</v>
      </c>
      <c r="Y254" s="17">
        <f t="shared" si="187"/>
        <v>-2.2546694023303733E-2</v>
      </c>
      <c r="Z254" s="31" t="str">
        <f t="shared" si="176"/>
        <v>0.999868798134938+0.0435736731257192i</v>
      </c>
      <c r="AA254" s="17">
        <f t="shared" si="188"/>
        <v>1.0008178048343626</v>
      </c>
      <c r="AB254" s="17">
        <f t="shared" si="189"/>
        <v>4.3551834090477769E-2</v>
      </c>
      <c r="AC254" s="66" t="str">
        <f t="shared" si="190"/>
        <v>-0.0267370033278467-1.92983447001011i</v>
      </c>
      <c r="AD254" s="64">
        <f t="shared" si="191"/>
        <v>5.7112347298865593</v>
      </c>
      <c r="AE254" s="61">
        <f t="shared" si="192"/>
        <v>-90.79375690819397</v>
      </c>
      <c r="AF254" s="31" t="str">
        <f t="shared" si="177"/>
        <v>-43429.0687554395</v>
      </c>
      <c r="AG254" s="31" t="str">
        <f t="shared" si="193"/>
        <v>14393.9459765635i</v>
      </c>
      <c r="AH254" s="31">
        <f t="shared" si="194"/>
        <v>14393.9459765635</v>
      </c>
      <c r="AI254" s="31">
        <f t="shared" si="195"/>
        <v>1.5707963267948966</v>
      </c>
      <c r="AJ254" s="31" t="str">
        <f t="shared" si="178"/>
        <v>-1.0470359632053+13.1829401197173i</v>
      </c>
      <c r="AK254" s="31">
        <f t="shared" si="196"/>
        <v>13.224454412500243</v>
      </c>
      <c r="AL254" s="31">
        <f t="shared" si="197"/>
        <v>1.6500535066228978</v>
      </c>
      <c r="AM254" s="31" t="str">
        <f t="shared" si="179"/>
        <v>1+11.9440963713524i</v>
      </c>
      <c r="AN254" s="31">
        <f t="shared" si="198"/>
        <v>11.985884953901135</v>
      </c>
      <c r="AO254" s="31">
        <f t="shared" si="199"/>
        <v>1.487267760654496</v>
      </c>
      <c r="AP254" s="31" t="str">
        <f t="shared" si="180"/>
        <v>1+8.63636758593808i</v>
      </c>
      <c r="AQ254" s="31">
        <f t="shared" si="200"/>
        <v>8.6940695350015424</v>
      </c>
      <c r="AR254" s="31">
        <f t="shared" si="201"/>
        <v>1.4555202530761087</v>
      </c>
      <c r="AS254" s="58" t="str">
        <f t="shared" si="202"/>
        <v>-22.8615516287975+6.52599105019663i</v>
      </c>
      <c r="AT254" s="49">
        <f t="shared" si="203"/>
        <v>27.522321978031627</v>
      </c>
      <c r="AU254" s="61">
        <f t="shared" si="204"/>
        <v>164.0682312881963</v>
      </c>
      <c r="AV254" s="58" t="str">
        <f t="shared" si="181"/>
        <v>13.2053318616258+43.9445249267426i</v>
      </c>
      <c r="AW254" s="64">
        <f t="shared" si="205"/>
        <v>33.233556707918183</v>
      </c>
      <c r="AX254" s="61">
        <f t="shared" si="206"/>
        <v>73.274474380002374</v>
      </c>
    </row>
    <row r="255" spans="14:50" x14ac:dyDescent="0.25">
      <c r="N255" s="10">
        <v>37</v>
      </c>
      <c r="O255" s="50">
        <f t="shared" si="207"/>
        <v>2344.2288153199238</v>
      </c>
      <c r="P255" s="48" t="str">
        <f t="shared" si="172"/>
        <v>144</v>
      </c>
      <c r="Q255" s="17" t="str">
        <f t="shared" si="173"/>
        <v>1+76.3562974704578i</v>
      </c>
      <c r="R255" s="17">
        <f t="shared" si="182"/>
        <v>76.362845438059992</v>
      </c>
      <c r="S255" s="17">
        <f t="shared" si="183"/>
        <v>1.5577005787522722</v>
      </c>
      <c r="T255" s="17" t="str">
        <f t="shared" si="174"/>
        <v>1+0.0397689049325301i</v>
      </c>
      <c r="U255" s="17">
        <f t="shared" si="184"/>
        <v>1.000790470477978</v>
      </c>
      <c r="V255" s="17">
        <f t="shared" si="185"/>
        <v>3.9747959091966677E-2</v>
      </c>
      <c r="W255" s="31" t="str">
        <f t="shared" si="175"/>
        <v>1-0.0230757843435668i</v>
      </c>
      <c r="X255" s="17">
        <f t="shared" si="186"/>
        <v>1.0002662104775262</v>
      </c>
      <c r="Y255" s="17">
        <f t="shared" si="187"/>
        <v>-2.3071689762861024E-2</v>
      </c>
      <c r="Z255" s="31" t="str">
        <f t="shared" si="176"/>
        <v>0.999862614781536+0.0445886343574807i</v>
      </c>
      <c r="AA255" s="17">
        <f t="shared" si="188"/>
        <v>1.0008563307246627</v>
      </c>
      <c r="AB255" s="17">
        <f t="shared" si="189"/>
        <v>4.4565234483271252E-2</v>
      </c>
      <c r="AC255" s="66" t="str">
        <f t="shared" si="190"/>
        <v>-0.0279006421837707-1.8859053234764i</v>
      </c>
      <c r="AD255" s="64">
        <f t="shared" si="191"/>
        <v>5.5113481700880476</v>
      </c>
      <c r="AE255" s="61">
        <f t="shared" si="192"/>
        <v>-90.847588905912019</v>
      </c>
      <c r="AF255" s="31" t="str">
        <f t="shared" si="177"/>
        <v>-43429.0687554395</v>
      </c>
      <c r="AG255" s="31" t="str">
        <f t="shared" si="193"/>
        <v>14729.2240490852i</v>
      </c>
      <c r="AH255" s="31">
        <f t="shared" si="194"/>
        <v>14729.2240490852</v>
      </c>
      <c r="AI255" s="31">
        <f t="shared" si="195"/>
        <v>1.5707963267948966</v>
      </c>
      <c r="AJ255" s="31" t="str">
        <f t="shared" si="178"/>
        <v>-1.14350979595914+13.4900102421635i</v>
      </c>
      <c r="AK255" s="31">
        <f t="shared" si="196"/>
        <v>13.538389527086695</v>
      </c>
      <c r="AL255" s="31">
        <f t="shared" si="197"/>
        <v>1.6553613225184582</v>
      </c>
      <c r="AM255" s="31" t="str">
        <f t="shared" si="179"/>
        <v>1+12.2223101159309i</v>
      </c>
      <c r="AN255" s="31">
        <f t="shared" si="198"/>
        <v>12.26315067876061</v>
      </c>
      <c r="AO255" s="31">
        <f t="shared" si="199"/>
        <v>1.4891605691284771</v>
      </c>
      <c r="AP255" s="31" t="str">
        <f t="shared" si="180"/>
        <v>1+8.8375344294511i</v>
      </c>
      <c r="AQ255" s="31">
        <f t="shared" si="200"/>
        <v>8.8939313462457985</v>
      </c>
      <c r="AR255" s="31">
        <f t="shared" si="201"/>
        <v>1.4581218499935356</v>
      </c>
      <c r="AS255" s="58" t="str">
        <f t="shared" si="202"/>
        <v>-22.8358976844299+6.53876117399057i</v>
      </c>
      <c r="AT255" s="49">
        <f t="shared" si="203"/>
        <v>27.514589607074548</v>
      </c>
      <c r="AU255" s="61">
        <f t="shared" si="204"/>
        <v>164.02162629929674</v>
      </c>
      <c r="AV255" s="58" t="str">
        <f t="shared" si="181"/>
        <v>12.9686207172081+42.8839053735881i</v>
      </c>
      <c r="AW255" s="64">
        <f t="shared" si="205"/>
        <v>33.025937777162596</v>
      </c>
      <c r="AX255" s="61">
        <f t="shared" si="206"/>
        <v>73.174037393384694</v>
      </c>
    </row>
    <row r="256" spans="14:50" x14ac:dyDescent="0.25">
      <c r="N256" s="10">
        <v>38</v>
      </c>
      <c r="O256" s="50">
        <f t="shared" si="207"/>
        <v>2398.8329190194918</v>
      </c>
      <c r="P256" s="48" t="str">
        <f t="shared" si="172"/>
        <v>144</v>
      </c>
      <c r="Q256" s="17" t="str">
        <f t="shared" si="173"/>
        <v>1+78.1348641180239i</v>
      </c>
      <c r="R256" s="17">
        <f t="shared" si="182"/>
        <v>78.141263048034105</v>
      </c>
      <c r="S256" s="17">
        <f t="shared" si="183"/>
        <v>1.5579986414452422</v>
      </c>
      <c r="T256" s="17" t="str">
        <f t="shared" si="174"/>
        <v>1+0.0406952417281374i</v>
      </c>
      <c r="U256" s="17">
        <f t="shared" si="184"/>
        <v>1.0008277087987281</v>
      </c>
      <c r="V256" s="17">
        <f t="shared" si="185"/>
        <v>4.0672798857980495E-2</v>
      </c>
      <c r="W256" s="31" t="str">
        <f t="shared" si="175"/>
        <v>1-0.0236132884101538i</v>
      </c>
      <c r="X256" s="17">
        <f t="shared" si="186"/>
        <v>1.0002787548426395</v>
      </c>
      <c r="Y256" s="17">
        <f t="shared" si="187"/>
        <v>-2.3608901053913299E-2</v>
      </c>
      <c r="Z256" s="31" t="str">
        <f t="shared" si="176"/>
        <v>0.999856140015666+0.0456272370733788i</v>
      </c>
      <c r="AA256" s="17">
        <f t="shared" si="188"/>
        <v>1.0008966707357845</v>
      </c>
      <c r="AB256" s="17">
        <f t="shared" si="189"/>
        <v>4.5602164860954274E-2</v>
      </c>
      <c r="AC256" s="66" t="str">
        <f t="shared" si="190"/>
        <v>-0.0290118905390597-1.84297473794382i</v>
      </c>
      <c r="AD256" s="64">
        <f t="shared" si="191"/>
        <v>5.3114637239391369</v>
      </c>
      <c r="AE256" s="61">
        <f t="shared" si="192"/>
        <v>-90.901868898905263</v>
      </c>
      <c r="AF256" s="31" t="str">
        <f t="shared" si="177"/>
        <v>-43429.0687554395</v>
      </c>
      <c r="AG256" s="31" t="str">
        <f t="shared" si="193"/>
        <v>15072.311751162i</v>
      </c>
      <c r="AH256" s="31">
        <f t="shared" si="194"/>
        <v>15072.311751162</v>
      </c>
      <c r="AI256" s="31">
        <f t="shared" si="195"/>
        <v>1.5707963267948966</v>
      </c>
      <c r="AJ256" s="31" t="str">
        <f t="shared" si="178"/>
        <v>-1.24453030037556+13.8042329466015i</v>
      </c>
      <c r="AK256" s="31">
        <f t="shared" si="196"/>
        <v>13.860220161043303</v>
      </c>
      <c r="AL256" s="31">
        <f t="shared" si="197"/>
        <v>1.6607089489578837</v>
      </c>
      <c r="AM256" s="31" t="str">
        <f t="shared" si="179"/>
        <v>1+12.5070042911143i</v>
      </c>
      <c r="AN256" s="31">
        <f t="shared" si="198"/>
        <v>12.54691820081535</v>
      </c>
      <c r="AO256" s="31">
        <f t="shared" si="199"/>
        <v>1.491010858687946</v>
      </c>
      <c r="AP256" s="31" t="str">
        <f t="shared" si="180"/>
        <v>1+9.04338705069718i</v>
      </c>
      <c r="AQ256" s="31">
        <f t="shared" si="200"/>
        <v>9.0985080836759966</v>
      </c>
      <c r="AR256" s="31">
        <f t="shared" si="201"/>
        <v>1.4606657082681338</v>
      </c>
      <c r="AS256" s="58" t="str">
        <f t="shared" si="202"/>
        <v>-22.8090709826959+6.55461718285373i</v>
      </c>
      <c r="AT256" s="49">
        <f t="shared" si="203"/>
        <v>27.506755433068626</v>
      </c>
      <c r="AU256" s="61">
        <f t="shared" si="204"/>
        <v>163.96699599935368</v>
      </c>
      <c r="AV256" s="58" t="str">
        <f t="shared" si="181"/>
        <v>12.7417281555395+41.8463797808416i</v>
      </c>
      <c r="AW256" s="64">
        <f t="shared" si="205"/>
        <v>32.818219157007768</v>
      </c>
      <c r="AX256" s="61">
        <f t="shared" si="206"/>
        <v>73.065127100448478</v>
      </c>
    </row>
    <row r="257" spans="14:50" x14ac:dyDescent="0.25">
      <c r="N257" s="10">
        <v>39</v>
      </c>
      <c r="O257" s="50">
        <f t="shared" si="207"/>
        <v>2454.7089156850338</v>
      </c>
      <c r="P257" s="48" t="str">
        <f t="shared" si="172"/>
        <v>144</v>
      </c>
      <c r="Q257" s="17" t="str">
        <f t="shared" si="173"/>
        <v>1+79.9548589047826i</v>
      </c>
      <c r="R257" s="17">
        <f t="shared" si="182"/>
        <v>79.961112188886503</v>
      </c>
      <c r="S257" s="17">
        <f t="shared" si="183"/>
        <v>1.5582899216003914</v>
      </c>
      <c r="T257" s="17" t="str">
        <f t="shared" si="174"/>
        <v>1+0.0416431556795743i</v>
      </c>
      <c r="U257" s="17">
        <f t="shared" si="184"/>
        <v>1.0008667006224921</v>
      </c>
      <c r="V257" s="17">
        <f t="shared" si="185"/>
        <v>4.1619108835492871E-2</v>
      </c>
      <c r="W257" s="31" t="str">
        <f t="shared" si="175"/>
        <v>1-0.0241633125548147i</v>
      </c>
      <c r="X257" s="17">
        <f t="shared" si="186"/>
        <v>1.0002918902368556</v>
      </c>
      <c r="Y257" s="17">
        <f t="shared" si="187"/>
        <v>-2.4158611491991118E-2</v>
      </c>
      <c r="Z257" s="31" t="str">
        <f t="shared" si="176"/>
        <v>0.999849360103481+0.046690031954321i</v>
      </c>
      <c r="AA257" s="17">
        <f t="shared" si="188"/>
        <v>1.0009389102154218</v>
      </c>
      <c r="AB257" s="17">
        <f t="shared" si="189"/>
        <v>4.6663167946030905E-2</v>
      </c>
      <c r="AC257" s="66" t="str">
        <f t="shared" si="190"/>
        <v>-0.0300731031360178-1.80102004272013i</v>
      </c>
      <c r="AD257" s="64">
        <f t="shared" si="191"/>
        <v>5.1115816366570517</v>
      </c>
      <c r="AE257" s="61">
        <f t="shared" si="192"/>
        <v>-90.956625541510036</v>
      </c>
      <c r="AF257" s="31" t="str">
        <f t="shared" si="177"/>
        <v>-43429.0687554395</v>
      </c>
      <c r="AG257" s="31" t="str">
        <f t="shared" si="193"/>
        <v>15423.3909924349i</v>
      </c>
      <c r="AH257" s="31">
        <f t="shared" si="194"/>
        <v>15423.390992434901</v>
      </c>
      <c r="AI257" s="31">
        <f t="shared" si="195"/>
        <v>1.5707963267948966</v>
      </c>
      <c r="AJ257" s="31" t="str">
        <f t="shared" si="178"/>
        <v>-1.3503117544885+14.1257748380684i</v>
      </c>
      <c r="AK257" s="31">
        <f t="shared" si="196"/>
        <v>14.190167603313082</v>
      </c>
      <c r="AL257" s="31">
        <f t="shared" si="197"/>
        <v>1.6660987931399494</v>
      </c>
      <c r="AM257" s="31" t="str">
        <f t="shared" si="179"/>
        <v>1+12.7983298455225i</v>
      </c>
      <c r="AN257" s="31">
        <f t="shared" si="198"/>
        <v>12.837337996438045</v>
      </c>
      <c r="AO257" s="31">
        <f t="shared" si="199"/>
        <v>1.4928195596758838</v>
      </c>
      <c r="AP257" s="31" t="str">
        <f t="shared" si="180"/>
        <v>1+9.25403459546092i</v>
      </c>
      <c r="AQ257" s="31">
        <f t="shared" si="200"/>
        <v>9.3079082663070754</v>
      </c>
      <c r="AR257" s="31">
        <f t="shared" si="201"/>
        <v>1.4631530449210095</v>
      </c>
      <c r="AS257" s="58" t="str">
        <f t="shared" si="202"/>
        <v>-22.7810232729487+6.57354142167279i</v>
      </c>
      <c r="AT257" s="49">
        <f t="shared" si="203"/>
        <v>27.498803879393741</v>
      </c>
      <c r="AU257" s="61">
        <f t="shared" si="204"/>
        <v>163.90432550093621</v>
      </c>
      <c r="AV257" s="58" t="str">
        <f t="shared" si="181"/>
        <v>12.5241759145151+40.8313927191115i</v>
      </c>
      <c r="AW257" s="64">
        <f t="shared" si="205"/>
        <v>32.610385516050798</v>
      </c>
      <c r="AX257" s="61">
        <f t="shared" si="206"/>
        <v>72.94769995942616</v>
      </c>
    </row>
    <row r="258" spans="14:50" x14ac:dyDescent="0.25">
      <c r="N258" s="10">
        <v>40</v>
      </c>
      <c r="O258" s="50">
        <f t="shared" si="207"/>
        <v>2511.8864315095811</v>
      </c>
      <c r="P258" s="48" t="str">
        <f t="shared" si="172"/>
        <v>144</v>
      </c>
      <c r="Q258" s="17" t="str">
        <f t="shared" si="173"/>
        <v>1+81.8172468160608i</v>
      </c>
      <c r="R258" s="17">
        <f t="shared" si="182"/>
        <v>81.823357768794921</v>
      </c>
      <c r="S258" s="17">
        <f t="shared" si="183"/>
        <v>1.5585745734604921</v>
      </c>
      <c r="T258" s="17" t="str">
        <f t="shared" si="174"/>
        <v>1+0.042613149383365i</v>
      </c>
      <c r="U258" s="17">
        <f t="shared" si="184"/>
        <v>1.0009075284462441</v>
      </c>
      <c r="V258" s="17">
        <f t="shared" si="185"/>
        <v>4.2587383987331244E-2</v>
      </c>
      <c r="W258" s="31" t="str">
        <f t="shared" si="175"/>
        <v>1-0.0247261484076315i</v>
      </c>
      <c r="X258" s="17">
        <f t="shared" si="186"/>
        <v>1.0003056444982585</v>
      </c>
      <c r="Y258" s="17">
        <f t="shared" si="187"/>
        <v>-2.4721111211184765E-2</v>
      </c>
      <c r="Z258" s="31" t="str">
        <f t="shared" si="176"/>
        <v>0.99984226066388+0.0477775825082213i</v>
      </c>
      <c r="AA258" s="17">
        <f t="shared" si="188"/>
        <v>1.0009831385192201</v>
      </c>
      <c r="AB258" s="17">
        <f t="shared" si="189"/>
        <v>4.7748798720773589E-2</v>
      </c>
      <c r="AC258" s="66" t="str">
        <f t="shared" si="190"/>
        <v>-0.0310865287939304-1.76001907844148i</v>
      </c>
      <c r="AD258" s="64">
        <f t="shared" si="191"/>
        <v>4.9117021584796525</v>
      </c>
      <c r="AE258" s="61">
        <f t="shared" si="192"/>
        <v>-91.011887733506001</v>
      </c>
      <c r="AF258" s="31" t="str">
        <f t="shared" si="177"/>
        <v>-43429.0687554395</v>
      </c>
      <c r="AG258" s="31" t="str">
        <f t="shared" si="193"/>
        <v>15782.6479197648i</v>
      </c>
      <c r="AH258" s="31">
        <f t="shared" si="194"/>
        <v>15782.6479197648</v>
      </c>
      <c r="AI258" s="31">
        <f t="shared" si="195"/>
        <v>1.5707963267948966</v>
      </c>
      <c r="AJ258" s="31" t="str">
        <f t="shared" si="178"/>
        <v>-1.46107853494452+14.4548064023312i</v>
      </c>
      <c r="AK258" s="31">
        <f t="shared" si="196"/>
        <v>14.528460985739358</v>
      </c>
      <c r="AL258" s="31">
        <f t="shared" si="197"/>
        <v>1.6715332609364082</v>
      </c>
      <c r="AM258" s="31" t="str">
        <f t="shared" si="179"/>
        <v>1+13.0964412438209i</v>
      </c>
      <c r="AN258" s="31">
        <f t="shared" si="198"/>
        <v>13.134564067865103</v>
      </c>
      <c r="AO258" s="31">
        <f t="shared" si="199"/>
        <v>1.4945875837272131</v>
      </c>
      <c r="AP258" s="31" t="str">
        <f t="shared" si="180"/>
        <v>1+9.46958875185886i</v>
      </c>
      <c r="AQ258" s="31">
        <f t="shared" si="200"/>
        <v>9.5222429673544795</v>
      </c>
      <c r="AR258" s="31">
        <f t="shared" si="201"/>
        <v>1.4655850555939618</v>
      </c>
      <c r="AS258" s="58" t="str">
        <f t="shared" si="202"/>
        <v>-22.7517045068083+6.59551618619052i</v>
      </c>
      <c r="AT258" s="49">
        <f t="shared" si="203"/>
        <v>27.49071917971834</v>
      </c>
      <c r="AU258" s="61">
        <f t="shared" si="204"/>
        <v>163.83359769580903</v>
      </c>
      <c r="AV258" s="58" t="str">
        <f t="shared" si="181"/>
        <v>12.3155058371268+39.8384022952128i</v>
      </c>
      <c r="AW258" s="64">
        <f t="shared" si="205"/>
        <v>32.402421338197996</v>
      </c>
      <c r="AX258" s="61">
        <f t="shared" si="206"/>
        <v>72.821709962303061</v>
      </c>
    </row>
    <row r="259" spans="14:50" x14ac:dyDescent="0.25">
      <c r="N259" s="10">
        <v>41</v>
      </c>
      <c r="O259" s="50">
        <f t="shared" si="207"/>
        <v>2570.3957827688669</v>
      </c>
      <c r="P259" s="48" t="str">
        <f t="shared" si="172"/>
        <v>144</v>
      </c>
      <c r="Q259" s="17" t="str">
        <f t="shared" si="173"/>
        <v>1+83.7230153145797i</v>
      </c>
      <c r="R259" s="17">
        <f t="shared" si="182"/>
        <v>83.728987175083802</v>
      </c>
      <c r="S259" s="17">
        <f t="shared" si="183"/>
        <v>1.5588527477671077</v>
      </c>
      <c r="T259" s="17" t="str">
        <f t="shared" si="174"/>
        <v>1+0.0436057371430102i</v>
      </c>
      <c r="U259" s="17">
        <f t="shared" si="184"/>
        <v>1.0009502786411448</v>
      </c>
      <c r="V259" s="17">
        <f t="shared" si="185"/>
        <v>4.3578130439155663E-2</v>
      </c>
      <c r="W259" s="31" t="str">
        <f t="shared" si="175"/>
        <v>1-0.0253020943916232i</v>
      </c>
      <c r="X259" s="17">
        <f t="shared" si="186"/>
        <v>1.0003200467753322</v>
      </c>
      <c r="Y259" s="17">
        <f t="shared" si="187"/>
        <v>-2.529669703164901E-2</v>
      </c>
      <c r="Z259" s="31" t="str">
        <f t="shared" si="176"/>
        <v>0.999834826637998+0.0488904653687783i</v>
      </c>
      <c r="AA259" s="17">
        <f t="shared" si="188"/>
        <v>1.0010294491982796</v>
      </c>
      <c r="AB259" s="17">
        <f t="shared" si="189"/>
        <v>4.8859624685669262E-2</v>
      </c>
      <c r="AC259" s="66" t="str">
        <f t="shared" si="190"/>
        <v>-0.0320543151608312-1.71995018573117i</v>
      </c>
      <c r="AD259" s="64">
        <f t="shared" si="191"/>
        <v>4.7118255451975859</v>
      </c>
      <c r="AE259" s="61">
        <f t="shared" si="192"/>
        <v>-91.067684634809183</v>
      </c>
      <c r="AF259" s="31" t="str">
        <f t="shared" si="177"/>
        <v>-43429.0687554395</v>
      </c>
      <c r="AG259" s="31" t="str">
        <f t="shared" si="193"/>
        <v>16150.2730159297i</v>
      </c>
      <c r="AH259" s="31">
        <f t="shared" si="194"/>
        <v>16150.273015929701</v>
      </c>
      <c r="AI259" s="31">
        <f t="shared" si="195"/>
        <v>1.5707963267948966</v>
      </c>
      <c r="AJ259" s="31" t="str">
        <f t="shared" si="178"/>
        <v>-1.57706559293568+14.7915020962805i</v>
      </c>
      <c r="AK259" s="31">
        <f t="shared" si="196"/>
        <v>14.875337648224729</v>
      </c>
      <c r="AL259" s="31">
        <f t="shared" si="197"/>
        <v>1.6770147562932101</v>
      </c>
      <c r="AM259" s="31" t="str">
        <f t="shared" si="179"/>
        <v>1+13.4014965486185i</v>
      </c>
      <c r="AN259" s="31">
        <f t="shared" si="198"/>
        <v>13.43875402493228</v>
      </c>
      <c r="AO259" s="31">
        <f t="shared" si="199"/>
        <v>1.4963158240335179</v>
      </c>
      <c r="AP259" s="31" t="str">
        <f t="shared" si="180"/>
        <v>1+9.6901638095578i</v>
      </c>
      <c r="AQ259" s="31">
        <f t="shared" si="200"/>
        <v>9.7416258733367371</v>
      </c>
      <c r="AR259" s="31">
        <f t="shared" si="201"/>
        <v>1.4679629146320949</v>
      </c>
      <c r="AS259" s="58" t="str">
        <f t="shared" si="202"/>
        <v>-22.7210628016146+6.62052361203463i</v>
      </c>
      <c r="AT259" s="49">
        <f t="shared" si="203"/>
        <v>27.482485353151617</v>
      </c>
      <c r="AU259" s="61">
        <f t="shared" si="204"/>
        <v>163.75479330914141</v>
      </c>
      <c r="AV259" s="58" t="str">
        <f t="shared" si="181"/>
        <v>12.1152789239886+38.8668798352567i</v>
      </c>
      <c r="AW259" s="64">
        <f t="shared" si="205"/>
        <v>32.194310898349201</v>
      </c>
      <c r="AX259" s="61">
        <f t="shared" si="206"/>
        <v>72.687108674332151</v>
      </c>
    </row>
    <row r="260" spans="14:50" x14ac:dyDescent="0.25">
      <c r="N260" s="10">
        <v>42</v>
      </c>
      <c r="O260" s="50">
        <f t="shared" si="207"/>
        <v>2630.2679918953822</v>
      </c>
      <c r="P260" s="48" t="str">
        <f t="shared" si="172"/>
        <v>144</v>
      </c>
      <c r="Q260" s="17" t="str">
        <f t="shared" si="173"/>
        <v>1+85.6731748640235i</v>
      </c>
      <c r="R260" s="17">
        <f t="shared" si="182"/>
        <v>85.679010797753421</v>
      </c>
      <c r="S260" s="17">
        <f t="shared" si="183"/>
        <v>1.5591245918396355</v>
      </c>
      <c r="T260" s="17" t="str">
        <f t="shared" si="174"/>
        <v>1+0.0446214452416789i</v>
      </c>
      <c r="U260" s="17">
        <f t="shared" si="184"/>
        <v>1.0009950416338016</v>
      </c>
      <c r="V260" s="17">
        <f t="shared" si="185"/>
        <v>4.4591865713454401E-2</v>
      </c>
      <c r="W260" s="31" t="str">
        <f t="shared" si="175"/>
        <v>1-0.0258914558809741i</v>
      </c>
      <c r="X260" s="17">
        <f t="shared" si="186"/>
        <v>1.0003351275885679</v>
      </c>
      <c r="Y260" s="17">
        <f t="shared" si="187"/>
        <v>-2.5885672610202571E-2</v>
      </c>
      <c r="Z260" s="31" t="str">
        <f t="shared" si="176"/>
        <v>0.99982704225727+0.0500292706012157i</v>
      </c>
      <c r="AA260" s="17">
        <f t="shared" si="188"/>
        <v>1.0010779401953729</v>
      </c>
      <c r="AB260" s="17">
        <f t="shared" si="189"/>
        <v>4.9996226121971472E-2</v>
      </c>
      <c r="AC260" s="66" t="str">
        <f t="shared" si="190"/>
        <v>-0.0329785132522952-1.68079219409623i</v>
      </c>
      <c r="AD260" s="64">
        <f t="shared" si="191"/>
        <v>4.5119520586975161</v>
      </c>
      <c r="AE260" s="61">
        <f t="shared" si="192"/>
        <v>-91.124045680265851</v>
      </c>
      <c r="AF260" s="31" t="str">
        <f t="shared" si="177"/>
        <v>-43429.0687554395</v>
      </c>
      <c r="AG260" s="31" t="str">
        <f t="shared" si="193"/>
        <v>16526.4612006218i</v>
      </c>
      <c r="AH260" s="31">
        <f t="shared" si="194"/>
        <v>16526.461200621801</v>
      </c>
      <c r="AI260" s="31">
        <f t="shared" si="195"/>
        <v>1.5707963267948966</v>
      </c>
      <c r="AJ260" s="31" t="str">
        <f t="shared" si="178"/>
        <v>-1.69851895256266+15.1360404404299i</v>
      </c>
      <c r="AK260" s="31">
        <f t="shared" si="196"/>
        <v>15.231043524543679</v>
      </c>
      <c r="AL260" s="31">
        <f t="shared" si="197"/>
        <v>1.6825456805399848</v>
      </c>
      <c r="AM260" s="31" t="str">
        <f t="shared" si="179"/>
        <v>1+13.713657504276i</v>
      </c>
      <c r="AN260" s="31">
        <f t="shared" si="198"/>
        <v>13.75006916872004</v>
      </c>
      <c r="AO260" s="31">
        <f t="shared" si="199"/>
        <v>1.4980051556121128</v>
      </c>
      <c r="AP260" s="31" t="str">
        <f t="shared" si="180"/>
        <v>1+9.91587672037306i</v>
      </c>
      <c r="AQ260" s="31">
        <f t="shared" si="200"/>
        <v>9.9661733445508762</v>
      </c>
      <c r="AR260" s="31">
        <f t="shared" si="201"/>
        <v>1.4702877751896133</v>
      </c>
      <c r="AS260" s="58" t="str">
        <f t="shared" si="202"/>
        <v>-22.689044405838+6.64854555862436i</v>
      </c>
      <c r="AT260" s="49">
        <f t="shared" si="203"/>
        <v>27.474086179430422</v>
      </c>
      <c r="AU260" s="61">
        <f t="shared" si="204"/>
        <v>163.66789096054865</v>
      </c>
      <c r="AV260" s="58" t="str">
        <f t="shared" si="181"/>
        <v>11.9230744286488+37.9163095810217i</v>
      </c>
      <c r="AW260" s="64">
        <f t="shared" si="205"/>
        <v>31.986038238127943</v>
      </c>
      <c r="AX260" s="61">
        <f t="shared" si="206"/>
        <v>72.543845280282852</v>
      </c>
    </row>
    <row r="261" spans="14:50" x14ac:dyDescent="0.25">
      <c r="N261" s="10">
        <v>43</v>
      </c>
      <c r="O261" s="50">
        <f t="shared" si="207"/>
        <v>2691.5348039269184</v>
      </c>
      <c r="P261" s="48" t="str">
        <f t="shared" si="172"/>
        <v>144</v>
      </c>
      <c r="Q261" s="17" t="str">
        <f t="shared" si="173"/>
        <v>1+87.6687594647991i</v>
      </c>
      <c r="R261" s="17">
        <f t="shared" si="182"/>
        <v>87.674462565200841</v>
      </c>
      <c r="S261" s="17">
        <f t="shared" si="183"/>
        <v>1.5593902496525962</v>
      </c>
      <c r="T261" s="17" t="str">
        <f t="shared" si="174"/>
        <v>1+0.0456608122212495i</v>
      </c>
      <c r="U261" s="17">
        <f t="shared" si="184"/>
        <v>1.0010419120959444</v>
      </c>
      <c r="V261" s="17">
        <f t="shared" si="185"/>
        <v>4.5629118967147983E-2</v>
      </c>
      <c r="W261" s="31" t="str">
        <f t="shared" si="175"/>
        <v>1-0.0264945453629472i</v>
      </c>
      <c r="X261" s="17">
        <f t="shared" si="186"/>
        <v>1.0003509188949593</v>
      </c>
      <c r="Y261" s="17">
        <f t="shared" si="187"/>
        <v>-2.6488348594068834E-2</v>
      </c>
      <c r="Z261" s="31" t="str">
        <f t="shared" si="176"/>
        <v>0.999818891009981+0.0511946020151416i</v>
      </c>
      <c r="AA261" s="17">
        <f t="shared" si="188"/>
        <v>1.0011287140502549</v>
      </c>
      <c r="AB261" s="17">
        <f t="shared" si="189"/>
        <v>5.1159196358315E-2</v>
      </c>
      <c r="AC261" s="66" t="str">
        <f t="shared" si="190"/>
        <v>-0.0338610817867413-1.64252441105814i</v>
      </c>
      <c r="AD261" s="64">
        <f t="shared" si="191"/>
        <v>4.3120819675196422</v>
      </c>
      <c r="AE261" s="61">
        <f t="shared" si="192"/>
        <v>-91.181000594551563</v>
      </c>
      <c r="AF261" s="31" t="str">
        <f t="shared" si="177"/>
        <v>-43429.0687554395</v>
      </c>
      <c r="AG261" s="31" t="str">
        <f t="shared" si="193"/>
        <v>16911.4119337961i</v>
      </c>
      <c r="AH261" s="31">
        <f t="shared" si="194"/>
        <v>16911.411933796098</v>
      </c>
      <c r="AI261" s="31">
        <f t="shared" si="195"/>
        <v>1.5707963267948966</v>
      </c>
      <c r="AJ261" s="31" t="str">
        <f t="shared" si="178"/>
        <v>-1.82569623268478+15.48860411357i</v>
      </c>
      <c r="AK261" s="31">
        <f t="shared" si="196"/>
        <v>15.5958335500523</v>
      </c>
      <c r="AL261" s="31">
        <f t="shared" si="197"/>
        <v>1.6881284316016374</v>
      </c>
      <c r="AM261" s="31" t="str">
        <f t="shared" si="179"/>
        <v>1+14.033089622664i</v>
      </c>
      <c r="AN261" s="31">
        <f t="shared" si="198"/>
        <v>14.068674577149052</v>
      </c>
      <c r="AO261" s="31">
        <f t="shared" si="199"/>
        <v>1.4996564355786819</v>
      </c>
      <c r="AP261" s="31" t="str">
        <f t="shared" si="180"/>
        <v>1+10.1468471602776i</v>
      </c>
      <c r="AQ261" s="31">
        <f t="shared" si="200"/>
        <v>10.196004476952412</v>
      </c>
      <c r="AR261" s="31">
        <f t="shared" si="201"/>
        <v>1.4725607693567884</v>
      </c>
      <c r="AS261" s="58" t="str">
        <f t="shared" si="202"/>
        <v>-22.6555936668025+6.67956348775187i</v>
      </c>
      <c r="AT261" s="49">
        <f t="shared" si="203"/>
        <v>27.465505174146454</v>
      </c>
      <c r="AU261" s="61">
        <f t="shared" si="204"/>
        <v>163.57286723215964</v>
      </c>
      <c r="AV261" s="58" t="str">
        <f t="shared" si="181"/>
        <v>11.7384889939239+36.9861883991788i</v>
      </c>
      <c r="AW261" s="64">
        <f t="shared" si="205"/>
        <v>31.777587141666096</v>
      </c>
      <c r="AX261" s="61">
        <f t="shared" si="206"/>
        <v>72.391866637608047</v>
      </c>
    </row>
    <row r="262" spans="14:50" x14ac:dyDescent="0.25">
      <c r="N262" s="10">
        <v>44</v>
      </c>
      <c r="O262" s="50">
        <f t="shared" si="207"/>
        <v>2754.228703338169</v>
      </c>
      <c r="P262" s="48" t="str">
        <f t="shared" si="172"/>
        <v>144</v>
      </c>
      <c r="Q262" s="17" t="str">
        <f t="shared" si="173"/>
        <v>1+89.7108272022761i</v>
      </c>
      <c r="R262" s="17">
        <f t="shared" si="182"/>
        <v>89.716400492421911</v>
      </c>
      <c r="S262" s="17">
        <f t="shared" si="183"/>
        <v>1.5596498619112042</v>
      </c>
      <c r="T262" s="17" t="str">
        <f t="shared" si="174"/>
        <v>1+0.0467243891678521i</v>
      </c>
      <c r="U262" s="17">
        <f t="shared" si="184"/>
        <v>1.0010909891428994</v>
      </c>
      <c r="V262" s="17">
        <f t="shared" si="185"/>
        <v>4.66904312327611E-2</v>
      </c>
      <c r="W262" s="31" t="str">
        <f t="shared" si="175"/>
        <v>1-0.0271116826035685i</v>
      </c>
      <c r="X262" s="17">
        <f t="shared" si="186"/>
        <v>1.0003674541555201</v>
      </c>
      <c r="Y262" s="17">
        <f t="shared" si="187"/>
        <v>-2.7105042777804948E-2</v>
      </c>
      <c r="Z262" s="31" t="str">
        <f t="shared" si="176"/>
        <v>0.999810355606243+0.0523870774846967i</v>
      </c>
      <c r="AA262" s="17">
        <f t="shared" si="188"/>
        <v>1.0011818781144959</v>
      </c>
      <c r="AB262" s="17">
        <f t="shared" si="189"/>
        <v>5.2349142041348051E-2</v>
      </c>
      <c r="AC262" s="66" t="str">
        <f t="shared" si="190"/>
        <v>-0.0347038913263084-1.60512661151314i</v>
      </c>
      <c r="AD262" s="64">
        <f t="shared" si="191"/>
        <v>4.1122155474282502</v>
      </c>
      <c r="AE262" s="61">
        <f t="shared" si="192"/>
        <v>-91.238579407180524</v>
      </c>
      <c r="AF262" s="31" t="str">
        <f t="shared" si="177"/>
        <v>-43429.0687554395</v>
      </c>
      <c r="AG262" s="31" t="str">
        <f t="shared" si="193"/>
        <v>17305.3293214267i</v>
      </c>
      <c r="AH262" s="31">
        <f t="shared" si="194"/>
        <v>17305.3293214267</v>
      </c>
      <c r="AI262" s="31">
        <f t="shared" si="195"/>
        <v>1.5707963267948966</v>
      </c>
      <c r="AJ262" s="31" t="str">
        <f t="shared" si="178"/>
        <v>-1.95886719336413+15.8493800496271i</v>
      </c>
      <c r="AK262" s="31">
        <f t="shared" si="196"/>
        <v>15.969972092610424</v>
      </c>
      <c r="AL262" s="31">
        <f t="shared" si="197"/>
        <v>1.6937654031058187</v>
      </c>
      <c r="AM262" s="31" t="str">
        <f t="shared" si="179"/>
        <v>1+14.3599622709199i</v>
      </c>
      <c r="AN262" s="31">
        <f t="shared" si="198"/>
        <v>14.394739192574592</v>
      </c>
      <c r="AO262" s="31">
        <f t="shared" si="199"/>
        <v>1.5012705034228209</v>
      </c>
      <c r="AP262" s="31" t="str">
        <f t="shared" si="180"/>
        <v>1+10.383197592856i</v>
      </c>
      <c r="AQ262" s="31">
        <f t="shared" si="200"/>
        <v>10.431241165474541</v>
      </c>
      <c r="AR262" s="31">
        <f t="shared" si="201"/>
        <v>1.4747830083062308</v>
      </c>
      <c r="AS262" s="58" t="str">
        <f t="shared" si="202"/>
        <v>-22.6206530011311+6.71355833665054i</v>
      </c>
      <c r="AT262" s="49">
        <f t="shared" si="203"/>
        <v>27.456725564031103</v>
      </c>
      <c r="AU262" s="61">
        <f t="shared" si="204"/>
        <v>163.46969674392417</v>
      </c>
      <c r="AV262" s="58" t="str">
        <f t="shared" si="181"/>
        <v>11.5611358275851+36.0760255029922i</v>
      </c>
      <c r="AW262" s="64">
        <f t="shared" si="205"/>
        <v>31.568941111459363</v>
      </c>
      <c r="AX262" s="61">
        <f t="shared" si="206"/>
        <v>72.231117336743608</v>
      </c>
    </row>
    <row r="263" spans="14:50" x14ac:dyDescent="0.25">
      <c r="N263" s="10">
        <v>45</v>
      </c>
      <c r="O263" s="50">
        <f t="shared" si="207"/>
        <v>2818.3829312644561</v>
      </c>
      <c r="P263" s="48" t="str">
        <f t="shared" si="172"/>
        <v>144</v>
      </c>
      <c r="Q263" s="17" t="str">
        <f t="shared" si="173"/>
        <v>1+91.8004608077988i</v>
      </c>
      <c r="R263" s="17">
        <f t="shared" si="182"/>
        <v>91.805907241986361</v>
      </c>
      <c r="S263" s="17">
        <f t="shared" si="183"/>
        <v>1.5599035661252554</v>
      </c>
      <c r="T263" s="17" t="str">
        <f t="shared" si="174"/>
        <v>1+0.0478127400040619i</v>
      </c>
      <c r="U263" s="17">
        <f t="shared" si="184"/>
        <v>1.001142376541267</v>
      </c>
      <c r="V263" s="17">
        <f t="shared" si="185"/>
        <v>4.7776355663105827E-2</v>
      </c>
      <c r="W263" s="31" t="str">
        <f t="shared" si="175"/>
        <v>1-0.0277431948171717i</v>
      </c>
      <c r="X263" s="17">
        <f t="shared" si="186"/>
        <v>1.0003847684059686</v>
      </c>
      <c r="Y263" s="17">
        <f t="shared" si="187"/>
        <v>-2.7736080263467449E-2</v>
      </c>
      <c r="Z263" s="31" t="str">
        <f t="shared" si="176"/>
        <v>0.999801417941319+0.053607329276159i</v>
      </c>
      <c r="AA263" s="17">
        <f t="shared" si="188"/>
        <v>1.0012375447762609</v>
      </c>
      <c r="AB263" s="17">
        <f t="shared" si="189"/>
        <v>5.3566683410320039E-2</v>
      </c>
      <c r="AC263" s="66" t="str">
        <f t="shared" si="190"/>
        <v>-0.0355087282319811-1.56857902731853i</v>
      </c>
      <c r="AD263" s="64">
        <f t="shared" si="191"/>
        <v>3.9123530819988952</v>
      </c>
      <c r="AE263" s="61">
        <f t="shared" si="192"/>
        <v>-91.29681246762911</v>
      </c>
      <c r="AF263" s="31" t="str">
        <f t="shared" si="177"/>
        <v>-43429.0687554395</v>
      </c>
      <c r="AG263" s="31" t="str">
        <f t="shared" si="193"/>
        <v>17708.4222237266i</v>
      </c>
      <c r="AH263" s="31">
        <f t="shared" si="194"/>
        <v>17708.4222237266</v>
      </c>
      <c r="AI263" s="31">
        <f t="shared" si="195"/>
        <v>1.5707963267948966</v>
      </c>
      <c r="AJ263" s="31" t="str">
        <f t="shared" si="178"/>
        <v>-2.09831430806282+16.2185595367778i</v>
      </c>
      <c r="AK263" s="31">
        <f t="shared" si="196"/>
        <v>16.353733408106766</v>
      </c>
      <c r="AL263" s="31">
        <f t="shared" si="197"/>
        <v>1.6994589833798803</v>
      </c>
      <c r="AM263" s="31" t="str">
        <f t="shared" si="179"/>
        <v>1+14.6944487612484i</v>
      </c>
      <c r="AN263" s="31">
        <f t="shared" si="198"/>
        <v>14.72843591142504</v>
      </c>
      <c r="AO263" s="31">
        <f t="shared" si="199"/>
        <v>1.5028481812858272</v>
      </c>
      <c r="AP263" s="31" t="str">
        <f t="shared" si="180"/>
        <v>1+10.6250533342359i</v>
      </c>
      <c r="AQ263" s="31">
        <f t="shared" si="200"/>
        <v>10.672008168819842</v>
      </c>
      <c r="AR263" s="31">
        <f t="shared" si="201"/>
        <v>1.4769555824566993</v>
      </c>
      <c r="AS263" s="58" t="str">
        <f t="shared" si="202"/>
        <v>-22.5841628683363+6.75051038537113i</v>
      </c>
      <c r="AT263" s="49">
        <f t="shared" si="203"/>
        <v>27.447730262311126</v>
      </c>
      <c r="AU263" s="61">
        <f t="shared" si="204"/>
        <v>163.35835223638398</v>
      </c>
      <c r="AV263" s="58" t="str">
        <f t="shared" si="181"/>
        <v>11.3906439158276+35.1853421861169i</v>
      </c>
      <c r="AW263" s="64">
        <f t="shared" si="205"/>
        <v>31.36008334431002</v>
      </c>
      <c r="AX263" s="61">
        <f t="shared" si="206"/>
        <v>72.061539768754926</v>
      </c>
    </row>
    <row r="264" spans="14:50" x14ac:dyDescent="0.25">
      <c r="N264" s="10">
        <v>46</v>
      </c>
      <c r="O264" s="50">
        <f t="shared" si="207"/>
        <v>2884.0315031266077</v>
      </c>
      <c r="P264" s="48" t="str">
        <f t="shared" si="172"/>
        <v>144</v>
      </c>
      <c r="Q264" s="17" t="str">
        <f t="shared" si="173"/>
        <v>1+93.9387682327645i</v>
      </c>
      <c r="R264" s="17">
        <f t="shared" si="182"/>
        <v>93.944090698079791</v>
      </c>
      <c r="S264" s="17">
        <f t="shared" si="183"/>
        <v>1.5601514966813677</v>
      </c>
      <c r="T264" s="17" t="str">
        <f t="shared" si="174"/>
        <v>1+0.0489264417878982i</v>
      </c>
      <c r="U264" s="17">
        <f t="shared" si="184"/>
        <v>1.0011961829262157</v>
      </c>
      <c r="V264" s="17">
        <f t="shared" si="185"/>
        <v>4.8887457779410372E-2</v>
      </c>
      <c r="W264" s="31" t="str">
        <f t="shared" si="175"/>
        <v>1-0.0283894168398915i</v>
      </c>
      <c r="X264" s="17">
        <f t="shared" si="186"/>
        <v>1.0004028983307223</v>
      </c>
      <c r="Y264" s="17">
        <f t="shared" si="187"/>
        <v>-2.8381793624058134E-2</v>
      </c>
      <c r="Z264" s="31" t="str">
        <f t="shared" si="176"/>
        <v>0.999792059057224+0.0548560043831805i</v>
      </c>
      <c r="AA264" s="17">
        <f t="shared" si="188"/>
        <v>1.0012958316954943</v>
      </c>
      <c r="AB264" s="17">
        <f t="shared" si="189"/>
        <v>5.4812454575554732E-2</v>
      </c>
      <c r="AC264" s="66" t="str">
        <f t="shared" si="190"/>
        <v>-0.0362772984412363-1.53286233710053i</v>
      </c>
      <c r="AD264" s="64">
        <f t="shared" si="191"/>
        <v>3.7124948632215196</v>
      </c>
      <c r="AE264" s="61">
        <f t="shared" si="192"/>
        <v>-91.355730460578471</v>
      </c>
      <c r="AF264" s="31" t="str">
        <f t="shared" si="177"/>
        <v>-43429.0687554395</v>
      </c>
      <c r="AG264" s="31" t="str">
        <f t="shared" si="193"/>
        <v>18120.9043658882i</v>
      </c>
      <c r="AH264" s="31">
        <f t="shared" si="194"/>
        <v>18120.9043658882</v>
      </c>
      <c r="AI264" s="31">
        <f t="shared" si="195"/>
        <v>1.5707963267948966</v>
      </c>
      <c r="AJ264" s="31" t="str">
        <f t="shared" si="178"/>
        <v>-2.24433336280715+16.5963383188729i</v>
      </c>
      <c r="AK264" s="31">
        <f t="shared" si="196"/>
        <v>16.747402122057565</v>
      </c>
      <c r="AL264" s="31">
        <f t="shared" si="197"/>
        <v>1.7052115543308048</v>
      </c>
      <c r="AM264" s="31" t="str">
        <f t="shared" si="179"/>
        <v>1+15.0367264428141i</v>
      </c>
      <c r="AN264" s="31">
        <f t="shared" si="198"/>
        <v>15.06994167593308</v>
      </c>
      <c r="AO264" s="31">
        <f t="shared" si="199"/>
        <v>1.5043902742401569</v>
      </c>
      <c r="AP264" s="31" t="str">
        <f t="shared" si="180"/>
        <v>1+10.8725426195329i</v>
      </c>
      <c r="AQ264" s="31">
        <f t="shared" si="200"/>
        <v>10.918433175761043</v>
      </c>
      <c r="AR264" s="31">
        <f t="shared" si="201"/>
        <v>1.4790795616528114</v>
      </c>
      <c r="AS264" s="58" t="str">
        <f t="shared" si="202"/>
        <v>-22.5460617480297+6.79039911830346i</v>
      </c>
      <c r="AT264" s="49">
        <f t="shared" si="203"/>
        <v>27.438501844158054</v>
      </c>
      <c r="AU264" s="61">
        <f t="shared" si="204"/>
        <v>163.23880466115722</v>
      </c>
      <c r="AV264" s="58" t="str">
        <f t="shared" si="181"/>
        <v>11.2266572730358+34.3136715681479i</v>
      </c>
      <c r="AW264" s="64">
        <f t="shared" si="205"/>
        <v>31.150996707379576</v>
      </c>
      <c r="AX264" s="61">
        <f t="shared" si="206"/>
        <v>71.883074200578832</v>
      </c>
    </row>
    <row r="265" spans="14:50" x14ac:dyDescent="0.25">
      <c r="N265" s="10">
        <v>47</v>
      </c>
      <c r="O265" s="50">
        <f t="shared" si="207"/>
        <v>2951.2092266663876</v>
      </c>
      <c r="P265" s="48" t="str">
        <f t="shared" si="172"/>
        <v>144</v>
      </c>
      <c r="Q265" s="17" t="str">
        <f t="shared" si="173"/>
        <v>1+96.1268832360738i</v>
      </c>
      <c r="R265" s="17">
        <f t="shared" si="182"/>
        <v>96.132084553918645</v>
      </c>
      <c r="S265" s="17">
        <f t="shared" si="183"/>
        <v>1.5603937849136125</v>
      </c>
      <c r="T265" s="17" t="str">
        <f t="shared" si="174"/>
        <v>1+0.0500660850187884i</v>
      </c>
      <c r="U265" s="17">
        <f t="shared" si="184"/>
        <v>1.001252522028838</v>
      </c>
      <c r="V265" s="17">
        <f t="shared" si="185"/>
        <v>5.0024315722817028E-2</v>
      </c>
      <c r="W265" s="31" t="str">
        <f t="shared" si="175"/>
        <v>1-0.0290506913071982i</v>
      </c>
      <c r="X265" s="17">
        <f t="shared" si="186"/>
        <v>1.0004218823403586</v>
      </c>
      <c r="Y265" s="17">
        <f t="shared" si="187"/>
        <v>-2.9042523070295527E-2</v>
      </c>
      <c r="Z265" s="31" t="str">
        <f t="shared" si="176"/>
        <v>0.999782259102511+0.0561337648698308i</v>
      </c>
      <c r="AA265" s="17">
        <f t="shared" si="188"/>
        <v>1.0013568620499795</v>
      </c>
      <c r="AB265" s="17">
        <f t="shared" si="189"/>
        <v>5.6087103800721745E-2</v>
      </c>
      <c r="AC265" s="66" t="str">
        <f t="shared" si="190"/>
        <v>-0.0370112310761304-1.49795765627987i</v>
      </c>
      <c r="AD265" s="64">
        <f t="shared" si="191"/>
        <v>3.5126411921217597</v>
      </c>
      <c r="AE265" s="61">
        <f t="shared" si="192"/>
        <v>-91.415364421279762</v>
      </c>
      <c r="AF265" s="31" t="str">
        <f t="shared" si="177"/>
        <v>-43429.0687554395</v>
      </c>
      <c r="AG265" s="31" t="str">
        <f t="shared" si="193"/>
        <v>18542.9944514031i</v>
      </c>
      <c r="AH265" s="31">
        <f t="shared" si="194"/>
        <v>18542.994451403101</v>
      </c>
      <c r="AI265" s="31">
        <f t="shared" si="195"/>
        <v>1.5707963267948966</v>
      </c>
      <c r="AJ265" s="31" t="str">
        <f t="shared" si="178"/>
        <v>-2.39723408358933+16.9829166992232i</v>
      </c>
      <c r="AK265" s="31">
        <f t="shared" si="196"/>
        <v>17.151273738829911</v>
      </c>
      <c r="AL265" s="31">
        <f t="shared" si="197"/>
        <v>1.7110254902014941</v>
      </c>
      <c r="AM265" s="31" t="str">
        <f t="shared" si="179"/>
        <v>1+15.3869767957743i</v>
      </c>
      <c r="AN265" s="31">
        <f t="shared" si="198"/>
        <v>15.419437568008007</v>
      </c>
      <c r="AO265" s="31">
        <f t="shared" si="199"/>
        <v>1.5058975705699995</v>
      </c>
      <c r="AP265" s="31" t="str">
        <f t="shared" si="180"/>
        <v>1+11.1257966708418i</v>
      </c>
      <c r="AQ265" s="31">
        <f t="shared" si="200"/>
        <v>11.170646872984324</v>
      </c>
      <c r="AR265" s="31">
        <f t="shared" si="201"/>
        <v>1.4811559953590929</v>
      </c>
      <c r="AS265" s="58" t="str">
        <f t="shared" si="202"/>
        <v>-22.5062861212472+6.83320307969845i</v>
      </c>
      <c r="AT265" s="49">
        <f t="shared" si="203"/>
        <v>27.429022522253227</v>
      </c>
      <c r="AU265" s="61">
        <f t="shared" si="204"/>
        <v>163.11102327939122</v>
      </c>
      <c r="AV265" s="58" t="str">
        <f t="shared" si="181"/>
        <v>11.0688342264485+33.4605583515748i</v>
      </c>
      <c r="AW265" s="64">
        <f t="shared" si="205"/>
        <v>30.941663714374993</v>
      </c>
      <c r="AX265" s="61">
        <f t="shared" si="206"/>
        <v>71.695658858111429</v>
      </c>
    </row>
    <row r="266" spans="14:50" x14ac:dyDescent="0.25">
      <c r="N266" s="10">
        <v>48</v>
      </c>
      <c r="O266" s="50">
        <f t="shared" si="207"/>
        <v>3019.9517204020176</v>
      </c>
      <c r="P266" s="48" t="str">
        <f t="shared" si="172"/>
        <v>144</v>
      </c>
      <c r="Q266" s="17" t="str">
        <f t="shared" si="173"/>
        <v>1+98.3659659852646i</v>
      </c>
      <c r="R266" s="17">
        <f t="shared" si="182"/>
        <v>98.371048912849517</v>
      </c>
      <c r="S266" s="17">
        <f t="shared" si="183"/>
        <v>1.5606305591725667</v>
      </c>
      <c r="T266" s="17" t="str">
        <f t="shared" si="174"/>
        <v>1+0.0512322739506586i</v>
      </c>
      <c r="U266" s="17">
        <f t="shared" si="184"/>
        <v>1.0013115129140158</v>
      </c>
      <c r="V266" s="17">
        <f t="shared" si="185"/>
        <v>5.1187520509158695E-2</v>
      </c>
      <c r="W266" s="31" t="str">
        <f t="shared" si="175"/>
        <v>1-0.0297273688355673i</v>
      </c>
      <c r="X266" s="17">
        <f t="shared" si="186"/>
        <v>1.0004417606527058</v>
      </c>
      <c r="Y266" s="17">
        <f t="shared" si="187"/>
        <v>-2.9718616620754704E-2</v>
      </c>
      <c r="Z266" s="31" t="str">
        <f t="shared" si="176"/>
        <v>0.999771997290161+0.0574412882216335i</v>
      </c>
      <c r="AA266" s="17">
        <f t="shared" si="188"/>
        <v>1.0014207647927609</v>
      </c>
      <c r="AB266" s="17">
        <f t="shared" si="189"/>
        <v>5.739129378881147E-2</v>
      </c>
      <c r="AC266" s="66" t="str">
        <f t="shared" si="190"/>
        <v>-0.0377120818893996-1.4638465273112i</v>
      </c>
      <c r="AD266" s="64">
        <f t="shared" si="191"/>
        <v>3.3127923794023983</v>
      </c>
      <c r="AE266" s="61">
        <f t="shared" si="192"/>
        <v>-91.47574575104646</v>
      </c>
      <c r="AF266" s="31" t="str">
        <f t="shared" si="177"/>
        <v>-43429.0687554395</v>
      </c>
      <c r="AG266" s="31" t="str">
        <f t="shared" si="193"/>
        <v>18974.9162780217i</v>
      </c>
      <c r="AH266" s="31">
        <f t="shared" si="194"/>
        <v>18974.916278021701</v>
      </c>
      <c r="AI266" s="31">
        <f t="shared" si="195"/>
        <v>1.5707963267948966</v>
      </c>
      <c r="AJ266" s="31" t="str">
        <f t="shared" si="178"/>
        <v>-2.55734079333793+17.3784996468029i</v>
      </c>
      <c r="AK266" s="31">
        <f t="shared" si="196"/>
        <v>17.565655180129173</v>
      </c>
      <c r="AL266" s="31">
        <f t="shared" si="197"/>
        <v>1.7169031561967323</v>
      </c>
      <c r="AM266" s="31" t="str">
        <f t="shared" si="179"/>
        <v>1+15.7453855275024i</v>
      </c>
      <c r="AN266" s="31">
        <f t="shared" si="198"/>
        <v>15.777108905299539</v>
      </c>
      <c r="AO266" s="31">
        <f t="shared" si="199"/>
        <v>1.5073708420524718</v>
      </c>
      <c r="AP266" s="31" t="str">
        <f t="shared" si="180"/>
        <v>1+11.384949766813i</v>
      </c>
      <c r="AQ266" s="31">
        <f t="shared" si="200"/>
        <v>11.42878301451451</v>
      </c>
      <c r="AR266" s="31">
        <f t="shared" si="201"/>
        <v>1.4831859128669507</v>
      </c>
      <c r="AS266" s="58" t="str">
        <f t="shared" si="202"/>
        <v>-22.4647704564366+6.87889972306888i</v>
      </c>
      <c r="AT266" s="49">
        <f t="shared" si="203"/>
        <v>27.419274122499896</v>
      </c>
      <c r="AU266" s="61">
        <f t="shared" si="204"/>
        <v>162.97497576845916</v>
      </c>
      <c r="AV266" s="58" t="str">
        <f t="shared" si="181"/>
        <v>10.9168467344161+32.6255585898326i</v>
      </c>
      <c r="AW266" s="64">
        <f t="shared" si="205"/>
        <v>30.732066501902295</v>
      </c>
      <c r="AX266" s="61">
        <f t="shared" si="206"/>
        <v>71.499230017412614</v>
      </c>
    </row>
    <row r="267" spans="14:50" x14ac:dyDescent="0.25">
      <c r="N267" s="10">
        <v>49</v>
      </c>
      <c r="O267" s="50">
        <f t="shared" si="207"/>
        <v>3090.295432513592</v>
      </c>
      <c r="P267" s="48" t="str">
        <f t="shared" si="172"/>
        <v>144</v>
      </c>
      <c r="Q267" s="17" t="str">
        <f t="shared" si="173"/>
        <v>1+100.657203671648i</v>
      </c>
      <c r="R267" s="17">
        <f t="shared" si="182"/>
        <v>100.66217090345125</v>
      </c>
      <c r="S267" s="17">
        <f t="shared" si="183"/>
        <v>1.5608619448928229</v>
      </c>
      <c r="T267" s="17" t="str">
        <f t="shared" si="174"/>
        <v>1+0.0524256269123168i</v>
      </c>
      <c r="U267" s="17">
        <f t="shared" si="184"/>
        <v>1.0013732802292807</v>
      </c>
      <c r="V267" s="17">
        <f t="shared" si="185"/>
        <v>5.2377676286910785E-2</v>
      </c>
      <c r="W267" s="31" t="str">
        <f t="shared" si="175"/>
        <v>1-0.0304198082083813i</v>
      </c>
      <c r="X267" s="17">
        <f t="shared" si="186"/>
        <v>1.0004625753777272</v>
      </c>
      <c r="Y267" s="17">
        <f t="shared" si="187"/>
        <v>-3.0410430275418281E-2</v>
      </c>
      <c r="Z267" s="31" t="str">
        <f t="shared" si="176"/>
        <v>0.999761251853495+0.0587792677047765i</v>
      </c>
      <c r="AA267" s="17">
        <f t="shared" si="188"/>
        <v>1.0014876749214525</v>
      </c>
      <c r="AB267" s="17">
        <f t="shared" si="189"/>
        <v>5.8725701971694272E-2</v>
      </c>
      <c r="AC267" s="66" t="str">
        <f t="shared" si="190"/>
        <v>-0.0383813365557881-1.43051091013201i</v>
      </c>
      <c r="AD267" s="64">
        <f t="shared" si="191"/>
        <v>3.1129487461044119</v>
      </c>
      <c r="AE267" s="61">
        <f t="shared" si="192"/>
        <v>-91.536906232877101</v>
      </c>
      <c r="AF267" s="31" t="str">
        <f t="shared" si="177"/>
        <v>-43429.0687554395</v>
      </c>
      <c r="AG267" s="31" t="str">
        <f t="shared" si="193"/>
        <v>19416.8988564136i</v>
      </c>
      <c r="AH267" s="31">
        <f t="shared" si="194"/>
        <v>19416.898856413602</v>
      </c>
      <c r="AI267" s="31">
        <f t="shared" si="195"/>
        <v>1.5707963267948966</v>
      </c>
      <c r="AJ267" s="31" t="str">
        <f t="shared" si="178"/>
        <v>-2.72499309985018+17.7832969049269i</v>
      </c>
      <c r="AK267" s="31">
        <f t="shared" si="196"/>
        <v>17.990865354479578</v>
      </c>
      <c r="AL267" s="31">
        <f t="shared" si="197"/>
        <v>1.722846906972038</v>
      </c>
      <c r="AM267" s="31" t="str">
        <f t="shared" si="179"/>
        <v>1+16.112142671052i</v>
      </c>
      <c r="AN267" s="31">
        <f t="shared" si="198"/>
        <v>16.143145339503533</v>
      </c>
      <c r="AO267" s="31">
        <f t="shared" si="199"/>
        <v>1.5088108442389698</v>
      </c>
      <c r="AP267" s="31" t="str">
        <f t="shared" si="180"/>
        <v>1+11.6501393138481i</v>
      </c>
      <c r="AQ267" s="31">
        <f t="shared" si="200"/>
        <v>11.69297849275663</v>
      </c>
      <c r="AR267" s="31">
        <f t="shared" si="201"/>
        <v>1.4851703235131941</v>
      </c>
      <c r="AS267" s="58" t="str">
        <f t="shared" si="202"/>
        <v>-22.4214472006793+6.92746525437039i</v>
      </c>
      <c r="AT267" s="49">
        <f t="shared" si="203"/>
        <v>27.409238059913012</v>
      </c>
      <c r="AU267" s="61">
        <f t="shared" si="204"/>
        <v>162.83062833718296</v>
      </c>
      <c r="AV267" s="58" t="str">
        <f t="shared" si="181"/>
        <v>10.7703797370144+31.808239466114i</v>
      </c>
      <c r="AW267" s="64">
        <f t="shared" si="205"/>
        <v>30.52218680601742</v>
      </c>
      <c r="AX267" s="61">
        <f t="shared" si="206"/>
        <v>71.2937221043058</v>
      </c>
    </row>
    <row r="268" spans="14:50" x14ac:dyDescent="0.25">
      <c r="N268" s="10">
        <v>50</v>
      </c>
      <c r="O268" s="50">
        <f t="shared" si="207"/>
        <v>3162.2776601683804</v>
      </c>
      <c r="P268" s="48" t="str">
        <f t="shared" si="172"/>
        <v>144</v>
      </c>
      <c r="Q268" s="17" t="str">
        <f t="shared" si="173"/>
        <v>1+103.001811139774i</v>
      </c>
      <c r="R268" s="17">
        <f t="shared" si="182"/>
        <v>103.00666530896761</v>
      </c>
      <c r="S268" s="17">
        <f t="shared" si="183"/>
        <v>1.5610880646589904</v>
      </c>
      <c r="T268" s="17" t="str">
        <f t="shared" si="174"/>
        <v>1+0.053646776635299i</v>
      </c>
      <c r="U268" s="17">
        <f t="shared" si="184"/>
        <v>1.001437954465157</v>
      </c>
      <c r="V268" s="17">
        <f t="shared" si="185"/>
        <v>5.3595400598200588E-2</v>
      </c>
      <c r="W268" s="31" t="str">
        <f t="shared" si="175"/>
        <v>1-0.0311283765661611i</v>
      </c>
      <c r="X268" s="17">
        <f t="shared" si="186"/>
        <v>1.0004843706063802</v>
      </c>
      <c r="Y268" s="17">
        <f t="shared" si="187"/>
        <v>-3.1118328192677607E-2</v>
      </c>
      <c r="Z268" s="31" t="str">
        <f t="shared" si="176"/>
        <v>0.99975+0.0601484127336922i</v>
      </c>
      <c r="AA268" s="17">
        <f t="shared" si="188"/>
        <v>1.0015577337599579</v>
      </c>
      <c r="AB268" s="17">
        <f t="shared" si="189"/>
        <v>6.0091020803140292E-2</v>
      </c>
      <c r="AC268" s="66" t="str">
        <f t="shared" si="190"/>
        <v>-0.0390204138155248-1.3979331728175i</v>
      </c>
      <c r="AD268" s="64">
        <f t="shared" si="191"/>
        <v>2.9131106242912113</v>
      </c>
      <c r="AE268" s="61">
        <f t="shared" si="192"/>
        <v>-91.598878047212239</v>
      </c>
      <c r="AF268" s="31" t="str">
        <f t="shared" si="177"/>
        <v>-43429.0687554395</v>
      </c>
      <c r="AG268" s="31" t="str">
        <f t="shared" si="193"/>
        <v>19869.1765315922i</v>
      </c>
      <c r="AH268" s="31">
        <f t="shared" si="194"/>
        <v>19869.176531592198</v>
      </c>
      <c r="AI268" s="31">
        <f t="shared" si="195"/>
        <v>1.5707963267948966</v>
      </c>
      <c r="AJ268" s="31" t="str">
        <f t="shared" si="178"/>
        <v>-2.90054661614572+18.1975231024598i</v>
      </c>
      <c r="AK268" s="31">
        <f t="shared" si="196"/>
        <v>18.427235759521626</v>
      </c>
      <c r="AL268" s="31">
        <f t="shared" si="197"/>
        <v>1.7288590849786141</v>
      </c>
      <c r="AM268" s="31" t="str">
        <f t="shared" si="179"/>
        <v>1+16.4874426859153i</v>
      </c>
      <c r="AN268" s="31">
        <f t="shared" si="198"/>
        <v>16.517740956963273</v>
      </c>
      <c r="AO268" s="31">
        <f t="shared" si="199"/>
        <v>1.5102183167362568</v>
      </c>
      <c r="AP268" s="31" t="str">
        <f t="shared" si="180"/>
        <v>1+11.9215059189553i</v>
      </c>
      <c r="AQ268" s="31">
        <f t="shared" si="200"/>
        <v>11.963373411194947</v>
      </c>
      <c r="AR268" s="31">
        <f t="shared" si="201"/>
        <v>1.4871102169088759</v>
      </c>
      <c r="AS268" s="58" t="str">
        <f t="shared" si="202"/>
        <v>-22.3762467767709+6.97887446889765i</v>
      </c>
      <c r="AT268" s="49">
        <f t="shared" si="203"/>
        <v>27.398895314728339</v>
      </c>
      <c r="AU268" s="61">
        <f t="shared" si="204"/>
        <v>162.67794584987794</v>
      </c>
      <c r="AV268" s="58" t="str">
        <f t="shared" si="181"/>
        <v>10.629130537869+31.0081790826557i</v>
      </c>
      <c r="AW268" s="64">
        <f t="shared" si="205"/>
        <v>30.312005939019549</v>
      </c>
      <c r="AX268" s="61">
        <f t="shared" si="206"/>
        <v>71.079067802665762</v>
      </c>
    </row>
    <row r="269" spans="14:50" x14ac:dyDescent="0.25">
      <c r="N269" s="10">
        <v>51</v>
      </c>
      <c r="O269" s="50">
        <f t="shared" si="207"/>
        <v>3235.9365692962833</v>
      </c>
      <c r="P269" s="48" t="str">
        <f t="shared" si="172"/>
        <v>144</v>
      </c>
      <c r="Q269" s="17" t="str">
        <f t="shared" si="173"/>
        <v>1+105.401031531556i</v>
      </c>
      <c r="R269" s="17">
        <f t="shared" si="182"/>
        <v>105.4057752113994</v>
      </c>
      <c r="S269" s="17">
        <f t="shared" si="183"/>
        <v>1.5613090382702164</v>
      </c>
      <c r="T269" s="17" t="str">
        <f t="shared" si="174"/>
        <v>1+0.0548963705893523i</v>
      </c>
      <c r="U269" s="17">
        <f t="shared" si="184"/>
        <v>1.0015056722275133</v>
      </c>
      <c r="V269" s="17">
        <f t="shared" si="185"/>
        <v>5.484132464274042E-2</v>
      </c>
      <c r="W269" s="31" t="str">
        <f t="shared" si="175"/>
        <v>1-0.0318534496012291i</v>
      </c>
      <c r="X269" s="17">
        <f t="shared" si="186"/>
        <v>1.0005071925036311</v>
      </c>
      <c r="Y269" s="17">
        <f t="shared" si="187"/>
        <v>-3.1842682869823995E-2</v>
      </c>
      <c r="Z269" s="31" t="str">
        <f t="shared" si="176"/>
        <v>0.999738217862987+0.0615494492471976i</v>
      </c>
      <c r="AA269" s="17">
        <f t="shared" si="188"/>
        <v>1.0016310892531715</v>
      </c>
      <c r="AB269" s="17">
        <f t="shared" si="189"/>
        <v>6.1487958055146411E-2</v>
      </c>
      <c r="AC269" s="66" t="str">
        <f t="shared" si="190"/>
        <v>-0.0396306684765416-1.3660960824372i</v>
      </c>
      <c r="AD269" s="64">
        <f t="shared" si="191"/>
        <v>2.7132783577558843</v>
      </c>
      <c r="AE269" s="61">
        <f t="shared" si="192"/>
        <v>-91.661693787828881</v>
      </c>
      <c r="AF269" s="31" t="str">
        <f t="shared" si="177"/>
        <v>-43429.0687554395</v>
      </c>
      <c r="AG269" s="31" t="str">
        <f t="shared" si="193"/>
        <v>20331.9891071675i</v>
      </c>
      <c r="AH269" s="31">
        <f t="shared" si="194"/>
        <v>20331.989107167501</v>
      </c>
      <c r="AI269" s="31">
        <f t="shared" si="195"/>
        <v>1.5707963267948966</v>
      </c>
      <c r="AJ269" s="31" t="str">
        <f t="shared" si="178"/>
        <v>-3.08437371476951+18.6213978676142i</v>
      </c>
      <c r="AK269" s="31">
        <f t="shared" si="196"/>
        <v>18.875111119046366</v>
      </c>
      <c r="AL269" s="31">
        <f t="shared" si="197"/>
        <v>1.7349420186575759</v>
      </c>
      <c r="AM269" s="31" t="str">
        <f t="shared" si="179"/>
        <v>1+16.8714845611276i</v>
      </c>
      <c r="AN269" s="31">
        <f t="shared" si="198"/>
        <v>16.901094381618218</v>
      </c>
      <c r="AO269" s="31">
        <f t="shared" si="199"/>
        <v>1.5115939834869008</v>
      </c>
      <c r="AP269" s="31" t="str">
        <f t="shared" si="180"/>
        <v>1+12.1991934643005i</v>
      </c>
      <c r="AQ269" s="31">
        <f t="shared" si="200"/>
        <v>12.240111158785774</v>
      </c>
      <c r="AR269" s="31">
        <f t="shared" si="201"/>
        <v>1.4890065631772558</v>
      </c>
      <c r="AS269" s="58" t="str">
        <f t="shared" si="202"/>
        <v>-22.3290975868118+7.03310058186263i</v>
      </c>
      <c r="AT269" s="49">
        <f t="shared" si="203"/>
        <v>27.38822640877256</v>
      </c>
      <c r="AU269" s="61">
        <f t="shared" si="204"/>
        <v>162.51689195951732</v>
      </c>
      <c r="AV269" s="58" t="str">
        <f t="shared" si="181"/>
        <v>10.4928082161126+30.2249662601796i</v>
      </c>
      <c r="AW269" s="64">
        <f t="shared" si="205"/>
        <v>30.101504766528457</v>
      </c>
      <c r="AX269" s="61">
        <f t="shared" si="206"/>
        <v>70.855198171688514</v>
      </c>
    </row>
    <row r="270" spans="14:50" x14ac:dyDescent="0.25">
      <c r="N270" s="10">
        <v>52</v>
      </c>
      <c r="O270" s="50">
        <f t="shared" si="207"/>
        <v>3311.3112148259115</v>
      </c>
      <c r="P270" s="48" t="str">
        <f t="shared" si="172"/>
        <v>144</v>
      </c>
      <c r="Q270" s="17" t="str">
        <f t="shared" si="173"/>
        <v>1+107.856136945405i</v>
      </c>
      <c r="R270" s="17">
        <f t="shared" si="182"/>
        <v>107.86077265060712</v>
      </c>
      <c r="S270" s="17">
        <f t="shared" si="183"/>
        <v>1.5615249828032653</v>
      </c>
      <c r="T270" s="17" t="str">
        <f t="shared" si="174"/>
        <v>1+0.0561750713257317i</v>
      </c>
      <c r="U270" s="17">
        <f t="shared" si="184"/>
        <v>1.00157657652246</v>
      </c>
      <c r="V270" s="17">
        <f t="shared" si="185"/>
        <v>5.6116093544532272E-2</v>
      </c>
      <c r="W270" s="31" t="str">
        <f t="shared" si="175"/>
        <v>1-0.032595411756906i</v>
      </c>
      <c r="X270" s="17">
        <f t="shared" si="186"/>
        <v>1.0005310894058226</v>
      </c>
      <c r="Y270" s="17">
        <f t="shared" si="187"/>
        <v>-3.2583875327064964E-2</v>
      </c>
      <c r="Z270" s="31" t="str">
        <f t="shared" si="176"/>
        <v>0.999725880450964+0.0629831200933975i</v>
      </c>
      <c r="AA270" s="17">
        <f t="shared" si="188"/>
        <v>1.0017078962752337</v>
      </c>
      <c r="AB270" s="17">
        <f t="shared" si="189"/>
        <v>6.29172371174085E-2</v>
      </c>
      <c r="AC270" s="66" t="str">
        <f>(IMDIV(IMPRODUCT(P270,T270,W270),IMPRODUCT(Q270,Z270)))</f>
        <v>-0.0402133942817445-1.33498279610961i</v>
      </c>
      <c r="AD270" s="64">
        <f t="shared" si="191"/>
        <v>2.513452302753759</v>
      </c>
      <c r="AE270" s="61">
        <f t="shared" si="192"/>
        <v>-91.725386477875162</v>
      </c>
      <c r="AF270" s="31" t="str">
        <f t="shared" si="177"/>
        <v>-43429.0687554395</v>
      </c>
      <c r="AG270" s="31" t="str">
        <f t="shared" si="193"/>
        <v>20805.5819724932i</v>
      </c>
      <c r="AH270" s="31">
        <f t="shared" si="194"/>
        <v>20805.581972493201</v>
      </c>
      <c r="AI270" s="31">
        <f t="shared" si="195"/>
        <v>1.5707963267948966</v>
      </c>
      <c r="AJ270" s="31" t="str">
        <f t="shared" si="178"/>
        <v>-3.27686431764389+19.0551459444014i</v>
      </c>
      <c r="AK270" s="31">
        <f t="shared" si="196"/>
        <v>19.334850056793428</v>
      </c>
      <c r="AL270" s="31">
        <f t="shared" si="197"/>
        <v>1.7410980204766366</v>
      </c>
      <c r="AM270" s="31" t="str">
        <f t="shared" si="179"/>
        <v>1+17.2644719207749i</v>
      </c>
      <c r="AN270" s="31">
        <f t="shared" si="198"/>
        <v>17.293408880357418</v>
      </c>
      <c r="AO270" s="31">
        <f t="shared" si="199"/>
        <v>1.5129385530487121</v>
      </c>
      <c r="AP270" s="31" t="str">
        <f t="shared" si="180"/>
        <v>1+12.4833491834959i</v>
      </c>
      <c r="AQ270" s="31">
        <f t="shared" si="200"/>
        <v>12.523338486086198</v>
      </c>
      <c r="AR270" s="31">
        <f t="shared" si="201"/>
        <v>1.4908603131998168</v>
      </c>
      <c r="AS270" s="58" t="str">
        <f t="shared" si="202"/>
        <v>-22.2799260230114+7.09011505266239i</v>
      </c>
      <c r="AT270" s="49">
        <f t="shared" si="203"/>
        <v>27.377211382146672</v>
      </c>
      <c r="AU270" s="61">
        <f t="shared" si="204"/>
        <v>162.34742925032887</v>
      </c>
      <c r="AV270" s="58" t="str">
        <f t="shared" si="181"/>
        <v>10.3611330674735+29.4582003471994i</v>
      </c>
      <c r="AW270" s="64">
        <f t="shared" si="205"/>
        <v>29.890663684900435</v>
      </c>
      <c r="AX270" s="61">
        <f t="shared" si="206"/>
        <v>70.622042772453781</v>
      </c>
    </row>
    <row r="271" spans="14:50" x14ac:dyDescent="0.25">
      <c r="N271" s="10">
        <v>53</v>
      </c>
      <c r="O271" s="50">
        <f t="shared" si="207"/>
        <v>3388.4415613920314</v>
      </c>
      <c r="P271" s="48" t="str">
        <f t="shared" si="172"/>
        <v>144</v>
      </c>
      <c r="Q271" s="17" t="str">
        <f t="shared" si="173"/>
        <v>1+110.368429110706i</v>
      </c>
      <c r="R271" s="17">
        <f t="shared" si="182"/>
        <v>110.37295929875638</v>
      </c>
      <c r="S271" s="17">
        <f t="shared" si="183"/>
        <v>1.5617360126741811</v>
      </c>
      <c r="T271" s="17" t="str">
        <f t="shared" si="174"/>
        <v>1+0.0574835568284928i</v>
      </c>
      <c r="U271" s="17">
        <f t="shared" si="184"/>
        <v>1.0016508170543539</v>
      </c>
      <c r="V271" s="17">
        <f t="shared" si="185"/>
        <v>5.7420366621174578E-2</v>
      </c>
      <c r="W271" s="31" t="str">
        <f t="shared" si="175"/>
        <v>1-0.0333546564313476i</v>
      </c>
      <c r="X271" s="17">
        <f t="shared" si="186"/>
        <v>1.0005561119225914</v>
      </c>
      <c r="Y271" s="17">
        <f t="shared" si="187"/>
        <v>-3.3342295295100528E-2</v>
      </c>
      <c r="Z271" s="31" t="str">
        <f t="shared" si="176"/>
        <v>0.999712961594626+0.0644501854235509i</v>
      </c>
      <c r="AA271" s="17">
        <f t="shared" si="188"/>
        <v>1.0017883169519537</v>
      </c>
      <c r="AB271" s="17">
        <f t="shared" si="189"/>
        <v>6.4379597299747654E-2</v>
      </c>
      <c r="AC271" s="66" t="str">
        <f t="shared" si="190"/>
        <v>-0.0407698266473716-1.30457685225116i</v>
      </c>
      <c r="AD271" s="64">
        <f t="shared" si="191"/>
        <v>2.3136328287627519</v>
      </c>
      <c r="AE271" s="61">
        <f t="shared" si="192"/>
        <v>-91.789989586048577</v>
      </c>
      <c r="AF271" s="31" t="str">
        <f t="shared" si="177"/>
        <v>-43429.0687554395</v>
      </c>
      <c r="AG271" s="31" t="str">
        <f t="shared" si="193"/>
        <v>21290.2062327751i</v>
      </c>
      <c r="AH271" s="31">
        <f t="shared" si="194"/>
        <v>21290.206232775101</v>
      </c>
      <c r="AI271" s="31">
        <f t="shared" si="195"/>
        <v>1.5707963267948966</v>
      </c>
      <c r="AJ271" s="31" t="str">
        <f t="shared" si="178"/>
        <v>-3.47842672314516+19.498997311793i</v>
      </c>
      <c r="AK271" s="31">
        <f t="shared" si="196"/>
        <v>19.806825809139664</v>
      </c>
      <c r="AL271" s="31">
        <f t="shared" si="197"/>
        <v>1.747329384802538</v>
      </c>
      <c r="AM271" s="31" t="str">
        <f t="shared" si="179"/>
        <v>1+17.6666131319568i</v>
      </c>
      <c r="AN271" s="31">
        <f t="shared" si="198"/>
        <v>17.694892470829782</v>
      </c>
      <c r="AO271" s="31">
        <f t="shared" si="199"/>
        <v>1.5142527188728456</v>
      </c>
      <c r="AP271" s="31" t="str">
        <f t="shared" si="180"/>
        <v>1+12.774123739665i</v>
      </c>
      <c r="AQ271" s="31">
        <f t="shared" si="200"/>
        <v>12.813205583158062</v>
      </c>
      <c r="AR271" s="31">
        <f t="shared" si="201"/>
        <v>1.4926723988693051</v>
      </c>
      <c r="AS271" s="58" t="str">
        <f t="shared" si="202"/>
        <v>-22.2286564864371+7.14988740288947i</v>
      </c>
      <c r="AT271" s="49">
        <f t="shared" si="203"/>
        <v>27.365829770276893</v>
      </c>
      <c r="AU271" s="61">
        <f t="shared" si="204"/>
        <v>162.16951939012733</v>
      </c>
      <c r="AV271" s="58" t="str">
        <f t="shared" si="181"/>
        <v>10.2338360735678+28.7074910388844i</v>
      </c>
      <c r="AW271" s="64">
        <f t="shared" si="205"/>
        <v>29.679462599039642</v>
      </c>
      <c r="AX271" s="61">
        <f t="shared" si="206"/>
        <v>70.379529804078715</v>
      </c>
    </row>
    <row r="272" spans="14:50" x14ac:dyDescent="0.25">
      <c r="N272" s="10">
        <v>54</v>
      </c>
      <c r="O272" s="50">
        <f t="shared" si="207"/>
        <v>3467.3685045253224</v>
      </c>
      <c r="P272" s="48" t="str">
        <f t="shared" si="172"/>
        <v>144</v>
      </c>
      <c r="Q272" s="17" t="str">
        <f t="shared" si="173"/>
        <v>1+112.939240078021i</v>
      </c>
      <c r="R272" s="17">
        <f t="shared" si="182"/>
        <v>112.94366715049085</v>
      </c>
      <c r="S272" s="17">
        <f t="shared" si="183"/>
        <v>1.5619422396985678</v>
      </c>
      <c r="T272" s="17" t="str">
        <f t="shared" si="174"/>
        <v>1+0.0588225208739692i</v>
      </c>
      <c r="U272" s="17">
        <f t="shared" si="184"/>
        <v>1.001728550537504</v>
      </c>
      <c r="V272" s="17">
        <f t="shared" si="185"/>
        <v>5.8754817655584303E-2</v>
      </c>
      <c r="W272" s="31" t="str">
        <f t="shared" si="175"/>
        <v>1-0.0341315861861302i</v>
      </c>
      <c r="X272" s="17">
        <f t="shared" si="186"/>
        <v>1.0005823130435503</v>
      </c>
      <c r="Y272" s="17">
        <f t="shared" si="187"/>
        <v>-3.4118341406291323E-2</v>
      </c>
      <c r="Z272" s="31" t="str">
        <f t="shared" si="176"/>
        <v>0.999699433891346+0.0659514230951148i</v>
      </c>
      <c r="AA272" s="17">
        <f t="shared" si="188"/>
        <v>1.0018725209980301</v>
      </c>
      <c r="AB272" s="17">
        <f t="shared" si="189"/>
        <v>6.58757941372871E-2</v>
      </c>
      <c r="AC272" s="66" t="str">
        <f t="shared" si="190"/>
        <v>-0.0413011452781758-1.27486216201523i</v>
      </c>
      <c r="AD272" s="64">
        <f t="shared" si="191"/>
        <v>2.1138203192700797</v>
      </c>
      <c r="AE272" s="61">
        <f t="shared" si="192"/>
        <v>-91.855537042919522</v>
      </c>
      <c r="AF272" s="31" t="str">
        <f t="shared" si="177"/>
        <v>-43429.0687554395</v>
      </c>
      <c r="AG272" s="31" t="str">
        <f t="shared" si="193"/>
        <v>21786.1188422108i</v>
      </c>
      <c r="AH272" s="31">
        <f t="shared" si="194"/>
        <v>21786.118842210799</v>
      </c>
      <c r="AI272" s="31">
        <f t="shared" si="195"/>
        <v>1.5707963267948966</v>
      </c>
      <c r="AJ272" s="31" t="str">
        <f t="shared" si="178"/>
        <v>-3.68948847215933+19.953187305659i</v>
      </c>
      <c r="AK272" s="31">
        <f t="shared" si="196"/>
        <v>20.291426978921614</v>
      </c>
      <c r="AL272" s="31">
        <f t="shared" si="197"/>
        <v>1.7536383856025961</v>
      </c>
      <c r="AM272" s="31" t="str">
        <f t="shared" si="179"/>
        <v>1+18.0781214152666i</v>
      </c>
      <c r="AN272" s="31">
        <f t="shared" si="198"/>
        <v>18.105758031773231</v>
      </c>
      <c r="AO272" s="31">
        <f t="shared" si="199"/>
        <v>1.5155371595802938</v>
      </c>
      <c r="AP272" s="31" t="str">
        <f t="shared" si="180"/>
        <v>1+13.0716713053265i</v>
      </c>
      <c r="AQ272" s="31">
        <f t="shared" si="200"/>
        <v>13.109866159289966</v>
      </c>
      <c r="AR272" s="31">
        <f t="shared" si="201"/>
        <v>1.4944437333488585</v>
      </c>
      <c r="AS272" s="58" t="str">
        <f t="shared" si="202"/>
        <v>-22.1752114144902+7.21238502818898i</v>
      </c>
      <c r="AT272" s="49">
        <f t="shared" si="203"/>
        <v>27.354060581398024</v>
      </c>
      <c r="AU272" s="61">
        <f t="shared" si="204"/>
        <v>161.98312329269532</v>
      </c>
      <c r="AV272" s="58" t="str">
        <f t="shared" si="181"/>
        <v>10.1106583985274+27.9724582051704i</v>
      </c>
      <c r="AW272" s="64">
        <f t="shared" si="205"/>
        <v>29.467880900668106</v>
      </c>
      <c r="AX272" s="61">
        <f t="shared" si="206"/>
        <v>70.127586249775788</v>
      </c>
    </row>
    <row r="273" spans="14:50" x14ac:dyDescent="0.25">
      <c r="N273" s="10">
        <v>55</v>
      </c>
      <c r="O273" s="50">
        <f t="shared" si="207"/>
        <v>3548.1338923357539</v>
      </c>
      <c r="P273" s="48" t="str">
        <f t="shared" si="172"/>
        <v>144</v>
      </c>
      <c r="Q273" s="17" t="str">
        <f t="shared" si="173"/>
        <v>1+115.569932925352i</v>
      </c>
      <c r="R273" s="17">
        <f t="shared" si="182"/>
        <v>115.57425922916558</v>
      </c>
      <c r="S273" s="17">
        <f t="shared" si="183"/>
        <v>1.5621437731505174</v>
      </c>
      <c r="T273" s="17" t="str">
        <f t="shared" si="174"/>
        <v>1+0.0601926733986208i</v>
      </c>
      <c r="U273" s="17">
        <f t="shared" si="184"/>
        <v>1.0018099410221846</v>
      </c>
      <c r="V273" s="17">
        <f t="shared" si="185"/>
        <v>6.0120135169919334E-2</v>
      </c>
      <c r="W273" s="31" t="str">
        <f t="shared" si="175"/>
        <v>1-0.0349266129596935i</v>
      </c>
      <c r="X273" s="17">
        <f t="shared" si="186"/>
        <v>1.0006097482499539</v>
      </c>
      <c r="Y273" s="17">
        <f t="shared" si="187"/>
        <v>-3.4912421389445676E-2</v>
      </c>
      <c r="Z273" s="31" t="str">
        <f t="shared" si="176"/>
        <v>0.999685268647051+0.0674876290841738i</v>
      </c>
      <c r="AA273" s="17">
        <f t="shared" si="188"/>
        <v>1.0019606860697325</v>
      </c>
      <c r="AB273" s="17">
        <f t="shared" si="189"/>
        <v>6.7406599698142056E-2</v>
      </c>
      <c r="AC273" s="66" t="str">
        <f t="shared" si="190"/>
        <v>-0.0418084766649627-1.24582300091814i</v>
      </c>
      <c r="AD273" s="64">
        <f t="shared" si="191"/>
        <v>1.9140151725912702</v>
      </c>
      <c r="AE273" s="61">
        <f t="shared" si="192"/>
        <v>-91.922063257402968</v>
      </c>
      <c r="AF273" s="31" t="str">
        <f t="shared" si="177"/>
        <v>-43429.0687554395</v>
      </c>
      <c r="AG273" s="31" t="str">
        <f t="shared" si="193"/>
        <v>22293.5827402299i</v>
      </c>
      <c r="AH273" s="31">
        <f t="shared" si="194"/>
        <v>22293.5827402299</v>
      </c>
      <c r="AI273" s="31">
        <f t="shared" si="195"/>
        <v>1.5707963267948966</v>
      </c>
      <c r="AJ273" s="31" t="str">
        <f t="shared" si="178"/>
        <v>-3.91049725495359+20.4179567435462i</v>
      </c>
      <c r="AK273" s="31">
        <f t="shared" si="196"/>
        <v>20.789058332746176</v>
      </c>
      <c r="AL273" s="31">
        <f t="shared" si="197"/>
        <v>1.7600272739688703</v>
      </c>
      <c r="AM273" s="31" t="str">
        <f t="shared" si="179"/>
        <v>1+18.4992149578428i</v>
      </c>
      <c r="AN273" s="31">
        <f t="shared" si="198"/>
        <v>18.526223415917091</v>
      </c>
      <c r="AO273" s="31">
        <f t="shared" si="199"/>
        <v>1.5167925392364823</v>
      </c>
      <c r="AP273" s="31" t="str">
        <f t="shared" si="180"/>
        <v>1+13.3761496441379i</v>
      </c>
      <c r="AQ273" s="31">
        <f t="shared" si="200"/>
        <v>13.413477524578424</v>
      </c>
      <c r="AR273" s="31">
        <f t="shared" si="201"/>
        <v>1.496175211336338</v>
      </c>
      <c r="AS273" s="58" t="str">
        <f t="shared" si="202"/>
        <v>-22.1195113179177+7.27757300412184i</v>
      </c>
      <c r="AT273" s="49">
        <f t="shared" si="203"/>
        <v>27.341882274537085</v>
      </c>
      <c r="AU273" s="61">
        <f t="shared" si="204"/>
        <v>161.78820129051621</v>
      </c>
      <c r="AV273" s="58" t="str">
        <f t="shared" si="181"/>
        <v>9.99135091217145+27.2527317278106i</v>
      </c>
      <c r="AW273" s="64">
        <f t="shared" si="205"/>
        <v>29.255897447128355</v>
      </c>
      <c r="AX273" s="61">
        <f t="shared" si="206"/>
        <v>69.866138033113245</v>
      </c>
    </row>
    <row r="274" spans="14:50" x14ac:dyDescent="0.25">
      <c r="N274" s="10">
        <v>56</v>
      </c>
      <c r="O274" s="50">
        <f t="shared" si="207"/>
        <v>3630.7805477010188</v>
      </c>
      <c r="P274" s="48" t="str">
        <f t="shared" si="172"/>
        <v>144</v>
      </c>
      <c r="Q274" s="17" t="str">
        <f t="shared" si="173"/>
        <v>1+118.26190248087i</v>
      </c>
      <c r="R274" s="17">
        <f t="shared" si="182"/>
        <v>118.26613030954724</v>
      </c>
      <c r="S274" s="17">
        <f t="shared" si="183"/>
        <v>1.5623407198202126</v>
      </c>
      <c r="T274" s="17" t="str">
        <f t="shared" si="174"/>
        <v>1+0.061594740875453i</v>
      </c>
      <c r="U274" s="17">
        <f t="shared" si="184"/>
        <v>1.0018951602355979</v>
      </c>
      <c r="V274" s="17">
        <f t="shared" si="185"/>
        <v>6.15170227014726E-2</v>
      </c>
      <c r="W274" s="31" t="str">
        <f t="shared" si="175"/>
        <v>1-0.0357401582857566i</v>
      </c>
      <c r="X274" s="17">
        <f t="shared" si="186"/>
        <v>1.0006384756315794</v>
      </c>
      <c r="Y274" s="17">
        <f t="shared" si="187"/>
        <v>-3.5724952268253438E-2</v>
      </c>
      <c r="Z274" s="31" t="str">
        <f t="shared" si="176"/>
        <v>0.999670435815361+0.069059617907478i</v>
      </c>
      <c r="AA274" s="17">
        <f t="shared" si="188"/>
        <v>1.0020529981337318</v>
      </c>
      <c r="AB274" s="17">
        <f t="shared" si="189"/>
        <v>6.8972802893368962E-2</v>
      </c>
      <c r="AC274" s="66" t="str">
        <f t="shared" si="190"/>
        <v>-0.0422928964697083-1.21744400064773i</v>
      </c>
      <c r="AD274" s="64">
        <f t="shared" si="191"/>
        <v>1.7142178027186965</v>
      </c>
      <c r="AE274" s="61">
        <f t="shared" si="192"/>
        <v>-91.989603133379362</v>
      </c>
      <c r="AF274" s="31" t="str">
        <f t="shared" si="177"/>
        <v>-43429.0687554395</v>
      </c>
      <c r="AG274" s="31" t="str">
        <f t="shared" si="193"/>
        <v>22812.8669909085i</v>
      </c>
      <c r="AH274" s="31">
        <f t="shared" si="194"/>
        <v>22812.8669909085</v>
      </c>
      <c r="AI274" s="31">
        <f t="shared" si="195"/>
        <v>1.5707963267948966</v>
      </c>
      <c r="AJ274" s="31" t="str">
        <f t="shared" si="178"/>
        <v>-4.14192186078751+20.8935520523624i</v>
      </c>
      <c r="AK274" s="31">
        <f t="shared" si="196"/>
        <v>21.300141644262517</v>
      </c>
      <c r="AL274" s="31">
        <f t="shared" si="197"/>
        <v>1.7664982754587288</v>
      </c>
      <c r="AM274" s="31" t="str">
        <f t="shared" si="179"/>
        <v>1+18.9301170290559i</v>
      </c>
      <c r="AN274" s="31">
        <f t="shared" si="198"/>
        <v>18.956511565521549</v>
      </c>
      <c r="AO274" s="31">
        <f t="shared" si="199"/>
        <v>1.5180195076237488</v>
      </c>
      <c r="AP274" s="31" t="str">
        <f t="shared" si="180"/>
        <v>1+13.6877201945451i</v>
      </c>
      <c r="AQ274" s="31">
        <f t="shared" si="200"/>
        <v>13.724200673414748</v>
      </c>
      <c r="AR274" s="31">
        <f t="shared" si="201"/>
        <v>1.4978677093330695</v>
      </c>
      <c r="AS274" s="58" t="str">
        <f t="shared" si="202"/>
        <v>-22.0614748282177+7.3454138862608i</v>
      </c>
      <c r="AT274" s="49">
        <f t="shared" si="203"/>
        <v>27.329272738076909</v>
      </c>
      <c r="AU274" s="61">
        <f t="shared" si="204"/>
        <v>161.58471331815784</v>
      </c>
      <c r="AV274" s="58" t="str">
        <f t="shared" si="181"/>
        <v>9.87567373898163+26.5479513460358i</v>
      </c>
      <c r="AW274" s="64">
        <f t="shared" si="205"/>
        <v>29.043490540795617</v>
      </c>
      <c r="AX274" s="61">
        <f t="shared" si="206"/>
        <v>69.595110184778505</v>
      </c>
    </row>
    <row r="275" spans="14:50" x14ac:dyDescent="0.25">
      <c r="N275" s="10">
        <v>57</v>
      </c>
      <c r="O275" s="50">
        <f t="shared" si="207"/>
        <v>3715.352290971724</v>
      </c>
      <c r="P275" s="48" t="str">
        <f t="shared" ref="P275:P338" si="208">COMPLEX(Adc,0)</f>
        <v>144</v>
      </c>
      <c r="Q275" s="17" t="str">
        <f t="shared" ref="Q275:Q338" si="209">IMSUM(COMPLEX(1,0),IMDIV(COMPLEX(0,2*PI()*O275),COMPLEX(wp_lf,0)))</f>
        <v>1+121.016576062464i</v>
      </c>
      <c r="R275" s="17">
        <f t="shared" si="182"/>
        <v>121.02070765733495</v>
      </c>
      <c r="S275" s="17">
        <f t="shared" si="183"/>
        <v>1.5625331840702363</v>
      </c>
      <c r="T275" s="17" t="str">
        <f t="shared" ref="T275:T338" si="210">IMSUM(COMPLEX(1,0),IMDIV(COMPLEX(0,2*PI()*O275),COMPLEX(wz_esr,0)))</f>
        <v>1+0.0630294666992i</v>
      </c>
      <c r="U275" s="17">
        <f t="shared" si="184"/>
        <v>1.0019843879384476</v>
      </c>
      <c r="V275" s="17">
        <f t="shared" si="185"/>
        <v>6.2946199080273393E-2</v>
      </c>
      <c r="W275" s="31" t="str">
        <f t="shared" ref="W275:W338" si="211">IMSUB(COMPLEX(1,0),IMDIV(COMPLEX(0,2*PI()*O275),COMPLEX(wz_rhp,0)))</f>
        <v>1-0.0365726535168197i</v>
      </c>
      <c r="X275" s="17">
        <f t="shared" si="186"/>
        <v>1.000668556009062</v>
      </c>
      <c r="Y275" s="17">
        <f t="shared" si="187"/>
        <v>-3.6556360563385272E-2</v>
      </c>
      <c r="Z275" s="31" t="str">
        <f t="shared" ref="Z275:Z338" si="212">IMSUM(COMPLEX(1,0),IMDIV(COMPLEX(0,2*PI()*O275),COMPLEX(Q*(wsl/2),0)),IMDIV(IMPOWER(COMPLEX(0,2*PI()*O275),2),IMPOWER(COMPLEX(wsl/2,0),2)))</f>
        <v>0.999654903933849+0.0706682230543087i</v>
      </c>
      <c r="AA275" s="17">
        <f t="shared" si="188"/>
        <v>1.0021496518527793</v>
      </c>
      <c r="AB275" s="17">
        <f t="shared" si="189"/>
        <v>7.0575209788885693E-2</v>
      </c>
      <c r="AC275" s="66" t="str">
        <f t="shared" si="190"/>
        <v>-0.0427554318033223-1.18971014105171i</v>
      </c>
      <c r="AD275" s="64">
        <f t="shared" si="191"/>
        <v>1.514428640207127</v>
      </c>
      <c r="AE275" s="61">
        <f t="shared" si="192"/>
        <v>-92.058192086466804</v>
      </c>
      <c r="AF275" s="31" t="str">
        <f t="shared" ref="AF275:AF338" si="213">COMPLEX(Adc_ea_iso,0)</f>
        <v>-43429.0687554395</v>
      </c>
      <c r="AG275" s="31" t="str">
        <f t="shared" si="193"/>
        <v>23344.2469256296i</v>
      </c>
      <c r="AH275" s="31">
        <f t="shared" si="194"/>
        <v>23344.246925629599</v>
      </c>
      <c r="AI275" s="31">
        <f t="shared" si="195"/>
        <v>1.5707963267948966</v>
      </c>
      <c r="AJ275" s="31" t="str">
        <f t="shared" ref="AJ275:AJ338" si="214">IMSUM(IMPRODUCT(COMPLEX(wpA_ea_iso,0),IMPOWER(COMPLEX(0,2*PI()*O275),2)),COMPLEX(0,wpB_ea_iso*2*PI()*O275),COMPLEX(1,0))</f>
        <v>-4.3842531722776+21.3802253990356i</v>
      </c>
      <c r="AK275" s="31">
        <f t="shared" si="196"/>
        <v>21.825116585993147</v>
      </c>
      <c r="AL275" s="31">
        <f t="shared" si="197"/>
        <v>1.7730535872457922</v>
      </c>
      <c r="AM275" s="31" t="str">
        <f t="shared" ref="AM275:AM338" si="215">IMSUM(COMPLEX(1,0),IMDIV(COMPLEX(0,2*PI()*O275),COMPLEX(wz1_ea_iso,0)))</f>
        <v>1+19.3710560988875i</v>
      </c>
      <c r="AN275" s="31">
        <f t="shared" si="198"/>
        <v>19.396850630611318</v>
      </c>
      <c r="AO275" s="31">
        <f t="shared" si="199"/>
        <v>1.5192187005114635</v>
      </c>
      <c r="AP275" s="31" t="str">
        <f t="shared" ref="AP275:AP338" si="216">IMSUM(COMPLEX(1,0),IMDIV(COMPLEX(0,2*PI()*O275),COMPLEX(wz2_ea_iso,0)))</f>
        <v>1+14.0065481553777i</v>
      </c>
      <c r="AQ275" s="31">
        <f t="shared" si="200"/>
        <v>14.042200369917618</v>
      </c>
      <c r="AR275" s="31">
        <f t="shared" si="201"/>
        <v>1.4995220859162106</v>
      </c>
      <c r="AS275" s="58" t="str">
        <f t="shared" si="202"/>
        <v>-22.0010187563135+7.41586750481055i</v>
      </c>
      <c r="AT275" s="49">
        <f t="shared" si="203"/>
        <v>27.316209268980725</v>
      </c>
      <c r="AU275" s="61">
        <f t="shared" si="204"/>
        <v>161.37261910659419</v>
      </c>
      <c r="AV275" s="58" t="str">
        <f t="shared" ref="AV275:AV338" si="217">IMPRODUCT(AC275,AS275)</f>
        <v>9.76339583220813+25.8577665104906i</v>
      </c>
      <c r="AW275" s="64">
        <f t="shared" si="205"/>
        <v>28.830637909187836</v>
      </c>
      <c r="AX275" s="61">
        <f t="shared" si="206"/>
        <v>69.314427020127368</v>
      </c>
    </row>
    <row r="276" spans="14:50" x14ac:dyDescent="0.25">
      <c r="N276" s="10">
        <v>58</v>
      </c>
      <c r="O276" s="50">
        <f t="shared" si="207"/>
        <v>3801.8939632056172</v>
      </c>
      <c r="P276" s="48" t="str">
        <f t="shared" si="208"/>
        <v>144</v>
      </c>
      <c r="Q276" s="17" t="str">
        <f t="shared" si="209"/>
        <v>1+123.83541423453i</v>
      </c>
      <c r="R276" s="17">
        <f t="shared" ref="R276:R339" si="218">IMABS(Q276)</f>
        <v>123.83945178592175</v>
      </c>
      <c r="S276" s="17">
        <f t="shared" ref="S276:S339" si="219">IMARGUMENT(Q276)</f>
        <v>1.5627212678906139</v>
      </c>
      <c r="T276" s="17" t="str">
        <f t="shared" si="210"/>
        <v>1+0.0644976115804845i</v>
      </c>
      <c r="U276" s="17">
        <f t="shared" ref="U276:U339" si="220">IMABS(T276)</f>
        <v>1.0020778122978211</v>
      </c>
      <c r="V276" s="17">
        <f t="shared" ref="V276:V339" si="221">IMARGUMENT(T276)</f>
        <v>6.4408398708119527E-2</v>
      </c>
      <c r="W276" s="31" t="str">
        <f t="shared" si="211"/>
        <v>1-0.0374245400528736i</v>
      </c>
      <c r="X276" s="17">
        <f t="shared" ref="X276:X339" si="222">IMABS(W276)</f>
        <v>1.0007000530619399</v>
      </c>
      <c r="Y276" s="17">
        <f t="shared" ref="Y276:Y339" si="223">IMARGUMENT(W276)</f>
        <v>-3.7407082498278982E-2</v>
      </c>
      <c r="Z276" s="31" t="str">
        <f t="shared" si="212"/>
        <v>0.999638640057314+0.0723142974284073i</v>
      </c>
      <c r="AA276" s="17">
        <f t="shared" ref="AA276:AA339" si="224">IMABS(Z276)</f>
        <v>1.0022508509890127</v>
      </c>
      <c r="AB276" s="17">
        <f t="shared" ref="AB276:AB339" si="225">IMARGUMENT(Z276)</f>
        <v>7.2214643919053495E-2</v>
      </c>
      <c r="AC276" s="66" t="str">
        <f t="shared" ref="AC276:AC339" si="226">(IMDIV(IMPRODUCT(P276,T276,W276),IMPRODUCT(Q276,Z276)))</f>
        <v>-0.0431970634008002-1.16260674230117i</v>
      </c>
      <c r="AD276" s="64">
        <f t="shared" ref="AD276:AD339" si="227">20*LOG(IMABS(AC276))</f>
        <v>1.314648133091239</v>
      </c>
      <c r="AE276" s="61">
        <f t="shared" ref="AE276:AE339" si="228">(180/PI())*IMARGUMENT(AC276)</f>
        <v>-92.127866060944882</v>
      </c>
      <c r="AF276" s="31" t="str">
        <f t="shared" si="213"/>
        <v>-43429.0687554395</v>
      </c>
      <c r="AG276" s="31" t="str">
        <f t="shared" ref="AG276:AG339" si="229">COMPLEX(0,1*2*PI()*O276)</f>
        <v>23888.0042890683i</v>
      </c>
      <c r="AH276" s="31">
        <f t="shared" ref="AH276:AH339" si="230">IMABS(AG276)</f>
        <v>23888.0042890683</v>
      </c>
      <c r="AI276" s="31">
        <f t="shared" ref="AI276:AI339" si="231">IMARGUMENT(AG276)</f>
        <v>1.5707963267948966</v>
      </c>
      <c r="AJ276" s="31" t="str">
        <f t="shared" si="214"/>
        <v>-4.6380052066255+21.8782348242161i</v>
      </c>
      <c r="AK276" s="31">
        <f t="shared" ref="AK276:AK339" si="232">IMABS(AJ276)</f>
        <v>22.364441672445732</v>
      </c>
      <c r="AL276" s="31">
        <f t="shared" ref="AL276:AL339" si="233">IMARGUMENT(AJ276)</f>
        <v>1.7796953750756932</v>
      </c>
      <c r="AM276" s="31" t="str">
        <f t="shared" si="215"/>
        <v>1+19.8222659590689i</v>
      </c>
      <c r="AN276" s="31">
        <f t="shared" ref="AN276:AN339" si="234">IMABS(AM276)</f>
        <v>19.847474089970788</v>
      </c>
      <c r="AO276" s="31">
        <f t="shared" ref="AO276:AO339" si="235">IMARGUMENT(AM276)</f>
        <v>1.5203907399236167</v>
      </c>
      <c r="AP276" s="31" t="str">
        <f t="shared" si="216"/>
        <v>1+14.332802573441i</v>
      </c>
      <c r="AQ276" s="31">
        <f t="shared" ref="AQ276:AQ339" si="236">IMABS(AP276)</f>
        <v>14.367645235362575</v>
      </c>
      <c r="AR276" s="31">
        <f t="shared" ref="AR276:AR339" si="237">IMARGUMENT(AP276)</f>
        <v>1.5011391820140862</v>
      </c>
      <c r="AS276" s="58" t="str">
        <f t="shared" ref="AS276:AS339" si="238">IMDIV(IMPRODUCT(AF276,AM276,AP276),IMPRODUCT(AG276,AJ276))</f>
        <v>-21.9380581634233+7.48889075412911i</v>
      </c>
      <c r="AT276" s="49">
        <f t="shared" ref="AT276:AT339" si="239">20*LOG(IMABS(AS276))</f>
        <v>27.302668552774641</v>
      </c>
      <c r="AU276" s="61">
        <f t="shared" ref="AU276:AU339" si="240">(180/PI())*IMARGUMENT(AS276)</f>
        <v>161.15187838873425</v>
      </c>
      <c r="AV276" s="58" t="str">
        <f t="shared" si="217"/>
        <v>9.65429457248323+25.1818362450834i</v>
      </c>
      <c r="AW276" s="64">
        <f t="shared" ref="AW276:AW339" si="241">20*LOG(IMABS(AV276))</f>
        <v>28.617316685865891</v>
      </c>
      <c r="AX276" s="61">
        <f t="shared" ref="AX276:AX339" si="242">(180/PI())*IMARGUMENT(AV276)</f>
        <v>69.024012327789421</v>
      </c>
    </row>
    <row r="277" spans="14:50" x14ac:dyDescent="0.25">
      <c r="N277" s="10">
        <v>59</v>
      </c>
      <c r="O277" s="50">
        <f t="shared" si="207"/>
        <v>3890.451449942811</v>
      </c>
      <c r="P277" s="48" t="str">
        <f t="shared" si="208"/>
        <v>144</v>
      </c>
      <c r="Q277" s="17" t="str">
        <f t="shared" si="209"/>
        <v>1+126.719911582379i</v>
      </c>
      <c r="R277" s="17">
        <f t="shared" si="218"/>
        <v>126.72385723077541</v>
      </c>
      <c r="S277" s="17">
        <f t="shared" si="219"/>
        <v>1.5629050709526173</v>
      </c>
      <c r="T277" s="17" t="str">
        <f t="shared" si="210"/>
        <v>1+0.0659999539491558i</v>
      </c>
      <c r="U277" s="17">
        <f t="shared" si="220"/>
        <v>1.0021756302770941</v>
      </c>
      <c r="V277" s="17">
        <f t="shared" si="221"/>
        <v>6.5904371838720568E-2</v>
      </c>
      <c r="W277" s="31" t="str">
        <f t="shared" si="211"/>
        <v>1-0.038296269575436i</v>
      </c>
      <c r="X277" s="17">
        <f t="shared" si="222"/>
        <v>1.0007330334626685</v>
      </c>
      <c r="Y277" s="17">
        <f t="shared" si="223"/>
        <v>-3.8277564208624451E-2</v>
      </c>
      <c r="Z277" s="31" t="str">
        <f t="shared" si="212"/>
        <v>0.999621609687891+0.0739987138001954i</v>
      </c>
      <c r="AA277" s="17">
        <f t="shared" si="224"/>
        <v>1.0023568088256265</v>
      </c>
      <c r="AB277" s="17">
        <f t="shared" si="225"/>
        <v>7.3891946601572084E-2</v>
      </c>
      <c r="AC277" s="66" t="str">
        <f t="shared" si="226"/>
        <v>-0.0436187276984012-1.1361194572266i</v>
      </c>
      <c r="AD277" s="64">
        <f t="shared" si="227"/>
        <v>1.1148767478432506</v>
      </c>
      <c r="AE277" s="61">
        <f t="shared" si="228"/>
        <v>-92.198661546831246</v>
      </c>
      <c r="AF277" s="31" t="str">
        <f t="shared" si="213"/>
        <v>-43429.0687554395</v>
      </c>
      <c r="AG277" s="31" t="str">
        <f t="shared" si="229"/>
        <v>24444.4273885762i</v>
      </c>
      <c r="AH277" s="31">
        <f t="shared" si="230"/>
        <v>24444.427388576201</v>
      </c>
      <c r="AI277" s="31">
        <f t="shared" si="231"/>
        <v>1.5707963267948966</v>
      </c>
      <c r="AJ277" s="31" t="str">
        <f t="shared" si="214"/>
        <v>-4.90371620591717+22.3878443790931i</v>
      </c>
      <c r="AK277" s="31">
        <f t="shared" si="232"/>
        <v>22.918595257359584</v>
      </c>
      <c r="AL277" s="31">
        <f t="shared" si="233"/>
        <v>1.7864257700213977</v>
      </c>
      <c r="AM277" s="31" t="str">
        <f t="shared" si="215"/>
        <v>1+20.2839858470406i</v>
      </c>
      <c r="AN277" s="31">
        <f t="shared" si="234"/>
        <v>20.308620874962024</v>
      </c>
      <c r="AO277" s="31">
        <f t="shared" si="235"/>
        <v>1.5215362344036856</v>
      </c>
      <c r="AP277" s="31" t="str">
        <f t="shared" si="216"/>
        <v>1+14.6666564331457i</v>
      </c>
      <c r="AQ277" s="31">
        <f t="shared" si="236"/>
        <v>14.700707837649659</v>
      </c>
      <c r="AR277" s="31">
        <f t="shared" si="237"/>
        <v>1.5027198211838109</v>
      </c>
      <c r="AS277" s="58" t="str">
        <f t="shared" si="238"/>
        <v>-21.8725064450568+7.56443737760343i</v>
      </c>
      <c r="AT277" s="49">
        <f t="shared" si="239"/>
        <v>27.288626644384362</v>
      </c>
      <c r="AU277" s="61">
        <f t="shared" si="240"/>
        <v>160.92245111641085</v>
      </c>
      <c r="AV277" s="58" t="str">
        <f t="shared" si="217"/>
        <v>9.54815539037587+24.519829016378i</v>
      </c>
      <c r="AW277" s="64">
        <f t="shared" si="241"/>
        <v>28.403503392227627</v>
      </c>
      <c r="AX277" s="61">
        <f t="shared" si="242"/>
        <v>68.723789569579665</v>
      </c>
    </row>
    <row r="278" spans="14:50" x14ac:dyDescent="0.25">
      <c r="N278" s="10">
        <v>60</v>
      </c>
      <c r="O278" s="50">
        <f t="shared" si="207"/>
        <v>3981.0717055349769</v>
      </c>
      <c r="P278" s="48" t="str">
        <f t="shared" si="208"/>
        <v>144</v>
      </c>
      <c r="Q278" s="17" t="str">
        <f t="shared" si="209"/>
        <v>1+129.671597504685i</v>
      </c>
      <c r="R278" s="17">
        <f t="shared" si="218"/>
        <v>129.67545334186048</v>
      </c>
      <c r="S278" s="17">
        <f t="shared" si="219"/>
        <v>1.563084690661358</v>
      </c>
      <c r="T278" s="17" t="str">
        <f t="shared" si="210"/>
        <v>1+0.0675372903670235i</v>
      </c>
      <c r="U278" s="17">
        <f t="shared" si="220"/>
        <v>1.0022780480436153</v>
      </c>
      <c r="V278" s="17">
        <f t="shared" si="221"/>
        <v>6.7434884858612501E-2</v>
      </c>
      <c r="W278" s="31" t="str">
        <f t="shared" si="211"/>
        <v>1-0.0391883042870382i</v>
      </c>
      <c r="X278" s="17">
        <f t="shared" si="222"/>
        <v>1.0007675670168841</v>
      </c>
      <c r="Y278" s="17">
        <f t="shared" si="223"/>
        <v>-3.9168261955555513E-2</v>
      </c>
      <c r="Z278" s="31" t="str">
        <f t="shared" si="212"/>
        <v>0.999603776701885+0.0757223652695289i</v>
      </c>
      <c r="AA278" s="17">
        <f t="shared" si="224"/>
        <v>1.0024677486077465</v>
      </c>
      <c r="AB278" s="17">
        <f t="shared" si="225"/>
        <v>7.5607977253309547E-2</v>
      </c>
      <c r="AC278" s="66" t="str">
        <f t="shared" si="226"/>
        <v>-0.0440213188171969-1.11023426382245i</v>
      </c>
      <c r="AD278" s="64">
        <f t="shared" si="227"/>
        <v>0.91511497036953215</v>
      </c>
      <c r="AE278" s="61">
        <f t="shared" si="228"/>
        <v>-92.270615597110435</v>
      </c>
      <c r="AF278" s="31" t="str">
        <f t="shared" si="213"/>
        <v>-43429.0687554395</v>
      </c>
      <c r="AG278" s="31" t="str">
        <f t="shared" si="229"/>
        <v>25013.8112470457i</v>
      </c>
      <c r="AH278" s="31">
        <f t="shared" si="230"/>
        <v>25013.811247045702</v>
      </c>
      <c r="AI278" s="31">
        <f t="shared" si="231"/>
        <v>1.5707963267948966</v>
      </c>
      <c r="AJ278" s="31" t="str">
        <f t="shared" si="214"/>
        <v>-5.18194977880658+22.909324265398i</v>
      </c>
      <c r="AK278" s="31">
        <f t="shared" si="232"/>
        <v>23.488076588073941</v>
      </c>
      <c r="AL278" s="31">
        <f t="shared" si="233"/>
        <v>1.7932468650334485</v>
      </c>
      <c r="AM278" s="31" t="str">
        <f t="shared" si="215"/>
        <v>1+20.7564605727986i</v>
      </c>
      <c r="AN278" s="31">
        <f t="shared" si="234"/>
        <v>20.780535496231629</v>
      </c>
      <c r="AO278" s="31">
        <f t="shared" si="235"/>
        <v>1.5226557792766215</v>
      </c>
      <c r="AP278" s="31" t="str">
        <f t="shared" si="216"/>
        <v>1+15.0082867482274i</v>
      </c>
      <c r="AQ278" s="31">
        <f t="shared" si="236"/>
        <v>15.041564782861464</v>
      </c>
      <c r="AR278" s="31">
        <f t="shared" si="237"/>
        <v>1.5042648098906335</v>
      </c>
      <c r="AS278" s="58" t="str">
        <f t="shared" si="238"/>
        <v>-21.8042754291129+7.64245774843307i</v>
      </c>
      <c r="AT278" s="49">
        <f t="shared" si="239"/>
        <v>27.274058949938901</v>
      </c>
      <c r="AU278" s="61">
        <f t="shared" si="240"/>
        <v>160.68429768905372</v>
      </c>
      <c r="AV278" s="58" t="str">
        <f t="shared" si="217"/>
        <v>9.44477141236872+23.8714226101324i</v>
      </c>
      <c r="AW278" s="64">
        <f t="shared" si="241"/>
        <v>28.189173920308441</v>
      </c>
      <c r="AX278" s="61">
        <f t="shared" si="242"/>
        <v>68.413682091943301</v>
      </c>
    </row>
    <row r="279" spans="14:50" x14ac:dyDescent="0.25">
      <c r="N279" s="10">
        <v>61</v>
      </c>
      <c r="O279" s="50">
        <f t="shared" si="207"/>
        <v>4073.8027780411317</v>
      </c>
      <c r="P279" s="48" t="str">
        <f t="shared" si="208"/>
        <v>144</v>
      </c>
      <c r="Q279" s="17" t="str">
        <f t="shared" si="209"/>
        <v>1+132.692037024395i</v>
      </c>
      <c r="R279" s="17">
        <f t="shared" si="218"/>
        <v>132.69580509452217</v>
      </c>
      <c r="S279" s="17">
        <f t="shared" si="219"/>
        <v>1.5632602222071961</v>
      </c>
      <c r="T279" s="17" t="str">
        <f t="shared" si="210"/>
        <v>1+0.0691104359502056i</v>
      </c>
      <c r="U279" s="17">
        <f t="shared" si="220"/>
        <v>1.0023852813949472</v>
      </c>
      <c r="V279" s="17">
        <f t="shared" si="221"/>
        <v>6.9000720568468121E-2</v>
      </c>
      <c r="W279" s="31" t="str">
        <f t="shared" si="211"/>
        <v>1-0.0401011171562921i</v>
      </c>
      <c r="X279" s="17">
        <f t="shared" si="222"/>
        <v>1.0008037268101986</v>
      </c>
      <c r="Y279" s="17">
        <f t="shared" si="223"/>
        <v>-4.0079642342555608E-2</v>
      </c>
      <c r="Z279" s="31" t="str">
        <f t="shared" si="212"/>
        <v>0.999585103273141+0.0774861657392326i</v>
      </c>
      <c r="AA279" s="17">
        <f t="shared" si="224"/>
        <v>1.0025839040033229</v>
      </c>
      <c r="AB279" s="17">
        <f t="shared" si="225"/>
        <v>7.736361370665687E-2</v>
      </c>
      <c r="AC279" s="66" t="str">
        <f t="shared" si="226"/>
        <v>-0.0444056904571886-1.08493745791685i</v>
      </c>
      <c r="AD279" s="64">
        <f t="shared" si="227"/>
        <v>0.71536330704871864</v>
      </c>
      <c r="AE279" s="61">
        <f t="shared" si="228"/>
        <v>-92.343765845114973</v>
      </c>
      <c r="AF279" s="31" t="str">
        <f t="shared" si="213"/>
        <v>-43429.0687554395</v>
      </c>
      <c r="AG279" s="31" t="str">
        <f t="shared" si="229"/>
        <v>25596.4577593354i</v>
      </c>
      <c r="AH279" s="31">
        <f t="shared" si="230"/>
        <v>25596.457759335401</v>
      </c>
      <c r="AI279" s="31">
        <f t="shared" si="231"/>
        <v>1.5707963267948966</v>
      </c>
      <c r="AJ279" s="31" t="str">
        <f t="shared" si="214"/>
        <v>-5.47329609600532+23.4429509786693i</v>
      </c>
      <c r="AK279" s="31">
        <f t="shared" si="232"/>
        <v>24.073406920144041</v>
      </c>
      <c r="AL279" s="31">
        <f t="shared" si="233"/>
        <v>1.8001607112810463</v>
      </c>
      <c r="AM279" s="31" t="str">
        <f t="shared" si="215"/>
        <v>1+21.2399406486966i</v>
      </c>
      <c r="AN279" s="31">
        <f t="shared" si="234"/>
        <v>21.263468173375529</v>
      </c>
      <c r="AO279" s="31">
        <f t="shared" si="235"/>
        <v>1.5237499569078292</v>
      </c>
      <c r="AP279" s="31" t="str">
        <f t="shared" si="216"/>
        <v>1+15.3578746556012i</v>
      </c>
      <c r="AQ279" s="31">
        <f t="shared" si="236"/>
        <v>15.390396808957126</v>
      </c>
      <c r="AR279" s="31">
        <f t="shared" si="237"/>
        <v>1.5057749377884377</v>
      </c>
      <c r="AS279" s="58" t="str">
        <f t="shared" si="238"/>
        <v>-21.7332754890509+7.72289864697038i</v>
      </c>
      <c r="AT279" s="49">
        <f t="shared" si="239"/>
        <v>27.258940209655847</v>
      </c>
      <c r="AU279" s="61">
        <f t="shared" si="240"/>
        <v>160.43737919423896</v>
      </c>
      <c r="AV279" s="58" t="str">
        <f t="shared" si="217"/>
        <v>9.34394312978112+23.2363040145479i</v>
      </c>
      <c r="AW279" s="64">
        <f t="shared" si="241"/>
        <v>27.97430351670458</v>
      </c>
      <c r="AX279" s="61">
        <f t="shared" si="242"/>
        <v>68.093613349124027</v>
      </c>
    </row>
    <row r="280" spans="14:50" x14ac:dyDescent="0.25">
      <c r="N280" s="10">
        <v>62</v>
      </c>
      <c r="O280" s="50">
        <f t="shared" si="207"/>
        <v>4168.6938347033583</v>
      </c>
      <c r="P280" s="48" t="str">
        <f t="shared" si="208"/>
        <v>144</v>
      </c>
      <c r="Q280" s="17" t="str">
        <f t="shared" si="209"/>
        <v>1+135.782831618522i</v>
      </c>
      <c r="R280" s="17">
        <f t="shared" si="218"/>
        <v>135.78651391925453</v>
      </c>
      <c r="S280" s="17">
        <f t="shared" si="219"/>
        <v>1.5634317586159885</v>
      </c>
      <c r="T280" s="17" t="str">
        <f t="shared" si="210"/>
        <v>1+0.0707202248013135i</v>
      </c>
      <c r="U280" s="17">
        <f t="shared" si="220"/>
        <v>1.0024975562044769</v>
      </c>
      <c r="V280" s="17">
        <f t="shared" si="221"/>
        <v>7.0602678464391666E-2</v>
      </c>
      <c r="W280" s="31" t="str">
        <f t="shared" si="211"/>
        <v>1-0.0410351921686633i</v>
      </c>
      <c r="X280" s="17">
        <f t="shared" si="222"/>
        <v>1.0008415893618325</v>
      </c>
      <c r="Y280" s="17">
        <f t="shared" si="223"/>
        <v>-4.101218253607123E-2</v>
      </c>
      <c r="Z280" s="31" t="str">
        <f t="shared" si="212"/>
        <v>0.999565549792813+0.0792910503996619i</v>
      </c>
      <c r="AA280" s="17">
        <f t="shared" si="224"/>
        <v>1.002705519584933</v>
      </c>
      <c r="AB280" s="17">
        <f t="shared" si="225"/>
        <v>7.9159752525947896E-2</v>
      </c>
      <c r="AC280" s="66" t="str">
        <f t="shared" si="226"/>
        <v>-0.0447726577059882-1.06021564600326i</v>
      </c>
      <c r="AD280" s="64">
        <f t="shared" si="227"/>
        <v>0.51562228581480785</v>
      </c>
      <c r="AE280" s="61">
        <f t="shared" si="228"/>
        <v>-92.41815052205726</v>
      </c>
      <c r="AF280" s="31" t="str">
        <f t="shared" si="213"/>
        <v>-43429.0687554395</v>
      </c>
      <c r="AG280" s="31" t="str">
        <f t="shared" si="229"/>
        <v>26192.6758523383i</v>
      </c>
      <c r="AH280" s="31">
        <f t="shared" si="230"/>
        <v>26192.6758523383</v>
      </c>
      <c r="AI280" s="31">
        <f t="shared" si="231"/>
        <v>1.5707963267948966</v>
      </c>
      <c r="AJ280" s="31" t="str">
        <f t="shared" si="214"/>
        <v>-5.77837314211364+23.9890074548535i</v>
      </c>
      <c r="AK280" s="31">
        <f t="shared" si="232"/>
        <v>24.675130695469825</v>
      </c>
      <c r="AL280" s="31">
        <f t="shared" si="233"/>
        <v>1.8071693142806107</v>
      </c>
      <c r="AM280" s="31" t="str">
        <f t="shared" si="215"/>
        <v>1+21.7346824222704i</v>
      </c>
      <c r="AN280" s="31">
        <f t="shared" si="234"/>
        <v>21.757674967628088</v>
      </c>
      <c r="AO280" s="31">
        <f t="shared" si="235"/>
        <v>1.5248193369590017</v>
      </c>
      <c r="AP280" s="31" t="str">
        <f t="shared" si="216"/>
        <v>1+15.7156055114029i</v>
      </c>
      <c r="AQ280" s="31">
        <f t="shared" si="236"/>
        <v>15.74738888165391</v>
      </c>
      <c r="AR280" s="31">
        <f t="shared" si="237"/>
        <v>1.5072509780009029</v>
      </c>
      <c r="AS280" s="58" t="str">
        <f t="shared" si="238"/>
        <v>-21.6594156731288+7.80570303537609i</v>
      </c>
      <c r="AT280" s="49">
        <f t="shared" si="239"/>
        <v>27.243244481935701</v>
      </c>
      <c r="AU280" s="61">
        <f t="shared" si="240"/>
        <v>160.18165766027477</v>
      </c>
      <c r="AV280" s="58" t="str">
        <f t="shared" si="217"/>
        <v>9.24547809020558+22.6141693097819i</v>
      </c>
      <c r="AW280" s="64">
        <f t="shared" si="241"/>
        <v>27.758866767750511</v>
      </c>
      <c r="AX280" s="61">
        <f t="shared" si="242"/>
        <v>67.76350713821752</v>
      </c>
    </row>
    <row r="281" spans="14:50" x14ac:dyDescent="0.25">
      <c r="N281" s="10">
        <v>63</v>
      </c>
      <c r="O281" s="50">
        <f t="shared" si="207"/>
        <v>4265.7951880159299</v>
      </c>
      <c r="P281" s="48" t="str">
        <f t="shared" si="208"/>
        <v>144</v>
      </c>
      <c r="Q281" s="17" t="str">
        <f t="shared" si="209"/>
        <v>1+138.945620067271i</v>
      </c>
      <c r="R281" s="17">
        <f t="shared" si="218"/>
        <v>138.94921855080159</v>
      </c>
      <c r="S281" s="17">
        <f t="shared" si="219"/>
        <v>1.5635993907982073</v>
      </c>
      <c r="T281" s="17" t="str">
        <f t="shared" si="210"/>
        <v>1+0.0723675104517036i</v>
      </c>
      <c r="U281" s="17">
        <f t="shared" si="220"/>
        <v>1.0026151088872426</v>
      </c>
      <c r="V281" s="17">
        <f t="shared" si="221"/>
        <v>7.2241575018750975E-2</v>
      </c>
      <c r="W281" s="31" t="str">
        <f t="shared" si="211"/>
        <v>1-0.0419910245830872i</v>
      </c>
      <c r="X281" s="17">
        <f t="shared" si="222"/>
        <v>1.0008812347853953</v>
      </c>
      <c r="Y281" s="17">
        <f t="shared" si="223"/>
        <v>-4.1966370489829076E-2</v>
      </c>
      <c r="Z281" s="31" t="str">
        <f t="shared" si="212"/>
        <v>0.999545074785347+0.0811379762245541i</v>
      </c>
      <c r="AA281" s="17">
        <f t="shared" si="224"/>
        <v>1.0028328513333922</v>
      </c>
      <c r="AB281" s="17">
        <f t="shared" si="225"/>
        <v>8.0997309323458569E-2</v>
      </c>
      <c r="AC281" s="66" t="str">
        <f t="shared" si="226"/>
        <v>-0.0451229987658808-1.03605573823049i</v>
      </c>
      <c r="AD281" s="64">
        <f t="shared" si="227"/>
        <v>0.31589245728591198</v>
      </c>
      <c r="AE281" s="61">
        <f t="shared" si="228"/>
        <v>-92.493808474711159</v>
      </c>
      <c r="AF281" s="31" t="str">
        <f t="shared" si="213"/>
        <v>-43429.0687554395</v>
      </c>
      <c r="AG281" s="31" t="str">
        <f t="shared" si="229"/>
        <v>26802.7816487791i</v>
      </c>
      <c r="AH281" s="31">
        <f t="shared" si="230"/>
        <v>26802.781648779099</v>
      </c>
      <c r="AI281" s="31">
        <f t="shared" si="231"/>
        <v>1.5707963267948966</v>
      </c>
      <c r="AJ281" s="31" t="str">
        <f t="shared" si="214"/>
        <v>-6.09782802644867+24.5477832203223i</v>
      </c>
      <c r="AK281" s="31">
        <f t="shared" si="232"/>
        <v>25.293816787351016</v>
      </c>
      <c r="AL281" s="31">
        <f t="shared" si="233"/>
        <v>1.8142746298092811</v>
      </c>
      <c r="AM281" s="31" t="str">
        <f t="shared" si="215"/>
        <v>1+22.240948212157i</v>
      </c>
      <c r="AN281" s="31">
        <f t="shared" si="234"/>
        <v>22.263417917647995</v>
      </c>
      <c r="AO281" s="31">
        <f t="shared" si="235"/>
        <v>1.5258644766407137</v>
      </c>
      <c r="AP281" s="31" t="str">
        <f t="shared" si="216"/>
        <v>1+16.0816689892674i</v>
      </c>
      <c r="AQ281" s="31">
        <f t="shared" si="236"/>
        <v>16.112730292547095</v>
      </c>
      <c r="AR281" s="31">
        <f t="shared" si="237"/>
        <v>1.5086936874028598</v>
      </c>
      <c r="AS281" s="58" t="str">
        <f t="shared" si="238"/>
        <v>-21.5826038506985+7.89080983046551i</v>
      </c>
      <c r="AT281" s="49">
        <f t="shared" si="239"/>
        <v>27.226945128800097</v>
      </c>
      <c r="AU281" s="61">
        <f t="shared" si="240"/>
        <v>159.91709632093287</v>
      </c>
      <c r="AV281" s="58" t="str">
        <f t="shared" si="217"/>
        <v>9.14919061105891+22.0047235632298i</v>
      </c>
      <c r="AW281" s="64">
        <f t="shared" si="241"/>
        <v>27.542837586086026</v>
      </c>
      <c r="AX281" s="61">
        <f t="shared" si="242"/>
        <v>67.423287846221754</v>
      </c>
    </row>
    <row r="282" spans="14:50" x14ac:dyDescent="0.25">
      <c r="N282" s="10">
        <v>64</v>
      </c>
      <c r="O282" s="50">
        <f t="shared" si="207"/>
        <v>4365.1583224016631</v>
      </c>
      <c r="P282" s="48" t="str">
        <f t="shared" si="208"/>
        <v>144</v>
      </c>
      <c r="Q282" s="17" t="str">
        <f t="shared" si="209"/>
        <v>1+142.182079322942i</v>
      </c>
      <c r="R282" s="17">
        <f t="shared" si="218"/>
        <v>142.18559589703654</v>
      </c>
      <c r="S282" s="17">
        <f t="shared" si="219"/>
        <v>1.5637632075969481</v>
      </c>
      <c r="T282" s="17" t="str">
        <f t="shared" si="210"/>
        <v>1+0.0740531663140324i</v>
      </c>
      <c r="U282" s="17">
        <f t="shared" si="220"/>
        <v>1.0027381868868532</v>
      </c>
      <c r="V282" s="17">
        <f t="shared" si="221"/>
        <v>7.3918243960062219E-2</v>
      </c>
      <c r="W282" s="31" t="str">
        <f t="shared" si="211"/>
        <v>1-0.042969121194562i</v>
      </c>
      <c r="X282" s="17">
        <f t="shared" si="222"/>
        <v>1.0009227469571431</v>
      </c>
      <c r="Y282" s="17">
        <f t="shared" si="223"/>
        <v>-4.2942705172839775E-2</v>
      </c>
      <c r="Z282" s="31" t="str">
        <f t="shared" si="212"/>
        <v>0.999523634820509+0.0830279224784285i</v>
      </c>
      <c r="AA282" s="17">
        <f t="shared" si="224"/>
        <v>1.0029661671641203</v>
      </c>
      <c r="AB282" s="17">
        <f t="shared" si="225"/>
        <v>8.2877219074443939E-2</v>
      </c>
      <c r="AC282" s="66" t="str">
        <f t="shared" si="226"/>
        <v>-0.0454574566029072-1.01244494154794i</v>
      </c>
      <c r="AD282" s="64">
        <f t="shared" si="227"/>
        <v>0.11617439594205052</v>
      </c>
      <c r="AE282" s="61">
        <f t="shared" si="228"/>
        <v>-92.570779183240262</v>
      </c>
      <c r="AF282" s="31" t="str">
        <f t="shared" si="213"/>
        <v>-43429.0687554395</v>
      </c>
      <c r="AG282" s="31" t="str">
        <f t="shared" si="229"/>
        <v>27427.0986348268i</v>
      </c>
      <c r="AH282" s="31">
        <f t="shared" si="230"/>
        <v>27427.098634826802</v>
      </c>
      <c r="AI282" s="31">
        <f t="shared" si="231"/>
        <v>1.5707963267948966</v>
      </c>
      <c r="AJ282" s="31" t="str">
        <f t="shared" si="214"/>
        <v>-6.43233835565014+25.1195745453829i</v>
      </c>
      <c r="AK282" s="31">
        <f t="shared" si="232"/>
        <v>25.930059816024656</v>
      </c>
      <c r="AL282" s="31">
        <f t="shared" si="233"/>
        <v>1.82147855960177</v>
      </c>
      <c r="AM282" s="31" t="str">
        <f t="shared" si="215"/>
        <v>1+22.7590064471793i</v>
      </c>
      <c r="AN282" s="31">
        <f t="shared" si="234"/>
        <v>22.780965178471892</v>
      </c>
      <c r="AO282" s="31">
        <f t="shared" si="235"/>
        <v>1.5268859209616705</v>
      </c>
      <c r="AP282" s="31" t="str">
        <f t="shared" si="216"/>
        <v>1+16.456259180896i</v>
      </c>
      <c r="AQ282" s="31">
        <f t="shared" si="236"/>
        <v>16.486614759520037</v>
      </c>
      <c r="AR282" s="31">
        <f t="shared" si="237"/>
        <v>1.5101038069014154</v>
      </c>
      <c r="AS282" s="58" t="str">
        <f t="shared" si="238"/>
        <v>-21.5027468765364+7.97815367574148i</v>
      </c>
      <c r="AT282" s="49">
        <f t="shared" si="239"/>
        <v>27.210014802816197</v>
      </c>
      <c r="AU282" s="61">
        <f t="shared" si="240"/>
        <v>159.64365989238942</v>
      </c>
      <c r="AV282" s="58" t="str">
        <f t="shared" si="217"/>
        <v>9.05490151488002+21.4076807300487i</v>
      </c>
      <c r="AW282" s="64">
        <f t="shared" si="241"/>
        <v>27.32618919875825</v>
      </c>
      <c r="AX282" s="61">
        <f t="shared" si="242"/>
        <v>67.07288070914916</v>
      </c>
    </row>
    <row r="283" spans="14:50" x14ac:dyDescent="0.25">
      <c r="N283" s="10">
        <v>65</v>
      </c>
      <c r="O283" s="50">
        <f t="shared" si="207"/>
        <v>4466.8359215096343</v>
      </c>
      <c r="P283" s="48" t="str">
        <f t="shared" si="208"/>
        <v>144</v>
      </c>
      <c r="Q283" s="17" t="str">
        <f t="shared" si="209"/>
        <v>1+145.493925399073i</v>
      </c>
      <c r="R283" s="17">
        <f t="shared" si="218"/>
        <v>145.49736192808109</v>
      </c>
      <c r="S283" s="17">
        <f t="shared" si="219"/>
        <v>1.5639232958348568</v>
      </c>
      <c r="T283" s="17" t="str">
        <f t="shared" si="210"/>
        <v>1+0.0757780861453506i</v>
      </c>
      <c r="U283" s="17">
        <f t="shared" si="220"/>
        <v>1.0028670491844132</v>
      </c>
      <c r="V283" s="17">
        <f t="shared" si="221"/>
        <v>7.5633536551393682E-2</v>
      </c>
      <c r="W283" s="31" t="str">
        <f t="shared" si="211"/>
        <v>1-0.0439700006028577i</v>
      </c>
      <c r="X283" s="17">
        <f t="shared" si="222"/>
        <v>1.0009662136920583</v>
      </c>
      <c r="Y283" s="17">
        <f t="shared" si="223"/>
        <v>-4.3941696801066174E-2</v>
      </c>
      <c r="Z283" s="31" t="str">
        <f t="shared" si="212"/>
        <v>0.999501184421258+0.0849618912358056i</v>
      </c>
      <c r="AA283" s="17">
        <f t="shared" si="224"/>
        <v>1.0031057474772351</v>
      </c>
      <c r="AB283" s="17">
        <f t="shared" si="225"/>
        <v>8.4800436430631634E-2</v>
      </c>
      <c r="AC283" s="66" t="str">
        <f t="shared" si="226"/>
        <v>-0.0457767405214749-0.989370753002891i</v>
      </c>
      <c r="AD283" s="64">
        <f t="shared" si="227"/>
        <v>-8.3531298644822366E-2</v>
      </c>
      <c r="AE283" s="61">
        <f t="shared" si="228"/>
        <v>-92.649102779170903</v>
      </c>
      <c r="AF283" s="31" t="str">
        <f t="shared" si="213"/>
        <v>-43429.0687554395</v>
      </c>
      <c r="AG283" s="31" t="str">
        <f t="shared" si="229"/>
        <v>28065.9578316113i</v>
      </c>
      <c r="AH283" s="31">
        <f t="shared" si="230"/>
        <v>28065.9578316113</v>
      </c>
      <c r="AI283" s="31">
        <f t="shared" si="231"/>
        <v>1.5707963267948966</v>
      </c>
      <c r="AJ283" s="31" t="str">
        <f t="shared" si="214"/>
        <v>-6.78261367097495+25.7046846013644i</v>
      </c>
      <c r="AK283" s="31">
        <f t="shared" si="232"/>
        <v>26.58448153839597</v>
      </c>
      <c r="AL283" s="31">
        <f t="shared" si="233"/>
        <v>1.8287829468300083</v>
      </c>
      <c r="AM283" s="31" t="str">
        <f t="shared" si="215"/>
        <v>1+23.2891318086711i</v>
      </c>
      <c r="AN283" s="31">
        <f t="shared" si="234"/>
        <v>23.310591163710459</v>
      </c>
      <c r="AO283" s="31">
        <f t="shared" si="235"/>
        <v>1.5278842029745394</v>
      </c>
      <c r="AP283" s="31" t="str">
        <f t="shared" si="216"/>
        <v>1+16.8395746989667i</v>
      </c>
      <c r="AQ283" s="31">
        <f t="shared" si="236"/>
        <v>16.869240529498637</v>
      </c>
      <c r="AR283" s="31">
        <f t="shared" si="237"/>
        <v>1.5114820617164595</v>
      </c>
      <c r="AS283" s="58" t="str">
        <f t="shared" si="238"/>
        <v>-21.4197507741743+8.06766471374289i</v>
      </c>
      <c r="AT283" s="49">
        <f t="shared" si="239"/>
        <v>27.19242543566039</v>
      </c>
      <c r="AU283" s="61">
        <f t="shared" si="240"/>
        <v>159.36131486237898</v>
      </c>
      <c r="AV283" s="58" t="str">
        <f t="shared" si="217"/>
        <v>8.96243788603469+20.8227635583638i</v>
      </c>
      <c r="AW283" s="64">
        <f t="shared" si="241"/>
        <v>27.108894137015554</v>
      </c>
      <c r="AX283" s="61">
        <f t="shared" si="242"/>
        <v>66.712212083208072</v>
      </c>
    </row>
    <row r="284" spans="14:50" x14ac:dyDescent="0.25">
      <c r="N284" s="10">
        <v>66</v>
      </c>
      <c r="O284" s="50">
        <f t="shared" ref="O284:O318" si="243">10^(3+(N284/100))</f>
        <v>4570.8818961487532</v>
      </c>
      <c r="P284" s="48" t="str">
        <f t="shared" si="208"/>
        <v>144</v>
      </c>
      <c r="Q284" s="17" t="str">
        <f t="shared" si="209"/>
        <v>1+148.88291428029i</v>
      </c>
      <c r="R284" s="17">
        <f t="shared" si="218"/>
        <v>148.88627258613261</v>
      </c>
      <c r="S284" s="17">
        <f t="shared" si="219"/>
        <v>1.5640797403599946</v>
      </c>
      <c r="T284" s="17" t="str">
        <f t="shared" si="210"/>
        <v>1+0.0775431845209846i</v>
      </c>
      <c r="U284" s="17">
        <f t="shared" si="220"/>
        <v>1.0030019668304022</v>
      </c>
      <c r="V284" s="17">
        <f t="shared" si="221"/>
        <v>7.7388321866716681E-2</v>
      </c>
      <c r="W284" s="31" t="str">
        <f t="shared" si="211"/>
        <v>1-0.0449941934874848i</v>
      </c>
      <c r="X284" s="17">
        <f t="shared" si="222"/>
        <v>1.001011726928106</v>
      </c>
      <c r="Y284" s="17">
        <f t="shared" si="223"/>
        <v>-4.4963867072727003E-2</v>
      </c>
      <c r="Z284" s="31" t="str">
        <f t="shared" si="212"/>
        <v>0.999477675967287+0.0869409079125195i</v>
      </c>
      <c r="AA284" s="17">
        <f t="shared" si="224"/>
        <v>1.0032518857324029</v>
      </c>
      <c r="AB284" s="17">
        <f t="shared" si="225"/>
        <v>8.6767936031536416E-2</v>
      </c>
      <c r="AC284" s="66" t="str">
        <f t="shared" si="226"/>
        <v>-0.0460815276677946-0.966820953186515i</v>
      </c>
      <c r="AD284" s="64">
        <f t="shared" si="227"/>
        <v>-0.28322400052730834</v>
      </c>
      <c r="AE284" s="61">
        <f t="shared" si="228"/>
        <v>-92.728820063505069</v>
      </c>
      <c r="AF284" s="31" t="str">
        <f t="shared" si="213"/>
        <v>-43429.0687554395</v>
      </c>
      <c r="AG284" s="31" t="str">
        <f t="shared" si="229"/>
        <v>28719.697970735i</v>
      </c>
      <c r="AH284" s="31">
        <f t="shared" si="230"/>
        <v>28719.697970735</v>
      </c>
      <c r="AI284" s="31">
        <f t="shared" si="231"/>
        <v>1.5707963267948966</v>
      </c>
      <c r="AJ284" s="31" t="str">
        <f t="shared" si="214"/>
        <v>-7.14939695332908+26.3034236213632i</v>
      </c>
      <c r="AK284" s="31">
        <f t="shared" si="232"/>
        <v>27.257732315824782</v>
      </c>
      <c r="AL284" s="31">
        <f t="shared" si="233"/>
        <v>1.836189571366222</v>
      </c>
      <c r="AM284" s="31" t="str">
        <f t="shared" si="215"/>
        <v>1+23.831605376116i</v>
      </c>
      <c r="AN284" s="31">
        <f t="shared" si="234"/>
        <v>23.852576691060467</v>
      </c>
      <c r="AO284" s="31">
        <f t="shared" si="235"/>
        <v>1.5288598440182857</v>
      </c>
      <c r="AP284" s="31" t="str">
        <f t="shared" si="216"/>
        <v>1+17.231818782441i</v>
      </c>
      <c r="AQ284" s="31">
        <f t="shared" si="236"/>
        <v>17.260810483603787</v>
      </c>
      <c r="AR284" s="31">
        <f t="shared" si="237"/>
        <v>1.5128291616601925</v>
      </c>
      <c r="AS284" s="58" t="str">
        <f t="shared" si="238"/>
        <v>-21.3335209391567+8.15926835997154i</v>
      </c>
      <c r="AT284" s="49">
        <f t="shared" si="239"/>
        <v>27.174148228480188</v>
      </c>
      <c r="AU284" s="61">
        <f t="shared" si="240"/>
        <v>159.07002979150047</v>
      </c>
      <c r="AV284" s="58" t="str">
        <f t="shared" si="217"/>
        <v>8.87163284850148+20.249703498541i</v>
      </c>
      <c r="AW284" s="64">
        <f t="shared" si="241"/>
        <v>26.89092422795289</v>
      </c>
      <c r="AX284" s="61">
        <f t="shared" si="242"/>
        <v>66.341209727995434</v>
      </c>
    </row>
    <row r="285" spans="14:50" x14ac:dyDescent="0.25">
      <c r="N285" s="10">
        <v>67</v>
      </c>
      <c r="O285" s="50">
        <f t="shared" si="243"/>
        <v>4677.3514128719844</v>
      </c>
      <c r="P285" s="48" t="str">
        <f t="shared" si="208"/>
        <v>144</v>
      </c>
      <c r="Q285" s="17" t="str">
        <f t="shared" si="209"/>
        <v>1+152.350842853357i</v>
      </c>
      <c r="R285" s="17">
        <f t="shared" si="218"/>
        <v>152.35412471649158</v>
      </c>
      <c r="S285" s="17">
        <f t="shared" si="219"/>
        <v>1.5642326240906705</v>
      </c>
      <c r="T285" s="17" t="str">
        <f t="shared" si="210"/>
        <v>1+0.0793493973194569i</v>
      </c>
      <c r="U285" s="17">
        <f t="shared" si="220"/>
        <v>1.0031432235004933</v>
      </c>
      <c r="V285" s="17">
        <f t="shared" si="221"/>
        <v>7.9183487064581032E-2</v>
      </c>
      <c r="W285" s="31" t="str">
        <f t="shared" si="211"/>
        <v>1-0.0460422428890675i</v>
      </c>
      <c r="X285" s="17">
        <f t="shared" si="222"/>
        <v>1.0010593829190435</v>
      </c>
      <c r="Y285" s="17">
        <f t="shared" si="223"/>
        <v>-4.6009749407196258E-2</v>
      </c>
      <c r="Z285" s="31" t="str">
        <f t="shared" si="212"/>
        <v>0.999453059594013+0.0889660218094075i</v>
      </c>
      <c r="AA285" s="17">
        <f t="shared" si="224"/>
        <v>1.0034048890494931</v>
      </c>
      <c r="AB285" s="17">
        <f t="shared" si="225"/>
        <v>8.8780712812912624E-2</v>
      </c>
      <c r="AC285" s="66" t="str">
        <f t="shared" si="226"/>
        <v>-0.0463724644653487-0.944783599825603i</v>
      </c>
      <c r="AD285" s="64">
        <f t="shared" si="227"/>
        <v>-0.48290305604166905</v>
      </c>
      <c r="AE285" s="61">
        <f t="shared" si="228"/>
        <v>-92.809972524969822</v>
      </c>
      <c r="AF285" s="31" t="str">
        <f t="shared" si="213"/>
        <v>-43429.0687554395</v>
      </c>
      <c r="AG285" s="31" t="str">
        <f t="shared" si="229"/>
        <v>29388.6656738729i</v>
      </c>
      <c r="AH285" s="31">
        <f t="shared" si="230"/>
        <v>29388.6656738729</v>
      </c>
      <c r="AI285" s="31">
        <f t="shared" si="231"/>
        <v>1.5707963267948966</v>
      </c>
      <c r="AJ285" s="31" t="str">
        <f t="shared" si="214"/>
        <v>-7.53346619922989+26.916109064733i</v>
      </c>
      <c r="AK285" s="31">
        <f t="shared" si="232"/>
        <v>27.950492663986108</v>
      </c>
      <c r="AL285" s="31">
        <f t="shared" si="233"/>
        <v>1.8437001448314345</v>
      </c>
      <c r="AM285" s="31" t="str">
        <f t="shared" si="215"/>
        <v>1+24.3867147761798i</v>
      </c>
      <c r="AN285" s="31">
        <f t="shared" si="234"/>
        <v>24.407209131212568</v>
      </c>
      <c r="AO285" s="31">
        <f t="shared" si="235"/>
        <v>1.5298133539569614</v>
      </c>
      <c r="AP285" s="31" t="str">
        <f t="shared" si="216"/>
        <v>1+17.6331994043237i</v>
      </c>
      <c r="AQ285" s="31">
        <f t="shared" si="236"/>
        <v>17.661532244758426</v>
      </c>
      <c r="AR285" s="31">
        <f t="shared" si="237"/>
        <v>1.5141458014153537</v>
      </c>
      <c r="AS285" s="58" t="str">
        <f t="shared" si="238"/>
        <v>-21.2439623631088+8.25288507980427i</v>
      </c>
      <c r="AT285" s="49">
        <f t="shared" si="239"/>
        <v>27.155153644222668</v>
      </c>
      <c r="AU285" s="61">
        <f t="shared" si="240"/>
        <v>158.76977562654062</v>
      </c>
      <c r="AV285" s="58" t="str">
        <f t="shared" si="217"/>
        <v>8.78232536443096+19.6882406158777i</v>
      </c>
      <c r="AW285" s="64">
        <f t="shared" si="241"/>
        <v>26.672250588180987</v>
      </c>
      <c r="AX285" s="61">
        <f t="shared" si="242"/>
        <v>65.959803101570756</v>
      </c>
    </row>
    <row r="286" spans="14:50" x14ac:dyDescent="0.25">
      <c r="N286" s="10">
        <v>68</v>
      </c>
      <c r="O286" s="50">
        <f t="shared" si="243"/>
        <v>4786.3009232263848</v>
      </c>
      <c r="P286" s="48" t="str">
        <f t="shared" si="208"/>
        <v>144</v>
      </c>
      <c r="Q286" s="17" t="str">
        <f t="shared" si="209"/>
        <v>1+155.899549859907i</v>
      </c>
      <c r="R286" s="17">
        <f t="shared" si="218"/>
        <v>155.90275702027091</v>
      </c>
      <c r="S286" s="17">
        <f t="shared" si="219"/>
        <v>1.5643820280592584</v>
      </c>
      <c r="T286" s="17" t="str">
        <f t="shared" si="210"/>
        <v>1+0.0811976822187016i</v>
      </c>
      <c r="U286" s="17">
        <f t="shared" si="220"/>
        <v>1.0032911160763307</v>
      </c>
      <c r="V286" s="17">
        <f t="shared" si="221"/>
        <v>8.1019937658439928E-2</v>
      </c>
      <c r="W286" s="31" t="str">
        <f t="shared" si="211"/>
        <v>1-0.0471147044972712i</v>
      </c>
      <c r="X286" s="17">
        <f t="shared" si="222"/>
        <v>1.0011092824361711</v>
      </c>
      <c r="Y286" s="17">
        <f t="shared" si="223"/>
        <v>-4.7079889187450361E-2</v>
      </c>
      <c r="Z286" s="31" t="str">
        <f t="shared" si="212"/>
        <v>0.999427283086808+0.0910383066686635i</v>
      </c>
      <c r="AA286" s="17">
        <f t="shared" si="224"/>
        <v>1.0035650788361343</v>
      </c>
      <c r="AB286" s="17">
        <f t="shared" si="225"/>
        <v>9.0839782311600364E-2</v>
      </c>
      <c r="AC286" s="66" t="str">
        <f t="shared" si="226"/>
        <v>-0.0466501679854021-0.923247021516862i</v>
      </c>
      <c r="AD286" s="64">
        <f t="shared" si="227"/>
        <v>-0.68256778240751281</v>
      </c>
      <c r="AE286" s="61">
        <f t="shared" si="228"/>
        <v>-92.89260235839653</v>
      </c>
      <c r="AF286" s="31" t="str">
        <f t="shared" si="213"/>
        <v>-43429.0687554395</v>
      </c>
      <c r="AG286" s="31" t="str">
        <f t="shared" si="229"/>
        <v>30073.2156365561i</v>
      </c>
      <c r="AH286" s="31">
        <f t="shared" si="230"/>
        <v>30073.215636556099</v>
      </c>
      <c r="AI286" s="31">
        <f t="shared" si="231"/>
        <v>1.5707963267948966</v>
      </c>
      <c r="AJ286" s="31" t="str">
        <f t="shared" si="214"/>
        <v>-7.93563607104103+27.5430657854057i</v>
      </c>
      <c r="AK286" s="31">
        <f t="shared" si="232"/>
        <v>28.663474888980115</v>
      </c>
      <c r="AL286" s="31">
        <f t="shared" si="233"/>
        <v>1.8513163054328188</v>
      </c>
      <c r="AM286" s="31" t="str">
        <f t="shared" si="215"/>
        <v>1+24.9547543352143i</v>
      </c>
      <c r="AN286" s="31">
        <f t="shared" si="234"/>
        <v>24.974782560232569</v>
      </c>
      <c r="AO286" s="31">
        <f t="shared" si="235"/>
        <v>1.5307452314148984</v>
      </c>
      <c r="AP286" s="31" t="str">
        <f t="shared" si="216"/>
        <v>1+18.0439293819336i</v>
      </c>
      <c r="AQ286" s="31">
        <f t="shared" si="236"/>
        <v>18.071618287807176</v>
      </c>
      <c r="AR286" s="31">
        <f t="shared" si="237"/>
        <v>1.5154326608118533</v>
      </c>
      <c r="AS286" s="58" t="str">
        <f t="shared" si="238"/>
        <v>-21.1509798794407+8.34843016994571i</v>
      </c>
      <c r="AT286" s="49">
        <f t="shared" si="239"/>
        <v>27.135411402106318</v>
      </c>
      <c r="AU286" s="61">
        <f t="shared" si="240"/>
        <v>158.46052602559681</v>
      </c>
      <c r="AV286" s="58" t="str">
        <f t="shared" si="217"/>
        <v>8.69436005317566+19.1381235060143i</v>
      </c>
      <c r="AW286" s="64">
        <f t="shared" si="241"/>
        <v>26.45284361969879</v>
      </c>
      <c r="AX286" s="61">
        <f t="shared" si="242"/>
        <v>65.567923667200219</v>
      </c>
    </row>
    <row r="287" spans="14:50" x14ac:dyDescent="0.25">
      <c r="N287" s="10">
        <v>69</v>
      </c>
      <c r="O287" s="50">
        <f t="shared" si="243"/>
        <v>4897.7881936844633</v>
      </c>
      <c r="P287" s="48" t="str">
        <f t="shared" si="208"/>
        <v>144</v>
      </c>
      <c r="Q287" s="17" t="str">
        <f t="shared" si="209"/>
        <v>1+159.530916871367i</v>
      </c>
      <c r="R287" s="17">
        <f t="shared" si="218"/>
        <v>159.53405102929909</v>
      </c>
      <c r="S287" s="17">
        <f t="shared" si="219"/>
        <v>1.5645280314550252</v>
      </c>
      <c r="T287" s="17" t="str">
        <f t="shared" si="210"/>
        <v>1+0.083089019203837i</v>
      </c>
      <c r="U287" s="17">
        <f t="shared" si="220"/>
        <v>1.0034459552523272</v>
      </c>
      <c r="V287" s="17">
        <f t="shared" si="221"/>
        <v>8.2898597782893879E-2</v>
      </c>
      <c r="W287" s="31" t="str">
        <f t="shared" si="211"/>
        <v>1-0.0482121469454362i</v>
      </c>
      <c r="X287" s="17">
        <f t="shared" si="222"/>
        <v>1.0011615309794359</v>
      </c>
      <c r="Y287" s="17">
        <f t="shared" si="223"/>
        <v>-4.8174844006004039E-2</v>
      </c>
      <c r="Z287" s="31" t="str">
        <f t="shared" si="212"/>
        <v>0.999400291770245+0.0931588612431497i</v>
      </c>
      <c r="AA287" s="17">
        <f t="shared" si="224"/>
        <v>1.0037327914433061</v>
      </c>
      <c r="AB287" s="17">
        <f t="shared" si="225"/>
        <v>9.2946180965962244E-2</v>
      </c>
      <c r="AC287" s="66" t="str">
        <f t="shared" si="226"/>
        <v>-0.0469152272554918-0.902199811600914i</v>
      </c>
      <c r="AD287" s="64">
        <f t="shared" si="227"/>
        <v>-0.88221746626357267</v>
      </c>
      <c r="AE287" s="61">
        <f t="shared" si="228"/>
        <v>-92.97675248322544</v>
      </c>
      <c r="AF287" s="31" t="str">
        <f t="shared" si="213"/>
        <v>-43429.0687554395</v>
      </c>
      <c r="AG287" s="31" t="str">
        <f t="shared" si="229"/>
        <v>30773.7108162359i</v>
      </c>
      <c r="AH287" s="31">
        <f t="shared" si="230"/>
        <v>30773.7108162359</v>
      </c>
      <c r="AI287" s="31">
        <f t="shared" si="231"/>
        <v>1.5707963267948966</v>
      </c>
      <c r="AJ287" s="31" t="str">
        <f t="shared" si="214"/>
        <v>-8.35675962498046+28.1846262041335i</v>
      </c>
      <c r="AK287" s="31">
        <f t="shared" si="232"/>
        <v>29.397424814028053</v>
      </c>
      <c r="AL287" s="31">
        <f t="shared" si="233"/>
        <v>1.8590396125949469</v>
      </c>
      <c r="AM287" s="31" t="str">
        <f t="shared" si="215"/>
        <v>1+25.5360252353126i</v>
      </c>
      <c r="AN287" s="31">
        <f t="shared" si="234"/>
        <v>25.55559791549636</v>
      </c>
      <c r="AO287" s="31">
        <f t="shared" si="235"/>
        <v>1.5316559640082621</v>
      </c>
      <c r="AP287" s="31" t="str">
        <f t="shared" si="216"/>
        <v>1+18.4642264897415i</v>
      </c>
      <c r="AQ287" s="31">
        <f t="shared" si="236"/>
        <v>18.491286052205012</v>
      </c>
      <c r="AR287" s="31">
        <f t="shared" si="237"/>
        <v>1.516690405101538</v>
      </c>
      <c r="AS287" s="58" t="str">
        <f t="shared" si="238"/>
        <v>-21.0544784314249+8.4458135461229i</v>
      </c>
      <c r="AT287" s="49">
        <f t="shared" si="239"/>
        <v>27.114890474415908</v>
      </c>
      <c r="AU287" s="61">
        <f t="shared" si="240"/>
        <v>158.14225769469405</v>
      </c>
      <c r="AV287" s="58" t="str">
        <f t="shared" si="217"/>
        <v>8.60758703048468+18.5991092123132i</v>
      </c>
      <c r="AW287" s="64">
        <f t="shared" si="241"/>
        <v>26.232673008152343</v>
      </c>
      <c r="AX287" s="61">
        <f t="shared" si="242"/>
        <v>65.165505211468641</v>
      </c>
    </row>
    <row r="288" spans="14:50" x14ac:dyDescent="0.25">
      <c r="N288" s="10">
        <v>70</v>
      </c>
      <c r="O288" s="50">
        <f t="shared" si="243"/>
        <v>5011.8723362727324</v>
      </c>
      <c r="P288" s="48" t="str">
        <f t="shared" si="208"/>
        <v>144</v>
      </c>
      <c r="Q288" s="17" t="str">
        <f t="shared" si="209"/>
        <v>1+163.246869286594i</v>
      </c>
      <c r="R288" s="17">
        <f t="shared" si="218"/>
        <v>163.24993210373566</v>
      </c>
      <c r="S288" s="17">
        <f t="shared" si="219"/>
        <v>1.5646707116659908</v>
      </c>
      <c r="T288" s="17" t="str">
        <f t="shared" si="210"/>
        <v>1+0.0850244110867676i</v>
      </c>
      <c r="U288" s="17">
        <f t="shared" si="220"/>
        <v>1.0036080661695839</v>
      </c>
      <c r="V288" s="17">
        <f t="shared" si="221"/>
        <v>8.4820410455069911E-2</v>
      </c>
      <c r="W288" s="31" t="str">
        <f t="shared" si="211"/>
        <v>1-0.0493351521120749i</v>
      </c>
      <c r="X288" s="17">
        <f t="shared" si="222"/>
        <v>1.0012162389983104</v>
      </c>
      <c r="Y288" s="17">
        <f t="shared" si="223"/>
        <v>-4.9295183914266134E-2</v>
      </c>
      <c r="Z288" s="31" t="str">
        <f t="shared" si="212"/>
        <v>0.999372028392123+0.0953288098789704i</v>
      </c>
      <c r="AA288" s="17">
        <f t="shared" si="224"/>
        <v>1.0039083788501455</v>
      </c>
      <c r="AB288" s="17">
        <f t="shared" si="225"/>
        <v>9.5100966411046789E-2</v>
      </c>
      <c r="AC288" s="66" t="str">
        <f t="shared" si="226"/>
        <v>-0.0471682045086263-0.881630822172845i</v>
      </c>
      <c r="AD288" s="64">
        <f t="shared" si="227"/>
        <v>-1.0818513621382955</v>
      </c>
      <c r="AE288" s="61">
        <f t="shared" si="228"/>
        <v>-93.062466562126403</v>
      </c>
      <c r="AF288" s="31" t="str">
        <f t="shared" si="213"/>
        <v>-43429.0687554395</v>
      </c>
      <c r="AG288" s="31" t="str">
        <f t="shared" si="229"/>
        <v>31490.5226247287i</v>
      </c>
      <c r="AH288" s="31">
        <f t="shared" si="230"/>
        <v>31490.522624728699</v>
      </c>
      <c r="AI288" s="31">
        <f t="shared" si="231"/>
        <v>1.5707963267948966</v>
      </c>
      <c r="AJ288" s="31" t="str">
        <f t="shared" si="214"/>
        <v>-8.79773012056711+28.8411304847424i</v>
      </c>
      <c r="AK288" s="31">
        <f t="shared" si="232"/>
        <v>30.15312360125019</v>
      </c>
      <c r="AL288" s="31">
        <f t="shared" si="233"/>
        <v>1.8668715413917643</v>
      </c>
      <c r="AM288" s="31" t="str">
        <f t="shared" si="215"/>
        <v>1+26.1308356739999i</v>
      </c>
      <c r="AN288" s="31">
        <f t="shared" si="234"/>
        <v>26.14996315526249</v>
      </c>
      <c r="AO288" s="31">
        <f t="shared" si="235"/>
        <v>1.5325460285729424</v>
      </c>
      <c r="AP288" s="31" t="str">
        <f t="shared" si="216"/>
        <v>1+18.8943135748372i</v>
      </c>
      <c r="AQ288" s="31">
        <f t="shared" si="236"/>
        <v>18.920758057336847</v>
      </c>
      <c r="AR288" s="31">
        <f t="shared" si="237"/>
        <v>1.5179196852308456</v>
      </c>
      <c r="AS288" s="58" t="str">
        <f t="shared" si="238"/>
        <v>-20.9543633633015+8.5449395388828i</v>
      </c>
      <c r="AT288" s="49">
        <f t="shared" si="239"/>
        <v>27.093559085811702</v>
      </c>
      <c r="AU288" s="61">
        <f t="shared" si="240"/>
        <v>157.8149507354884</v>
      </c>
      <c r="AV288" s="58" t="str">
        <f t="shared" si="217"/>
        <v>8.52186176755077+18.0709631444122i</v>
      </c>
      <c r="AW288" s="64">
        <f t="shared" si="241"/>
        <v>26.011707723673418</v>
      </c>
      <c r="AX288" s="61">
        <f t="shared" si="242"/>
        <v>64.752484173362006</v>
      </c>
    </row>
    <row r="289" spans="14:50" x14ac:dyDescent="0.25">
      <c r="N289" s="10">
        <v>71</v>
      </c>
      <c r="O289" s="50">
        <f t="shared" si="243"/>
        <v>5128.6138399136489</v>
      </c>
      <c r="P289" s="48" t="str">
        <f t="shared" si="208"/>
        <v>144</v>
      </c>
      <c r="Q289" s="17" t="str">
        <f t="shared" si="209"/>
        <v>1+167.049377352743i</v>
      </c>
      <c r="R289" s="17">
        <f t="shared" si="218"/>
        <v>167.05237045291852</v>
      </c>
      <c r="S289" s="17">
        <f t="shared" si="219"/>
        <v>1.5648101443198412</v>
      </c>
      <c r="T289" s="17" t="str">
        <f t="shared" si="210"/>
        <v>1+0.087004884037887i</v>
      </c>
      <c r="U289" s="17">
        <f t="shared" si="220"/>
        <v>1.0037777890780639</v>
      </c>
      <c r="V289" s="17">
        <f t="shared" si="221"/>
        <v>8.6786337830282487E-2</v>
      </c>
      <c r="W289" s="31" t="str">
        <f t="shared" si="211"/>
        <v>1-0.0504843154293911i</v>
      </c>
      <c r="X289" s="17">
        <f t="shared" si="222"/>
        <v>1.0012735221228883</v>
      </c>
      <c r="Y289" s="17">
        <f t="shared" si="223"/>
        <v>-5.0441491675232646E-2</v>
      </c>
      <c r="Z289" s="31" t="str">
        <f t="shared" si="212"/>
        <v>0.999342433002026+0.0975493031116144i</v>
      </c>
      <c r="AA289" s="17">
        <f t="shared" si="224"/>
        <v>1.0040922093791835</v>
      </c>
      <c r="AB289" s="17">
        <f t="shared" si="225"/>
        <v>9.7305217767541738E-2</v>
      </c>
      <c r="AC289" s="66" t="str">
        <f t="shared" si="226"/>
        <v>-0.047409636375878-0.861529158226598i</v>
      </c>
      <c r="AD289" s="64">
        <f t="shared" si="227"/>
        <v>-1.281468690850043</v>
      </c>
      <c r="AE289" s="61">
        <f t="shared" si="228"/>
        <v>-93.149789019729056</v>
      </c>
      <c r="AF289" s="31" t="str">
        <f t="shared" si="213"/>
        <v>-43429.0687554395</v>
      </c>
      <c r="AG289" s="31" t="str">
        <f t="shared" si="229"/>
        <v>32224.0311251433i</v>
      </c>
      <c r="AH289" s="31">
        <f t="shared" si="230"/>
        <v>32224.031125143301</v>
      </c>
      <c r="AI289" s="31">
        <f t="shared" si="231"/>
        <v>1.5707963267948966</v>
      </c>
      <c r="AJ289" s="31" t="str">
        <f t="shared" si="214"/>
        <v>-9.2594829153439+29.5129267144916i</v>
      </c>
      <c r="AK289" s="31">
        <f t="shared" si="232"/>
        <v>30.931389673186324</v>
      </c>
      <c r="AL289" s="31">
        <f t="shared" si="233"/>
        <v>1.8748134767879963</v>
      </c>
      <c r="AM289" s="31" t="str">
        <f t="shared" si="215"/>
        <v>1+26.739501027644i</v>
      </c>
      <c r="AN289" s="31">
        <f t="shared" si="234"/>
        <v>26.75819342196656</v>
      </c>
      <c r="AO289" s="31">
        <f t="shared" si="235"/>
        <v>1.5334158913887546</v>
      </c>
      <c r="AP289" s="31" t="str">
        <f t="shared" si="216"/>
        <v>1+19.3344186750859i</v>
      </c>
      <c r="AQ289" s="31">
        <f t="shared" si="236"/>
        <v>19.360262020528296</v>
      </c>
      <c r="AR289" s="31">
        <f t="shared" si="237"/>
        <v>1.5191211381111334</v>
      </c>
      <c r="AS289" s="58" t="str">
        <f t="shared" si="238"/>
        <v>-20.8505407349385+8.64570669950137i</v>
      </c>
      <c r="AT289" s="49">
        <f t="shared" si="239"/>
        <v>27.071384715345147</v>
      </c>
      <c r="AU289" s="61">
        <f t="shared" si="240"/>
        <v>157.47858900354447</v>
      </c>
      <c r="AV289" s="58" t="str">
        <f t="shared" si="217"/>
        <v>8.43704496957934+17.5534589971051i</v>
      </c>
      <c r="AW289" s="64">
        <f t="shared" si="241"/>
        <v>25.789916024495096</v>
      </c>
      <c r="AX289" s="61">
        <f t="shared" si="242"/>
        <v>64.328799983815415</v>
      </c>
    </row>
    <row r="290" spans="14:50" x14ac:dyDescent="0.25">
      <c r="N290" s="10">
        <v>72</v>
      </c>
      <c r="O290" s="50">
        <f t="shared" si="243"/>
        <v>5248.0746024977261</v>
      </c>
      <c r="P290" s="48" t="str">
        <f t="shared" si="208"/>
        <v>144</v>
      </c>
      <c r="Q290" s="17" t="str">
        <f t="shared" si="209"/>
        <v>1+170.940457209926i</v>
      </c>
      <c r="R290" s="17">
        <f t="shared" si="218"/>
        <v>170.94338218000291</v>
      </c>
      <c r="S290" s="17">
        <f t="shared" si="219"/>
        <v>1.5649464033239164</v>
      </c>
      <c r="T290" s="17" t="str">
        <f t="shared" si="210"/>
        <v>1+0.0890314881301696i</v>
      </c>
      <c r="U290" s="17">
        <f t="shared" si="220"/>
        <v>1.0039554800282093</v>
      </c>
      <c r="V290" s="17">
        <f t="shared" si="221"/>
        <v>8.8797361451067133E-2</v>
      </c>
      <c r="W290" s="31" t="str">
        <f t="shared" si="211"/>
        <v>1-0.0516602461989872i</v>
      </c>
      <c r="X290" s="17">
        <f t="shared" si="222"/>
        <v>1.0013335014056706</v>
      </c>
      <c r="Y290" s="17">
        <f t="shared" si="223"/>
        <v>-5.1614363019424382E-2</v>
      </c>
      <c r="Z290" s="31" t="str">
        <f t="shared" si="212"/>
        <v>0.999311442824166+0.0998215182759863i</v>
      </c>
      <c r="AA290" s="17">
        <f t="shared" si="224"/>
        <v>1.0042846684432853</v>
      </c>
      <c r="AB290" s="17">
        <f t="shared" si="225"/>
        <v>9.956003592351502E-2</v>
      </c>
      <c r="AC290" s="66" t="str">
        <f t="shared" si="226"/>
        <v>-0.0476400350248682-0.841884171930199i</v>
      </c>
      <c r="AD290" s="64">
        <f t="shared" si="227"/>
        <v>-1.4810686378349889</v>
      </c>
      <c r="AE290" s="61">
        <f t="shared" si="228"/>
        <v>-93.238765061451872</v>
      </c>
      <c r="AF290" s="31" t="str">
        <f t="shared" si="213"/>
        <v>-43429.0687554395</v>
      </c>
      <c r="AG290" s="31" t="str">
        <f t="shared" si="229"/>
        <v>32974.6252333961i</v>
      </c>
      <c r="AH290" s="31">
        <f t="shared" si="230"/>
        <v>32974.625233396102</v>
      </c>
      <c r="AI290" s="31">
        <f t="shared" si="231"/>
        <v>1.5707963267948966</v>
      </c>
      <c r="AJ290" s="31" t="str">
        <f t="shared" si="214"/>
        <v>-9.7429974488971+30.2003710886348i</v>
      </c>
      <c r="AK290" s="31">
        <f t="shared" si="232"/>
        <v>31.733080738882947</v>
      </c>
      <c r="AL290" s="31">
        <f t="shared" si="233"/>
        <v>1.8828667077007992</v>
      </c>
      <c r="AM290" s="31" t="str">
        <f t="shared" si="215"/>
        <v>1+27.3623440186722i</v>
      </c>
      <c r="AN290" s="31">
        <f t="shared" si="234"/>
        <v>27.380611209324133</v>
      </c>
      <c r="AO290" s="31">
        <f t="shared" si="235"/>
        <v>1.5342660083999409</v>
      </c>
      <c r="AP290" s="31" t="str">
        <f t="shared" si="216"/>
        <v>1+19.7847751400376i</v>
      </c>
      <c r="AQ290" s="31">
        <f t="shared" si="236"/>
        <v>19.810030977811461</v>
      </c>
      <c r="AR290" s="31">
        <f t="shared" si="237"/>
        <v>1.5202953868864797</v>
      </c>
      <c r="AS290" s="58" t="str">
        <f t="shared" si="238"/>
        <v>-20.742917660441+8.7480076181683i</v>
      </c>
      <c r="AT290" s="49">
        <f t="shared" si="239"/>
        <v>27.048334101379151</v>
      </c>
      <c r="AU290" s="61">
        <f t="shared" si="240"/>
        <v>157.13316047655562</v>
      </c>
      <c r="AV290" s="58" t="str">
        <f t="shared" si="217"/>
        <v>8.35300247352206+17.0463786686493i</v>
      </c>
      <c r="AW290" s="64">
        <f t="shared" si="241"/>
        <v>25.56726546354415</v>
      </c>
      <c r="AX290" s="61">
        <f t="shared" si="242"/>
        <v>63.894395415103716</v>
      </c>
    </row>
    <row r="291" spans="14:50" x14ac:dyDescent="0.25">
      <c r="N291" s="10">
        <v>73</v>
      </c>
      <c r="O291" s="50">
        <f t="shared" si="243"/>
        <v>5370.3179637025269</v>
      </c>
      <c r="P291" s="48" t="str">
        <f t="shared" si="208"/>
        <v>144</v>
      </c>
      <c r="Q291" s="17" t="str">
        <f t="shared" si="209"/>
        <v>1+174.922171960185i</v>
      </c>
      <c r="R291" s="17">
        <f t="shared" si="218"/>
        <v>174.92503035091499</v>
      </c>
      <c r="S291" s="17">
        <f t="shared" si="219"/>
        <v>1.5650795609042936</v>
      </c>
      <c r="T291" s="17" t="str">
        <f t="shared" si="210"/>
        <v>1+0.0911052978959295i</v>
      </c>
      <c r="U291" s="17">
        <f t="shared" si="220"/>
        <v>1.0041415115932146</v>
      </c>
      <c r="V291" s="17">
        <f t="shared" si="221"/>
        <v>9.0854482488591778E-2</v>
      </c>
      <c r="W291" s="31" t="str">
        <f t="shared" si="211"/>
        <v>1-0.052863567914922i</v>
      </c>
      <c r="X291" s="17">
        <f t="shared" si="222"/>
        <v>1.0013963035745117</v>
      </c>
      <c r="Y291" s="17">
        <f t="shared" si="223"/>
        <v>-5.2814406903956085E-2</v>
      </c>
      <c r="Z291" s="31" t="str">
        <f t="shared" si="212"/>
        <v>0.999278992124218+0.102146660130642i</v>
      </c>
      <c r="AA291" s="17">
        <f t="shared" si="224"/>
        <v>1.0044861593255716</v>
      </c>
      <c r="AB291" s="17">
        <f t="shared" si="225"/>
        <v>0.1018665438078553</v>
      </c>
      <c r="AC291" s="66" t="str">
        <f t="shared" si="226"/>
        <v>-0.0478598892465906-0.822685457029216i</v>
      </c>
      <c r="AD291" s="64">
        <f t="shared" si="227"/>
        <v>-1.680650351397158</v>
      </c>
      <c r="AE291" s="61">
        <f t="shared" si="228"/>
        <v>-93.329440692420448</v>
      </c>
      <c r="AF291" s="31" t="str">
        <f t="shared" si="213"/>
        <v>-43429.0687554395</v>
      </c>
      <c r="AG291" s="31" t="str">
        <f t="shared" si="229"/>
        <v>33742.7029244183i</v>
      </c>
      <c r="AH291" s="31">
        <f t="shared" si="230"/>
        <v>33742.7029244183</v>
      </c>
      <c r="AI291" s="31">
        <f t="shared" si="231"/>
        <v>1.5707963267948966</v>
      </c>
      <c r="AJ291" s="31" t="str">
        <f t="shared" si="214"/>
        <v>-10.2492993203782+30.9038280992782i</v>
      </c>
      <c r="AK291" s="31">
        <f t="shared" si="232"/>
        <v>32.559095929531608</v>
      </c>
      <c r="AL291" s="31">
        <f t="shared" si="233"/>
        <v>1.8910324208946112</v>
      </c>
      <c r="AM291" s="31" t="str">
        <f t="shared" si="215"/>
        <v>1+27.9996948866824i</v>
      </c>
      <c r="AN291" s="31">
        <f t="shared" si="234"/>
        <v>28.017546533329934</v>
      </c>
      <c r="AO291" s="31">
        <f t="shared" si="235"/>
        <v>1.535096825431957</v>
      </c>
      <c r="AP291" s="31" t="str">
        <f t="shared" si="216"/>
        <v>1+20.2456217546509i</v>
      </c>
      <c r="AQ291" s="31">
        <f t="shared" si="236"/>
        <v>20.2703034075071</v>
      </c>
      <c r="AR291" s="31">
        <f t="shared" si="237"/>
        <v>1.5214430411987765</v>
      </c>
      <c r="AS291" s="58" t="str">
        <f t="shared" si="238"/>
        <v>-20.6314026709446+8.8517287567581i</v>
      </c>
      <c r="AT291" s="49">
        <f t="shared" si="239"/>
        <v>27.024373249614314</v>
      </c>
      <c r="AU291" s="61">
        <f t="shared" si="240"/>
        <v>156.77865763175257</v>
      </c>
      <c r="AV291" s="58" t="str">
        <f t="shared" si="217"/>
        <v>8.26960516458541+16.5495121775605i</v>
      </c>
      <c r="AW291" s="64">
        <f t="shared" si="241"/>
        <v>25.343722898217131</v>
      </c>
      <c r="AX291" s="61">
        <f t="shared" si="242"/>
        <v>63.449216939332054</v>
      </c>
    </row>
    <row r="292" spans="14:50" x14ac:dyDescent="0.25">
      <c r="N292" s="10">
        <v>74</v>
      </c>
      <c r="O292" s="50">
        <f t="shared" si="243"/>
        <v>5495.4087385762541</v>
      </c>
      <c r="P292" s="48" t="str">
        <f t="shared" si="208"/>
        <v>144</v>
      </c>
      <c r="Q292" s="17" t="str">
        <f t="shared" si="209"/>
        <v>1+178.996632761386i</v>
      </c>
      <c r="R292" s="17">
        <f t="shared" si="218"/>
        <v>178.99942608822656</v>
      </c>
      <c r="S292" s="17">
        <f t="shared" si="219"/>
        <v>1.5652096876439856</v>
      </c>
      <c r="T292" s="17" t="str">
        <f t="shared" si="210"/>
        <v>1+0.0932274128965553i</v>
      </c>
      <c r="U292" s="17">
        <f t="shared" si="220"/>
        <v>1.0043362736232246</v>
      </c>
      <c r="V292" s="17">
        <f t="shared" si="221"/>
        <v>9.2958721975400338E-2</v>
      </c>
      <c r="W292" s="31" t="str">
        <f t="shared" si="211"/>
        <v>1-0.0540949185942974i</v>
      </c>
      <c r="X292" s="17">
        <f t="shared" si="222"/>
        <v>1.0014620612972434</v>
      </c>
      <c r="Y292" s="17">
        <f t="shared" si="223"/>
        <v>-5.4042245774620204E-2</v>
      </c>
      <c r="Z292" s="31" t="str">
        <f t="shared" si="212"/>
        <v>0.999245012069899+0.10452596149657i</v>
      </c>
      <c r="AA292" s="17">
        <f t="shared" si="224"/>
        <v>1.0046971039937136</v>
      </c>
      <c r="AB292" s="17">
        <f t="shared" si="225"/>
        <v>0.104225886654256</v>
      </c>
      <c r="AC292" s="66" t="str">
        <f t="shared" si="226"/>
        <v>-0.0480696654928413-0.803922843375431i</v>
      </c>
      <c r="AD292" s="64">
        <f t="shared" si="227"/>
        <v>-1.8802129408796253</v>
      </c>
      <c r="AE292" s="61">
        <f t="shared" si="228"/>
        <v>-93.421862736461975</v>
      </c>
      <c r="AF292" s="31" t="str">
        <f t="shared" si="213"/>
        <v>-43429.0687554395</v>
      </c>
      <c r="AG292" s="31" t="str">
        <f t="shared" si="229"/>
        <v>34528.6714431686i</v>
      </c>
      <c r="AH292" s="31">
        <f t="shared" si="230"/>
        <v>34528.671443168598</v>
      </c>
      <c r="AI292" s="31">
        <f t="shared" si="231"/>
        <v>1.5707963267948966</v>
      </c>
      <c r="AJ292" s="31" t="str">
        <f t="shared" si="214"/>
        <v>-10.7794624639376+31.6236707286405i</v>
      </c>
      <c r="AK292" s="31">
        <f t="shared" si="232"/>
        <v>33.410378048817613</v>
      </c>
      <c r="AL292" s="31">
        <f t="shared" si="233"/>
        <v>1.8993116947245816</v>
      </c>
      <c r="AM292" s="31" t="str">
        <f t="shared" si="215"/>
        <v>1+28.6518915635414i</v>
      </c>
      <c r="AN292" s="31">
        <f t="shared" si="234"/>
        <v>28.669337107246392</v>
      </c>
      <c r="AO292" s="31">
        <f t="shared" si="235"/>
        <v>1.535908778404554</v>
      </c>
      <c r="AP292" s="31" t="str">
        <f t="shared" si="216"/>
        <v>1+20.7172028659011i</v>
      </c>
      <c r="AQ292" s="31">
        <f t="shared" si="236"/>
        <v>20.741323356693051</v>
      </c>
      <c r="AR292" s="31">
        <f t="shared" si="237"/>
        <v>1.522564697449964</v>
      </c>
      <c r="AS292" s="58" t="str">
        <f t="shared" si="238"/>
        <v>-20.5159061016411+8.9567502986397i</v>
      </c>
      <c r="AT292" s="49">
        <f t="shared" si="239"/>
        <v>26.999467444422507</v>
      </c>
      <c r="AU292" s="61">
        <f t="shared" si="240"/>
        <v>156.41507783161273</v>
      </c>
      <c r="AV292" s="58" t="str">
        <f t="shared" si="217"/>
        <v>8.1867289110746+16.0626575768962i</v>
      </c>
      <c r="AW292" s="64">
        <f t="shared" si="241"/>
        <v>25.119254503542905</v>
      </c>
      <c r="AX292" s="61">
        <f t="shared" si="242"/>
        <v>62.993215095150823</v>
      </c>
    </row>
    <row r="293" spans="14:50" x14ac:dyDescent="0.25">
      <c r="N293" s="10">
        <v>75</v>
      </c>
      <c r="O293" s="50">
        <f t="shared" si="243"/>
        <v>5623.4132519034993</v>
      </c>
      <c r="P293" s="48" t="str">
        <f t="shared" si="208"/>
        <v>144</v>
      </c>
      <c r="Q293" s="17" t="str">
        <f t="shared" si="209"/>
        <v>1+183.165999946578i</v>
      </c>
      <c r="R293" s="17">
        <f t="shared" si="218"/>
        <v>183.16872969049552</v>
      </c>
      <c r="S293" s="17">
        <f t="shared" si="219"/>
        <v>1.5653368525202744</v>
      </c>
      <c r="T293" s="17" t="str">
        <f t="shared" si="210"/>
        <v>1+0.0953989583055094i</v>
      </c>
      <c r="U293" s="17">
        <f t="shared" si="220"/>
        <v>1.0045401740327644</v>
      </c>
      <c r="V293" s="17">
        <f t="shared" si="221"/>
        <v>9.5111121028337048E-2</v>
      </c>
      <c r="W293" s="31" t="str">
        <f t="shared" si="211"/>
        <v>1-0.0553549511155424i</v>
      </c>
      <c r="X293" s="17">
        <f t="shared" si="222"/>
        <v>1.0015309134584933</v>
      </c>
      <c r="Y293" s="17">
        <f t="shared" si="223"/>
        <v>-5.5298515830838356E-2</v>
      </c>
      <c r="Z293" s="31" t="str">
        <f t="shared" si="212"/>
        <v>0.999209430584958+0.106960683910848i</v>
      </c>
      <c r="AA293" s="17">
        <f t="shared" si="224"/>
        <v>1.0049179439499489</v>
      </c>
      <c r="AB293" s="17">
        <f t="shared" si="225"/>
        <v>0.10663923225448908</v>
      </c>
      <c r="AC293" s="66" t="str">
        <f t="shared" si="226"/>
        <v>-0.048269808866509-0.785586391578383i</v>
      </c>
      <c r="AD293" s="64">
        <f t="shared" si="227"/>
        <v>-2.0797554747493425</v>
      </c>
      <c r="AE293" s="61">
        <f t="shared" si="228"/>
        <v>-93.516078855164182</v>
      </c>
      <c r="AF293" s="31" t="str">
        <f t="shared" si="213"/>
        <v>-43429.0687554395</v>
      </c>
      <c r="AG293" s="31" t="str">
        <f t="shared" si="229"/>
        <v>35332.947520559i</v>
      </c>
      <c r="AH293" s="31">
        <f t="shared" si="230"/>
        <v>35332.947520558999</v>
      </c>
      <c r="AI293" s="31">
        <f t="shared" si="231"/>
        <v>1.5707963267948966</v>
      </c>
      <c r="AJ293" s="31" t="str">
        <f t="shared" si="214"/>
        <v>-11.334611426683+32.3602806468119i</v>
      </c>
      <c r="AK293" s="31">
        <f t="shared" si="232"/>
        <v>34.287915943292937</v>
      </c>
      <c r="AL293" s="31">
        <f t="shared" si="233"/>
        <v>1.9077054927464108</v>
      </c>
      <c r="AM293" s="31" t="str">
        <f t="shared" si="215"/>
        <v>1+29.3192798525599i</v>
      </c>
      <c r="AN293" s="31">
        <f t="shared" si="234"/>
        <v>29.336328520670836</v>
      </c>
      <c r="AO293" s="31">
        <f t="shared" si="235"/>
        <v>1.5367022935411438</v>
      </c>
      <c r="AP293" s="31" t="str">
        <f t="shared" si="216"/>
        <v>1+21.1997685123354i</v>
      </c>
      <c r="AQ293" s="31">
        <f t="shared" si="236"/>
        <v>21.22334057062195</v>
      </c>
      <c r="AR293" s="31">
        <f t="shared" si="237"/>
        <v>1.5236609390612585</v>
      </c>
      <c r="AS293" s="58" t="str">
        <f t="shared" si="238"/>
        <v>-20.3963405028796+9.06294601811116i</v>
      </c>
      <c r="AT293" s="49">
        <f t="shared" si="239"/>
        <v>26.973581263690424</v>
      </c>
      <c r="AU293" s="61">
        <f t="shared" si="240"/>
        <v>156.04242371683668</v>
      </c>
      <c r="AV293" s="58" t="str">
        <f t="shared" si="217"/>
        <v>8.10425451708786+15.5856208649995i</v>
      </c>
      <c r="AW293" s="64">
        <f t="shared" si="241"/>
        <v>24.893825788941086</v>
      </c>
      <c r="AX293" s="61">
        <f t="shared" si="242"/>
        <v>62.526344861672492</v>
      </c>
    </row>
    <row r="294" spans="14:50" x14ac:dyDescent="0.25">
      <c r="N294" s="10">
        <v>76</v>
      </c>
      <c r="O294" s="50">
        <f t="shared" si="243"/>
        <v>5754.399373371567</v>
      </c>
      <c r="P294" s="48" t="str">
        <f t="shared" si="208"/>
        <v>144</v>
      </c>
      <c r="Q294" s="17" t="str">
        <f t="shared" si="209"/>
        <v>1+187.43248416943i</v>
      </c>
      <c r="R294" s="17">
        <f t="shared" si="218"/>
        <v>187.43515177768452</v>
      </c>
      <c r="S294" s="17">
        <f t="shared" si="219"/>
        <v>1.5654611229412003</v>
      </c>
      <c r="T294" s="17" t="str">
        <f t="shared" si="210"/>
        <v>1+0.0976210855049114i</v>
      </c>
      <c r="U294" s="17">
        <f t="shared" si="220"/>
        <v>1.0047536396227472</v>
      </c>
      <c r="V294" s="17">
        <f t="shared" si="221"/>
        <v>9.7312741060441604E-2</v>
      </c>
      <c r="W294" s="31" t="str">
        <f t="shared" si="211"/>
        <v>1-0.0566443335645781i</v>
      </c>
      <c r="X294" s="17">
        <f t="shared" si="222"/>
        <v>1.0016030054492524</v>
      </c>
      <c r="Y294" s="17">
        <f t="shared" si="223"/>
        <v>-5.6583867293327317E-2</v>
      </c>
      <c r="Z294" s="31" t="str">
        <f t="shared" si="212"/>
        <v>0.999172172196294+0.109452118295527i</v>
      </c>
      <c r="AA294" s="17">
        <f t="shared" si="224"/>
        <v>1.0051491411182913</v>
      </c>
      <c r="AB294" s="17">
        <f t="shared" si="225"/>
        <v>0.10910777119963221</v>
      </c>
      <c r="AC294" s="66" t="str">
        <f t="shared" si="226"/>
        <v>-0.0484607440667906-0.767666387776898i</v>
      </c>
      <c r="AD294" s="64">
        <f t="shared" si="227"/>
        <v>-2.2792769785939968</v>
      </c>
      <c r="AE294" s="61">
        <f t="shared" si="228"/>
        <v>-93.612137566982511</v>
      </c>
      <c r="AF294" s="31" t="str">
        <f t="shared" si="213"/>
        <v>-43429.0687554395</v>
      </c>
      <c r="AG294" s="31" t="str">
        <f t="shared" si="229"/>
        <v>36155.9575944116i</v>
      </c>
      <c r="AH294" s="31">
        <f t="shared" si="230"/>
        <v>36155.9575944116</v>
      </c>
      <c r="AI294" s="31">
        <f t="shared" si="231"/>
        <v>1.5707963267948966</v>
      </c>
      <c r="AJ294" s="31" t="str">
        <f t="shared" si="214"/>
        <v>-11.9159237539945+33.114048414121i</v>
      </c>
      <c r="AK294" s="31">
        <f t="shared" si="232"/>
        <v>35.192746998263146</v>
      </c>
      <c r="AL294" s="31">
        <f t="shared" si="233"/>
        <v>1.9162146572130074</v>
      </c>
      <c r="AM294" s="31" t="str">
        <f t="shared" si="215"/>
        <v>1+30.0022136118428i</v>
      </c>
      <c r="AN294" s="31">
        <f t="shared" si="234"/>
        <v>30.018874422780172</v>
      </c>
      <c r="AO294" s="31">
        <f t="shared" si="235"/>
        <v>1.5374777875744743</v>
      </c>
      <c r="AP294" s="31" t="str">
        <f t="shared" si="216"/>
        <v>1+21.6935745566469i</v>
      </c>
      <c r="AQ294" s="31">
        <f t="shared" si="236"/>
        <v>21.716610625159667</v>
      </c>
      <c r="AR294" s="31">
        <f t="shared" si="237"/>
        <v>1.5247323367292525</v>
      </c>
      <c r="AS294" s="58" t="str">
        <f t="shared" si="238"/>
        <v>-20.2726210749518+9.17018317216034i</v>
      </c>
      <c r="AT294" s="49">
        <f t="shared" si="239"/>
        <v>26.946678597372173</v>
      </c>
      <c r="AU294" s="61">
        <f t="shared" si="240"/>
        <v>155.66070360542162</v>
      </c>
      <c r="AV294" s="58" t="str">
        <f t="shared" si="217"/>
        <v>8.02206769250109+15.1182158916264i</v>
      </c>
      <c r="AW294" s="64">
        <f t="shared" si="241"/>
        <v>24.667401618778172</v>
      </c>
      <c r="AX294" s="61">
        <f t="shared" si="242"/>
        <v>62.048566038439098</v>
      </c>
    </row>
    <row r="295" spans="14:50" x14ac:dyDescent="0.25">
      <c r="N295" s="10">
        <v>77</v>
      </c>
      <c r="O295" s="50">
        <f t="shared" si="243"/>
        <v>5888.4365535558973</v>
      </c>
      <c r="P295" s="48" t="str">
        <f t="shared" si="208"/>
        <v>144</v>
      </c>
      <c r="Q295" s="17" t="str">
        <f t="shared" si="209"/>
        <v>1+191.798347576352i</v>
      </c>
      <c r="R295" s="17">
        <f t="shared" si="218"/>
        <v>191.80095446326419</v>
      </c>
      <c r="S295" s="17">
        <f t="shared" si="219"/>
        <v>1.5655825647812238</v>
      </c>
      <c r="T295" s="17" t="str">
        <f t="shared" si="210"/>
        <v>1+0.0998949726960164i</v>
      </c>
      <c r="U295" s="17">
        <f t="shared" si="220"/>
        <v>1.0049771169384594</v>
      </c>
      <c r="V295" s="17">
        <f t="shared" si="221"/>
        <v>9.9564663980500318E-2</v>
      </c>
      <c r="W295" s="31" t="str">
        <f t="shared" si="211"/>
        <v>1-0.0579637495890465i</v>
      </c>
      <c r="X295" s="17">
        <f t="shared" si="222"/>
        <v>1.0016784894697608</v>
      </c>
      <c r="Y295" s="17">
        <f t="shared" si="223"/>
        <v>-5.7898964674302104E-2</v>
      </c>
      <c r="Z295" s="31" t="str">
        <f t="shared" si="212"/>
        <v>0.999133157873869+0.112001585642097i</v>
      </c>
      <c r="AA295" s="17">
        <f t="shared" si="224"/>
        <v>1.0053911787704095</v>
      </c>
      <c r="AB295" s="17">
        <f t="shared" si="225"/>
        <v>0.11163271710781517</v>
      </c>
      <c r="AC295" s="66" t="str">
        <f t="shared" si="226"/>
        <v>-0.0486428762913611-0.750153338528044i</v>
      </c>
      <c r="AD295" s="64">
        <f t="shared" si="227"/>
        <v>-2.4787764330263538</v>
      </c>
      <c r="AE295" s="61">
        <f t="shared" si="228"/>
        <v>-93.710088266380254</v>
      </c>
      <c r="AF295" s="31" t="str">
        <f t="shared" si="213"/>
        <v>-43429.0687554395</v>
      </c>
      <c r="AG295" s="31" t="str">
        <f t="shared" si="229"/>
        <v>36998.1380355616i</v>
      </c>
      <c r="AH295" s="31">
        <f t="shared" si="230"/>
        <v>36998.138035561598</v>
      </c>
      <c r="AI295" s="31">
        <f t="shared" si="231"/>
        <v>1.5707963267948966</v>
      </c>
      <c r="AJ295" s="31" t="str">
        <f t="shared" si="214"/>
        <v>-12.5246324872565+33.8853736882157i</v>
      </c>
      <c r="AK295" s="31">
        <f t="shared" si="232"/>
        <v>36.125959764840324</v>
      </c>
      <c r="AL295" s="31">
        <f t="shared" si="233"/>
        <v>1.924839902481142</v>
      </c>
      <c r="AM295" s="31" t="str">
        <f t="shared" si="215"/>
        <v>1+30.7010549419091i</v>
      </c>
      <c r="AN295" s="31">
        <f t="shared" si="234"/>
        <v>30.717336709847118</v>
      </c>
      <c r="AO295" s="31">
        <f t="shared" si="235"/>
        <v>1.5382356679486135</v>
      </c>
      <c r="AP295" s="31" t="str">
        <f t="shared" si="216"/>
        <v>1+22.1988828213369i</v>
      </c>
      <c r="AQ295" s="31">
        <f t="shared" si="236"/>
        <v>22.221395062314301</v>
      </c>
      <c r="AR295" s="31">
        <f t="shared" si="237"/>
        <v>1.5257794486787766</v>
      </c>
      <c r="AS295" s="58" t="str">
        <f t="shared" si="238"/>
        <v>-20.1446661259107+9.27832241736154i</v>
      </c>
      <c r="AT295" s="49">
        <f t="shared" si="239"/>
        <v>26.91872266994622</v>
      </c>
      <c r="AU295" s="61">
        <f t="shared" si="240"/>
        <v>155.26993189649173</v>
      </c>
      <c r="AV295" s="58" t="str">
        <f t="shared" si="217"/>
        <v>7.9400590396168+14.6602642583456i</v>
      </c>
      <c r="AW295" s="64">
        <f t="shared" si="241"/>
        <v>24.439946236919855</v>
      </c>
      <c r="AX295" s="61">
        <f t="shared" si="242"/>
        <v>61.559843630111423</v>
      </c>
    </row>
    <row r="296" spans="14:50" x14ac:dyDescent="0.25">
      <c r="N296" s="10">
        <v>78</v>
      </c>
      <c r="O296" s="50">
        <f t="shared" si="243"/>
        <v>6025.595860743585</v>
      </c>
      <c r="P296" s="48" t="str">
        <f t="shared" si="208"/>
        <v>144</v>
      </c>
      <c r="Q296" s="17" t="str">
        <f t="shared" si="209"/>
        <v>1+196.265905005909i</v>
      </c>
      <c r="R296" s="17">
        <f t="shared" si="218"/>
        <v>196.26845255360959</v>
      </c>
      <c r="S296" s="17">
        <f t="shared" si="219"/>
        <v>1.5657012424160792</v>
      </c>
      <c r="T296" s="17" t="str">
        <f t="shared" si="210"/>
        <v>1+0.102221825523911i</v>
      </c>
      <c r="U296" s="17">
        <f t="shared" si="220"/>
        <v>1.0052110731649551</v>
      </c>
      <c r="V296" s="17">
        <f t="shared" si="221"/>
        <v>0.10186799237885076</v>
      </c>
      <c r="W296" s="31" t="str">
        <f t="shared" si="211"/>
        <v>1-0.0593138987607877i</v>
      </c>
      <c r="X296" s="17">
        <f t="shared" si="222"/>
        <v>1.0017575248463098</v>
      </c>
      <c r="Y296" s="17">
        <f t="shared" si="223"/>
        <v>-5.9244487050016267E-2</v>
      </c>
      <c r="Z296" s="31" t="str">
        <f t="shared" si="212"/>
        <v>0.999092304863075+0.114610437711891i</v>
      </c>
      <c r="AA296" s="17">
        <f t="shared" si="224"/>
        <v>1.0056445624917001</v>
      </c>
      <c r="AB296" s="17">
        <f t="shared" si="225"/>
        <v>0.11421530683694407</v>
      </c>
      <c r="AC296" s="66" t="str">
        <f t="shared" si="226"/>
        <v>-0.0488165920974342-0.733037965811219i</v>
      </c>
      <c r="AD296" s="64">
        <f t="shared" si="227"/>
        <v>-2.6782527714888626</v>
      </c>
      <c r="AE296" s="61">
        <f t="shared" si="228"/>
        <v>-93.809981242983739</v>
      </c>
      <c r="AF296" s="31" t="str">
        <f t="shared" si="213"/>
        <v>-43429.0687554395</v>
      </c>
      <c r="AG296" s="31" t="str">
        <f t="shared" si="229"/>
        <v>37859.9353792262i</v>
      </c>
      <c r="AH296" s="31">
        <f t="shared" si="230"/>
        <v>37859.935379226197</v>
      </c>
      <c r="AI296" s="31">
        <f t="shared" si="231"/>
        <v>1.5707963267948966</v>
      </c>
      <c r="AJ296" s="31" t="str">
        <f t="shared" si="214"/>
        <v>-13.1620287793029+34.6746654359658i</v>
      </c>
      <c r="AK296" s="31">
        <f t="shared" si="232"/>
        <v>37.088696723979922</v>
      </c>
      <c r="AL296" s="31">
        <f t="shared" si="233"/>
        <v>1.9335818083540393</v>
      </c>
      <c r="AM296" s="31" t="str">
        <f t="shared" si="215"/>
        <v>1+31.416174377682i</v>
      </c>
      <c r="AN296" s="31">
        <f t="shared" si="234"/>
        <v>31.432085717128658</v>
      </c>
      <c r="AO296" s="31">
        <f t="shared" si="235"/>
        <v>1.5389763330172699</v>
      </c>
      <c r="AP296" s="31" t="str">
        <f t="shared" si="216"/>
        <v>1+22.7159612275357i</v>
      </c>
      <c r="AQ296" s="31">
        <f t="shared" si="236"/>
        <v>22.737961528925698</v>
      </c>
      <c r="AR296" s="31">
        <f t="shared" si="237"/>
        <v>1.5268028209124282</v>
      </c>
      <c r="AS296" s="58" t="str">
        <f t="shared" si="238"/>
        <v>-20.0123975514957+9.38721775479762i</v>
      </c>
      <c r="AT296" s="49">
        <f t="shared" si="239"/>
        <v>26.889676066967063</v>
      </c>
      <c r="AU296" s="61">
        <f t="shared" si="240"/>
        <v>154.87012947739998</v>
      </c>
      <c r="AV296" s="58" t="str">
        <f t="shared" si="217"/>
        <v>7.85812405576686+14.2115952120881i</v>
      </c>
      <c r="AW296" s="64">
        <f t="shared" si="241"/>
        <v>24.211423295478205</v>
      </c>
      <c r="AX296" s="61">
        <f t="shared" si="242"/>
        <v>61.060148234416275</v>
      </c>
    </row>
    <row r="297" spans="14:50" x14ac:dyDescent="0.25">
      <c r="N297" s="10">
        <v>79</v>
      </c>
      <c r="O297" s="50">
        <f t="shared" si="243"/>
        <v>6165.9500186148289</v>
      </c>
      <c r="P297" s="48" t="str">
        <f t="shared" si="208"/>
        <v>144</v>
      </c>
      <c r="Q297" s="17" t="str">
        <f t="shared" si="209"/>
        <v>1+200.837525216187i</v>
      </c>
      <c r="R297" s="17">
        <f t="shared" si="218"/>
        <v>200.84001477534935</v>
      </c>
      <c r="S297" s="17">
        <f t="shared" si="219"/>
        <v>1.5658172187568395</v>
      </c>
      <c r="T297" s="17" t="str">
        <f t="shared" si="210"/>
        <v>1+0.104602877716764i</v>
      </c>
      <c r="U297" s="17">
        <f t="shared" si="220"/>
        <v>1.0054559970613475</v>
      </c>
      <c r="V297" s="17">
        <f t="shared" si="221"/>
        <v>0.10422384969794515</v>
      </c>
      <c r="W297" s="31" t="str">
        <f t="shared" si="211"/>
        <v>1-0.0606954969467642i</v>
      </c>
      <c r="X297" s="17">
        <f t="shared" si="222"/>
        <v>1.0018402783625815</v>
      </c>
      <c r="Y297" s="17">
        <f t="shared" si="223"/>
        <v>-6.0621128335426981E-2</v>
      </c>
      <c r="Z297" s="31" t="str">
        <f t="shared" si="212"/>
        <v>0.999049526509199+0.117280057752808i</v>
      </c>
      <c r="AA297" s="17">
        <f t="shared" si="224"/>
        <v>1.0059098211891346</v>
      </c>
      <c r="AB297" s="17">
        <f t="shared" si="225"/>
        <v>0.11685680068077048</v>
      </c>
      <c r="AC297" s="66" t="str">
        <f t="shared" si="226"/>
        <v>-0.0489822602235159-0.716311202144502i</v>
      </c>
      <c r="AD297" s="64">
        <f t="shared" si="227"/>
        <v>-2.8777048779581142</v>
      </c>
      <c r="AE297" s="61">
        <f t="shared" si="228"/>
        <v>-93.911867700732088</v>
      </c>
      <c r="AF297" s="31" t="str">
        <f t="shared" si="213"/>
        <v>-43429.0687554395</v>
      </c>
      <c r="AG297" s="31" t="str">
        <f t="shared" si="229"/>
        <v>38741.8065617644i</v>
      </c>
      <c r="AH297" s="31">
        <f t="shared" si="230"/>
        <v>38741.806561764402</v>
      </c>
      <c r="AI297" s="31">
        <f t="shared" si="231"/>
        <v>1.5707963267948966</v>
      </c>
      <c r="AJ297" s="31" t="str">
        <f t="shared" si="214"/>
        <v>-13.8294646331265+35.4823421503035i</v>
      </c>
      <c r="AK297" s="31">
        <f t="shared" si="232"/>
        <v>38.082157193495505</v>
      </c>
      <c r="AL297" s="31">
        <f t="shared" si="233"/>
        <v>1.942440813388798</v>
      </c>
      <c r="AM297" s="31" t="str">
        <f t="shared" si="215"/>
        <v>1+32.1479510849522i</v>
      </c>
      <c r="AN297" s="31">
        <f t="shared" si="234"/>
        <v>32.16350041522967</v>
      </c>
      <c r="AO297" s="31">
        <f t="shared" si="235"/>
        <v>1.5397001722384678</v>
      </c>
      <c r="AP297" s="31" t="str">
        <f t="shared" si="216"/>
        <v>1+23.2450839370586i</v>
      </c>
      <c r="AQ297" s="31">
        <f t="shared" si="236"/>
        <v>23.266583918592342</v>
      </c>
      <c r="AR297" s="31">
        <f t="shared" si="237"/>
        <v>1.5278029874566843</v>
      </c>
      <c r="AS297" s="58" t="str">
        <f t="shared" si="238"/>
        <v>-19.8757413359193+9.49671650595677i</v>
      </c>
      <c r="AT297" s="49">
        <f t="shared" si="239"/>
        <v>26.859500765889315</v>
      </c>
      <c r="AU297" s="61">
        <f t="shared" si="240"/>
        <v>154.46132413244001</v>
      </c>
      <c r="AV297" s="58" t="str">
        <f t="shared" si="217"/>
        <v>7.77616315105872+13.7720455306818i</v>
      </c>
      <c r="AW297" s="64">
        <f t="shared" si="241"/>
        <v>23.981795887931213</v>
      </c>
      <c r="AX297" s="61">
        <f t="shared" si="242"/>
        <v>60.549456431707931</v>
      </c>
    </row>
    <row r="298" spans="14:50" x14ac:dyDescent="0.25">
      <c r="N298" s="10">
        <v>80</v>
      </c>
      <c r="O298" s="50">
        <f t="shared" si="243"/>
        <v>6309.5734448019384</v>
      </c>
      <c r="P298" s="48" t="str">
        <f t="shared" si="208"/>
        <v>144</v>
      </c>
      <c r="Q298" s="17" t="str">
        <f t="shared" si="209"/>
        <v>1+205.515632140733i</v>
      </c>
      <c r="R298" s="17">
        <f t="shared" si="218"/>
        <v>205.5180650312889</v>
      </c>
      <c r="S298" s="17">
        <f t="shared" si="219"/>
        <v>1.5659305552832095</v>
      </c>
      <c r="T298" s="17" t="str">
        <f t="shared" si="210"/>
        <v>1+0.107039391739965i</v>
      </c>
      <c r="U298" s="17">
        <f t="shared" si="220"/>
        <v>1.0057123999355191</v>
      </c>
      <c r="V298" s="17">
        <f t="shared" si="221"/>
        <v>0.10663338038606356</v>
      </c>
      <c r="W298" s="31" t="str">
        <f t="shared" si="211"/>
        <v>1-0.0621092766886216i</v>
      </c>
      <c r="X298" s="17">
        <f t="shared" si="222"/>
        <v>1.0019269246061728</v>
      </c>
      <c r="Y298" s="17">
        <f t="shared" si="223"/>
        <v>-6.2029597560735561E-2</v>
      </c>
      <c r="Z298" s="31" t="str">
        <f t="shared" si="212"/>
        <v>0.999004732073616+0.12001186123273i</v>
      </c>
      <c r="AA298" s="17">
        <f t="shared" si="224"/>
        <v>1.0061875081425038</v>
      </c>
      <c r="AB298" s="17">
        <f t="shared" si="225"/>
        <v>0.11955848254654693</v>
      </c>
      <c r="AC298" s="66" t="str">
        <f t="shared" si="226"/>
        <v>-0.0491402323736514-0.699964185811247i</v>
      </c>
      <c r="AD298" s="64">
        <f t="shared" si="227"/>
        <v>-3.0771315845394733</v>
      </c>
      <c r="AE298" s="61">
        <f t="shared" si="228"/>
        <v>-94.015799777001561</v>
      </c>
      <c r="AF298" s="31" t="str">
        <f t="shared" si="213"/>
        <v>-43429.0687554395</v>
      </c>
      <c r="AG298" s="31" t="str">
        <f t="shared" si="229"/>
        <v>39644.21916295i</v>
      </c>
      <c r="AH298" s="31">
        <f t="shared" si="230"/>
        <v>39644.219162950001</v>
      </c>
      <c r="AI298" s="31">
        <f t="shared" si="231"/>
        <v>1.5707963267948966</v>
      </c>
      <c r="AJ298" s="31" t="str">
        <f t="shared" si="214"/>
        <v>-14.5283557696579+36.3088320721136i</v>
      </c>
      <c r="AK298" s="31">
        <f t="shared" si="232"/>
        <v>39.107600384205341</v>
      </c>
      <c r="AL298" s="31">
        <f t="shared" si="233"/>
        <v>1.9514172082003318</v>
      </c>
      <c r="AM298" s="31" t="str">
        <f t="shared" si="215"/>
        <v>1+32.896773061416i</v>
      </c>
      <c r="AN298" s="31">
        <f t="shared" si="234"/>
        <v>32.911968611043385</v>
      </c>
      <c r="AO298" s="31">
        <f t="shared" si="235"/>
        <v>1.5404075663656032</v>
      </c>
      <c r="AP298" s="31" t="str">
        <f t="shared" si="216"/>
        <v>1+23.78653149777i</v>
      </c>
      <c r="AQ298" s="31">
        <f t="shared" si="236"/>
        <v>23.807542516908466</v>
      </c>
      <c r="AR298" s="31">
        <f t="shared" si="237"/>
        <v>1.5287804706045298</v>
      </c>
      <c r="AS298" s="58" t="str">
        <f t="shared" si="238"/>
        <v>-19.7346280719508+9.606659322584i</v>
      </c>
      <c r="AT298" s="49">
        <f t="shared" si="239"/>
        <v>26.828158171333687</v>
      </c>
      <c r="AU298" s="61">
        <f t="shared" si="240"/>
        <v>154.04355095134977</v>
      </c>
      <c r="AV298" s="58" t="str">
        <f t="shared" si="217"/>
        <v>7.69408168036178+13.3414593992245i</v>
      </c>
      <c r="AW298" s="64">
        <f t="shared" si="241"/>
        <v>23.751026586794197</v>
      </c>
      <c r="AX298" s="61">
        <f t="shared" si="242"/>
        <v>60.02775117434814</v>
      </c>
    </row>
    <row r="299" spans="14:50" x14ac:dyDescent="0.25">
      <c r="N299" s="10">
        <v>81</v>
      </c>
      <c r="O299" s="50">
        <f t="shared" si="243"/>
        <v>6456.5422903465615</v>
      </c>
      <c r="P299" s="48" t="str">
        <f t="shared" si="208"/>
        <v>144</v>
      </c>
      <c r="Q299" s="17" t="str">
        <f t="shared" si="209"/>
        <v>1+210.302706173762i</v>
      </c>
      <c r="R299" s="17">
        <f t="shared" si="218"/>
        <v>210.30508368560106</v>
      </c>
      <c r="S299" s="17">
        <f t="shared" si="219"/>
        <v>1.5660413120760621</v>
      </c>
      <c r="T299" s="17" t="str">
        <f t="shared" si="210"/>
        <v>1+0.109532659465501i</v>
      </c>
      <c r="U299" s="17">
        <f t="shared" si="220"/>
        <v>1.0059808166608275</v>
      </c>
      <c r="V299" s="17">
        <f t="shared" si="221"/>
        <v>0.10909775003246663</v>
      </c>
      <c r="W299" s="31" t="str">
        <f t="shared" si="211"/>
        <v>1-0.063555987591093i</v>
      </c>
      <c r="X299" s="17">
        <f t="shared" si="222"/>
        <v>1.0020176463309811</v>
      </c>
      <c r="Y299" s="17">
        <f t="shared" si="223"/>
        <v>-6.3470619149541829E-2</v>
      </c>
      <c r="Z299" s="31" t="str">
        <f t="shared" si="212"/>
        <v>0.998957826541324+0.122807296590024i</v>
      </c>
      <c r="AA299" s="17">
        <f t="shared" si="224"/>
        <v>1.006478202100729</v>
      </c>
      <c r="AB299" s="17">
        <f t="shared" si="225"/>
        <v>0.12232166011239859</v>
      </c>
      <c r="AC299" s="66" t="str">
        <f t="shared" si="226"/>
        <v>-0.0492908439658077-0.683988256194246i</v>
      </c>
      <c r="AD299" s="64">
        <f t="shared" si="227"/>
        <v>-3.2765316689500708</v>
      </c>
      <c r="AE299" s="61">
        <f t="shared" si="228"/>
        <v>-94.121830561679758</v>
      </c>
      <c r="AF299" s="31" t="str">
        <f t="shared" si="213"/>
        <v>-43429.0687554395</v>
      </c>
      <c r="AG299" s="31" t="str">
        <f t="shared" si="229"/>
        <v>40567.6516538892i</v>
      </c>
      <c r="AH299" s="31">
        <f t="shared" si="230"/>
        <v>40567.651653889203</v>
      </c>
      <c r="AI299" s="31">
        <f t="shared" si="231"/>
        <v>1.5707963267948966</v>
      </c>
      <c r="AJ299" s="31" t="str">
        <f t="shared" si="214"/>
        <v>-15.2601846306998+37.1545734172925i</v>
      </c>
      <c r="AK299" s="31">
        <f t="shared" si="232"/>
        <v>40.166348611543278</v>
      </c>
      <c r="AL299" s="31">
        <f t="shared" si="233"/>
        <v>1.9605111287965897</v>
      </c>
      <c r="AM299" s="31" t="str">
        <f t="shared" si="215"/>
        <v>1+33.6630373423974i</v>
      </c>
      <c r="AN299" s="31">
        <f t="shared" si="234"/>
        <v>33.677887153377689</v>
      </c>
      <c r="AO299" s="31">
        <f t="shared" si="235"/>
        <v>1.5410988876349092</v>
      </c>
      <c r="AP299" s="31" t="str">
        <f t="shared" si="216"/>
        <v>1+24.3405909923335i</v>
      </c>
      <c r="AQ299" s="31">
        <f t="shared" si="236"/>
        <v>24.361124150089353</v>
      </c>
      <c r="AR299" s="31">
        <f t="shared" si="237"/>
        <v>1.5297357811545387</v>
      </c>
      <c r="AS299" s="58" t="str">
        <f t="shared" si="238"/>
        <v>-19.5889934983764+9.71688023346544i</v>
      </c>
      <c r="AT299" s="49">
        <f t="shared" si="239"/>
        <v>26.795609154947584</v>
      </c>
      <c r="AU299" s="61">
        <f t="shared" si="240"/>
        <v>153.61685273561579</v>
      </c>
      <c r="AV299" s="58" t="str">
        <f t="shared" si="217"/>
        <v>7.61178998851206+12.9196882761327i</v>
      </c>
      <c r="AW299" s="64">
        <f t="shared" si="241"/>
        <v>23.519077485997514</v>
      </c>
      <c r="AX299" s="61">
        <f t="shared" si="242"/>
        <v>59.495022173936015</v>
      </c>
    </row>
    <row r="300" spans="14:50" x14ac:dyDescent="0.25">
      <c r="N300" s="10">
        <v>82</v>
      </c>
      <c r="O300" s="50">
        <f t="shared" si="243"/>
        <v>6606.9344800759654</v>
      </c>
      <c r="P300" s="48" t="str">
        <f t="shared" si="208"/>
        <v>144</v>
      </c>
      <c r="Q300" s="17" t="str">
        <f t="shared" si="209"/>
        <v>1+215.201285485289i</v>
      </c>
      <c r="R300" s="17">
        <f t="shared" si="218"/>
        <v>215.20360887894248</v>
      </c>
      <c r="S300" s="17">
        <f t="shared" si="219"/>
        <v>1.5661495478492393</v>
      </c>
      <c r="T300" s="17" t="str">
        <f t="shared" si="210"/>
        <v>1+0.112084002856921i</v>
      </c>
      <c r="U300" s="17">
        <f t="shared" si="220"/>
        <v>1.0062618067364131</v>
      </c>
      <c r="V300" s="17">
        <f t="shared" si="221"/>
        <v>0.111618145482156</v>
      </c>
      <c r="W300" s="31" t="str">
        <f t="shared" si="211"/>
        <v>1-0.065036396719448i</v>
      </c>
      <c r="X300" s="17">
        <f t="shared" si="222"/>
        <v>1.0021126348361493</v>
      </c>
      <c r="Y300" s="17">
        <f t="shared" si="223"/>
        <v>-6.4944933198313001E-2</v>
      </c>
      <c r="Z300" s="31" t="str">
        <f t="shared" si="212"/>
        <v>0.9989087104194+0.125667846001515i</v>
      </c>
      <c r="AA300" s="17">
        <f t="shared" si="224"/>
        <v>1.0067825084249373</v>
      </c>
      <c r="AB300" s="17">
        <f t="shared" si="225"/>
        <v>0.12514766496240615</v>
      </c>
      <c r="AC300" s="66" t="str">
        <f t="shared" si="226"/>
        <v>-0.0494344148460126-0.668374949215297i</v>
      </c>
      <c r="AD300" s="64">
        <f t="shared" si="227"/>
        <v>-3.4759038518826375</v>
      </c>
      <c r="AE300" s="61">
        <f t="shared" si="228"/>
        <v>-94.230014116164355</v>
      </c>
      <c r="AF300" s="31" t="str">
        <f t="shared" si="213"/>
        <v>-43429.0687554395</v>
      </c>
      <c r="AG300" s="31" t="str">
        <f t="shared" si="229"/>
        <v>41512.5936507115i</v>
      </c>
      <c r="AH300" s="31">
        <f t="shared" si="230"/>
        <v>41512.593650711497</v>
      </c>
      <c r="AI300" s="31">
        <f t="shared" si="231"/>
        <v>1.5707963267948966</v>
      </c>
      <c r="AJ300" s="31" t="str">
        <f t="shared" si="214"/>
        <v>-16.0265035233841+38.0200146090962i</v>
      </c>
      <c r="AK300" s="31">
        <f t="shared" si="232"/>
        <v>41.259790669136116</v>
      </c>
      <c r="AL300" s="31">
        <f t="shared" si="233"/>
        <v>1.9697225499826247</v>
      </c>
      <c r="AM300" s="31" t="str">
        <f t="shared" si="215"/>
        <v>1+34.4471502113605i</v>
      </c>
      <c r="AN300" s="31">
        <f t="shared" si="234"/>
        <v>34.461662143373665</v>
      </c>
      <c r="AO300" s="31">
        <f t="shared" si="235"/>
        <v>1.541774499949363</v>
      </c>
      <c r="AP300" s="31" t="str">
        <f t="shared" si="216"/>
        <v>1+24.9075561904268i</v>
      </c>
      <c r="AQ300" s="31">
        <f t="shared" si="236"/>
        <v>24.927622337063529</v>
      </c>
      <c r="AR300" s="31">
        <f t="shared" si="237"/>
        <v>1.5306694186463636</v>
      </c>
      <c r="AS300" s="58" t="str">
        <f t="shared" si="238"/>
        <v>-19.4387790525451+9.82720673108408i</v>
      </c>
      <c r="AT300" s="49">
        <f t="shared" si="239"/>
        <v>26.761814099995259</v>
      </c>
      <c r="AU300" s="61">
        <f t="shared" si="240"/>
        <v>153.18128040042072</v>
      </c>
      <c r="AV300" s="58" t="str">
        <f t="shared" si="217"/>
        <v>7.52920346760004+12.5065907477303i</v>
      </c>
      <c r="AW300" s="64">
        <f t="shared" si="241"/>
        <v>23.285910248112632</v>
      </c>
      <c r="AX300" s="61">
        <f t="shared" si="242"/>
        <v>58.951266284256441</v>
      </c>
    </row>
    <row r="301" spans="14:50" x14ac:dyDescent="0.25">
      <c r="N301" s="10">
        <v>83</v>
      </c>
      <c r="O301" s="50">
        <f t="shared" si="243"/>
        <v>6760.8297539198229</v>
      </c>
      <c r="P301" s="48" t="str">
        <f t="shared" si="208"/>
        <v>144</v>
      </c>
      <c r="Q301" s="17" t="str">
        <f t="shared" si="209"/>
        <v>1+220.213967366906i</v>
      </c>
      <c r="R301" s="17">
        <f t="shared" si="218"/>
        <v>220.21623787421476</v>
      </c>
      <c r="S301" s="17">
        <f t="shared" si="219"/>
        <v>1.5662553199806311</v>
      </c>
      <c r="T301" s="17" t="str">
        <f t="shared" si="210"/>
        <v>1+0.114694774670263i</v>
      </c>
      <c r="U301" s="17">
        <f t="shared" si="220"/>
        <v>1.0065559553927752</v>
      </c>
      <c r="V301" s="17">
        <f t="shared" si="221"/>
        <v>0.11419577492830461</v>
      </c>
      <c r="W301" s="31" t="str">
        <f t="shared" si="211"/>
        <v>1-0.0665512890062021i</v>
      </c>
      <c r="X301" s="17">
        <f t="shared" si="222"/>
        <v>1.002212090362308</v>
      </c>
      <c r="Y301" s="17">
        <f t="shared" si="223"/>
        <v>-6.6453295756848579E-2</v>
      </c>
      <c r="Z301" s="31" t="str">
        <f t="shared" si="212"/>
        <v>0.998857279525963+0.128595026168367i</v>
      </c>
      <c r="AA301" s="17">
        <f t="shared" si="224"/>
        <v>1.0071010602800747</v>
      </c>
      <c r="AB301" s="17">
        <f t="shared" si="225"/>
        <v>0.12803785269730233</v>
      </c>
      <c r="AC301" s="66" t="str">
        <f t="shared" si="226"/>
        <v>-0.0495712499697866-0.653115992877803i</v>
      </c>
      <c r="AD301" s="64">
        <f t="shared" si="227"/>
        <v>-3.6752467942456719</v>
      </c>
      <c r="AE301" s="61">
        <f t="shared" si="228"/>
        <v>-94.340405492259919</v>
      </c>
      <c r="AF301" s="31" t="str">
        <f t="shared" si="213"/>
        <v>-43429.0687554395</v>
      </c>
      <c r="AG301" s="31" t="str">
        <f t="shared" si="229"/>
        <v>42479.5461741716i</v>
      </c>
      <c r="AH301" s="31">
        <f t="shared" si="230"/>
        <v>42479.546174171599</v>
      </c>
      <c r="AI301" s="31">
        <f t="shared" si="231"/>
        <v>1.5707963267948966</v>
      </c>
      <c r="AJ301" s="31" t="str">
        <f t="shared" si="214"/>
        <v>-16.8289379128248+38.9056145159i</v>
      </c>
      <c r="AK301" s="31">
        <f t="shared" si="232"/>
        <v>42.38938537102797</v>
      </c>
      <c r="AL301" s="31">
        <f t="shared" si="233"/>
        <v>1.9790512788740571</v>
      </c>
      <c r="AM301" s="31" t="str">
        <f t="shared" si="215"/>
        <v>1+35.2495274153277i</v>
      </c>
      <c r="AN301" s="31">
        <f t="shared" si="234"/>
        <v>35.263709149831911</v>
      </c>
      <c r="AO301" s="31">
        <f t="shared" si="235"/>
        <v>1.5424347590590681</v>
      </c>
      <c r="AP301" s="31" t="str">
        <f t="shared" si="216"/>
        <v>1+25.4877277045029i</v>
      </c>
      <c r="AQ301" s="31">
        <f t="shared" si="236"/>
        <v>25.507337445113407</v>
      </c>
      <c r="AR301" s="31">
        <f t="shared" si="237"/>
        <v>1.5315818715925924</v>
      </c>
      <c r="AS301" s="58" t="str">
        <f t="shared" si="238"/>
        <v>-19.2839324353316+9.93745990100804i</v>
      </c>
      <c r="AT301" s="49">
        <f t="shared" si="239"/>
        <v>26.72673295079365</v>
      </c>
      <c r="AU301" s="61">
        <f t="shared" si="240"/>
        <v>152.7368933699141</v>
      </c>
      <c r="AV301" s="58" t="str">
        <f t="shared" si="217"/>
        <v>7.44624262508252+12.1020323702725i</v>
      </c>
      <c r="AW301" s="64">
        <f t="shared" si="241"/>
        <v>23.051486156547995</v>
      </c>
      <c r="AX301" s="61">
        <f t="shared" si="242"/>
        <v>58.396487877654252</v>
      </c>
    </row>
    <row r="302" spans="14:50" x14ac:dyDescent="0.25">
      <c r="N302" s="10">
        <v>84</v>
      </c>
      <c r="O302" s="50">
        <f t="shared" si="243"/>
        <v>6918.3097091893687</v>
      </c>
      <c r="P302" s="48" t="str">
        <f t="shared" si="208"/>
        <v>144</v>
      </c>
      <c r="Q302" s="17" t="str">
        <f t="shared" si="209"/>
        <v>1+225.343409608897i</v>
      </c>
      <c r="R302" s="17">
        <f t="shared" si="218"/>
        <v>225.34562843366439</v>
      </c>
      <c r="S302" s="17">
        <f t="shared" si="219"/>
        <v>1.5663586845425492</v>
      </c>
      <c r="T302" s="17" t="str">
        <f t="shared" si="210"/>
        <v>1+0.117366359171301i</v>
      </c>
      <c r="U302" s="17">
        <f t="shared" si="220"/>
        <v>1.0068638747443106</v>
      </c>
      <c r="V302" s="17">
        <f t="shared" si="221"/>
        <v>0.11683186798026857</v>
      </c>
      <c r="W302" s="31" t="str">
        <f t="shared" si="211"/>
        <v>1-0.0681014676672978i</v>
      </c>
      <c r="X302" s="17">
        <f t="shared" si="222"/>
        <v>1.0023162225058717</v>
      </c>
      <c r="Y302" s="17">
        <f t="shared" si="223"/>
        <v>-6.7996479109382488E-2</v>
      </c>
      <c r="Z302" s="31" t="str">
        <f t="shared" si="212"/>
        <v>0.998803424769193+0.13159038912025i</v>
      </c>
      <c r="AA302" s="17">
        <f t="shared" si="224"/>
        <v>1.0074345198768444</v>
      </c>
      <c r="AB302" s="17">
        <f t="shared" si="225"/>
        <v>0.13099360301848512</v>
      </c>
      <c r="AC302" s="66" t="str">
        <f t="shared" si="226"/>
        <v>-0.0497016400523238-0.638203302910254i</v>
      </c>
      <c r="AD302" s="64">
        <f t="shared" si="227"/>
        <v>-3.8745590942727604</v>
      </c>
      <c r="AE302" s="61">
        <f t="shared" si="228"/>
        <v>-94.453060750940978</v>
      </c>
      <c r="AF302" s="31" t="str">
        <f t="shared" si="213"/>
        <v>-43429.0687554395</v>
      </c>
      <c r="AG302" s="31" t="str">
        <f t="shared" si="229"/>
        <v>43469.0219152965i</v>
      </c>
      <c r="AH302" s="31">
        <f t="shared" si="230"/>
        <v>43469.0219152965</v>
      </c>
      <c r="AI302" s="31">
        <f t="shared" si="231"/>
        <v>1.5707963267948966</v>
      </c>
      <c r="AJ302" s="31" t="str">
        <f t="shared" si="214"/>
        <v>-17.6691898699459+39.8118426944969i</v>
      </c>
      <c r="AK302" s="31">
        <f t="shared" si="232"/>
        <v>43.556665269411582</v>
      </c>
      <c r="AL302" s="31">
        <f t="shared" si="233"/>
        <v>1.9884969485630446</v>
      </c>
      <c r="AM302" s="31" t="str">
        <f t="shared" si="215"/>
        <v>1+36.0705943853131i</v>
      </c>
      <c r="AN302" s="31">
        <f t="shared" si="234"/>
        <v>36.084453429555801</v>
      </c>
      <c r="AO302" s="31">
        <f t="shared" si="235"/>
        <v>1.5430800127381483</v>
      </c>
      <c r="AP302" s="31" t="str">
        <f t="shared" si="216"/>
        <v>1+26.0814131491778i</v>
      </c>
      <c r="AQ302" s="31">
        <f t="shared" si="236"/>
        <v>26.100576849144627</v>
      </c>
      <c r="AR302" s="31">
        <f t="shared" si="237"/>
        <v>1.5324736177069376</v>
      </c>
      <c r="AS302" s="58" t="str">
        <f t="shared" si="238"/>
        <v>-19.1244081854417+10.0474545967383i</v>
      </c>
      <c r="AT302" s="49">
        <f t="shared" si="239"/>
        <v>26.690325267080858</v>
      </c>
      <c r="AU302" s="61">
        <f t="shared" si="240"/>
        <v>152.28375996333628</v>
      </c>
      <c r="AV302" s="58" t="str">
        <f t="shared" si="217"/>
        <v>7.36283316132573+11.7058854983436i</v>
      </c>
      <c r="AW302" s="64">
        <f t="shared" si="241"/>
        <v>22.815766172808075</v>
      </c>
      <c r="AX302" s="61">
        <f t="shared" si="242"/>
        <v>57.830699212395231</v>
      </c>
    </row>
    <row r="303" spans="14:50" x14ac:dyDescent="0.25">
      <c r="N303" s="10">
        <v>85</v>
      </c>
      <c r="O303" s="50">
        <f t="shared" si="243"/>
        <v>7079.4578438413828</v>
      </c>
      <c r="P303" s="48" t="str">
        <f t="shared" si="208"/>
        <v>144</v>
      </c>
      <c r="Q303" s="17" t="str">
        <f t="shared" si="209"/>
        <v>1+230.592331909436i</v>
      </c>
      <c r="R303" s="17">
        <f t="shared" si="218"/>
        <v>230.59450022806595</v>
      </c>
      <c r="S303" s="17">
        <f t="shared" si="219"/>
        <v>1.5664596963314128</v>
      </c>
      <c r="T303" s="17" t="str">
        <f t="shared" si="210"/>
        <v>1+0.120100172869498i</v>
      </c>
      <c r="U303" s="17">
        <f t="shared" si="220"/>
        <v>1.0071862049905584</v>
      </c>
      <c r="V303" s="17">
        <f t="shared" si="221"/>
        <v>0.11952767570497849</v>
      </c>
      <c r="W303" s="31" t="str">
        <f t="shared" si="211"/>
        <v>1-0.0696877546279801i</v>
      </c>
      <c r="X303" s="17">
        <f t="shared" si="222"/>
        <v>1.0024252506521818</v>
      </c>
      <c r="Y303" s="17">
        <f t="shared" si="223"/>
        <v>-6.9575272055936555E-2</v>
      </c>
      <c r="Z303" s="31" t="str">
        <f t="shared" si="212"/>
        <v>0.998747031915932+0.13465552303825i</v>
      </c>
      <c r="AA303" s="17">
        <f t="shared" si="224"/>
        <v>1.0077835797658088</v>
      </c>
      <c r="AB303" s="17">
        <f t="shared" si="225"/>
        <v>0.13401631978297457</v>
      </c>
      <c r="AC303" s="66" t="str">
        <f t="shared" si="226"/>
        <v>-0.0498258621888387-0.623628978508363i</v>
      </c>
      <c r="AD303" s="64">
        <f t="shared" si="227"/>
        <v>-4.0738392844953815</v>
      </c>
      <c r="AE303" s="61">
        <f t="shared" si="228"/>
        <v>-94.568036980950552</v>
      </c>
      <c r="AF303" s="31" t="str">
        <f t="shared" si="213"/>
        <v>-43429.0687554395</v>
      </c>
      <c r="AG303" s="31" t="str">
        <f t="shared" si="229"/>
        <v>44481.5455072214i</v>
      </c>
      <c r="AH303" s="31">
        <f t="shared" si="230"/>
        <v>44481.545507221403</v>
      </c>
      <c r="AI303" s="31">
        <f t="shared" si="231"/>
        <v>1.5707963267948966</v>
      </c>
      <c r="AJ303" s="31" t="str">
        <f t="shared" si="214"/>
        <v>-18.5490416818029+40.7391796390624i</v>
      </c>
      <c r="AK303" s="31">
        <f t="shared" si="232"/>
        <v>44.763240554913558</v>
      </c>
      <c r="AL303" s="31">
        <f t="shared" si="233"/>
        <v>1.9980590119827266</v>
      </c>
      <c r="AM303" s="31" t="str">
        <f t="shared" si="215"/>
        <v>1+36.9107864618924i</v>
      </c>
      <c r="AN303" s="31">
        <f t="shared" si="234"/>
        <v>36.924330152833093</v>
      </c>
      <c r="AO303" s="31">
        <f t="shared" si="235"/>
        <v>1.543710600958192</v>
      </c>
      <c r="AP303" s="31" t="str">
        <f t="shared" si="216"/>
        <v>1+26.6889273043328i</v>
      </c>
      <c r="AQ303" s="31">
        <f t="shared" si="236"/>
        <v>26.707655094672031</v>
      </c>
      <c r="AR303" s="31">
        <f t="shared" si="237"/>
        <v>1.5333451241287448</v>
      </c>
      <c r="AS303" s="58" t="str">
        <f t="shared" si="238"/>
        <v>-18.9601682595975+10.1569996625814i</v>
      </c>
      <c r="AT303" s="49">
        <f t="shared" si="239"/>
        <v>26.652550283383331</v>
      </c>
      <c r="AU303" s="61">
        <f t="shared" si="240"/>
        <v>151.82195776935924</v>
      </c>
      <c r="AV303" s="58" t="str">
        <f t="shared" si="217"/>
        <v>7.27890605506532+11.3180290986396i</v>
      </c>
      <c r="AW303" s="64">
        <f t="shared" si="241"/>
        <v>22.578710998887942</v>
      </c>
      <c r="AX303" s="61">
        <f t="shared" si="242"/>
        <v>57.253920788408685</v>
      </c>
    </row>
    <row r="304" spans="14:50" x14ac:dyDescent="0.25">
      <c r="N304" s="10">
        <v>86</v>
      </c>
      <c r="O304" s="50">
        <f t="shared" si="243"/>
        <v>7244.3596007499036</v>
      </c>
      <c r="P304" s="48" t="str">
        <f t="shared" si="208"/>
        <v>144</v>
      </c>
      <c r="Q304" s="17" t="str">
        <f t="shared" si="209"/>
        <v>1+235.963517316604i</v>
      </c>
      <c r="R304" s="17">
        <f t="shared" si="218"/>
        <v>235.96563627872445</v>
      </c>
      <c r="S304" s="17">
        <f t="shared" si="219"/>
        <v>1.5665584088967592</v>
      </c>
      <c r="T304" s="17" t="str">
        <f t="shared" si="210"/>
        <v>1+0.122897665269065i</v>
      </c>
      <c r="U304" s="17">
        <f t="shared" si="220"/>
        <v>1.0075236156679341</v>
      </c>
      <c r="V304" s="17">
        <f t="shared" si="221"/>
        <v>0.12228447063937485</v>
      </c>
      <c r="W304" s="31" t="str">
        <f t="shared" si="211"/>
        <v>1-0.0713109909585929i</v>
      </c>
      <c r="X304" s="17">
        <f t="shared" si="222"/>
        <v>1.0025394044283229</v>
      </c>
      <c r="Y304" s="17">
        <f t="shared" si="223"/>
        <v>-7.1190480193502978E-2</v>
      </c>
      <c r="Z304" s="31" t="str">
        <f t="shared" si="212"/>
        <v>0.998687981349376+0.137792053096941i</v>
      </c>
      <c r="AA304" s="17">
        <f t="shared" si="224"/>
        <v>1.0081489641855323</v>
      </c>
      <c r="AB304" s="17">
        <f t="shared" si="225"/>
        <v>0.1371074310267478</v>
      </c>
      <c r="AC304" s="66" t="str">
        <f t="shared" si="226"/>
        <v>-0.0499441804463985-0.609385298173701i</v>
      </c>
      <c r="AD304" s="64">
        <f t="shared" si="227"/>
        <v>-4.2730858285727704</v>
      </c>
      <c r="AE304" s="61">
        <f t="shared" si="228"/>
        <v>-94.685392317197241</v>
      </c>
      <c r="AF304" s="31" t="str">
        <f t="shared" si="213"/>
        <v>-43429.0687554395</v>
      </c>
      <c r="AG304" s="31" t="str">
        <f t="shared" si="229"/>
        <v>45517.6538033572i</v>
      </c>
      <c r="AH304" s="31">
        <f t="shared" si="230"/>
        <v>45517.6538033572</v>
      </c>
      <c r="AI304" s="31">
        <f t="shared" si="231"/>
        <v>1.5707963267948966</v>
      </c>
      <c r="AJ304" s="31" t="str">
        <f t="shared" si="214"/>
        <v>-19.4703596320529+41.6881170359193i</v>
      </c>
      <c r="AK304" s="31">
        <f t="shared" si="232"/>
        <v>46.010803146673936</v>
      </c>
      <c r="AL304" s="31">
        <f t="shared" si="233"/>
        <v>2.0077367360183089</v>
      </c>
      <c r="AM304" s="31" t="str">
        <f t="shared" si="215"/>
        <v>1+37.7705491260259i</v>
      </c>
      <c r="AN304" s="31">
        <f t="shared" si="234"/>
        <v>37.783784634172576</v>
      </c>
      <c r="AO304" s="31">
        <f t="shared" si="235"/>
        <v>1.5443268560582877</v>
      </c>
      <c r="AP304" s="31" t="str">
        <f t="shared" si="216"/>
        <v>1+27.3105922820143i</v>
      </c>
      <c r="AQ304" s="31">
        <f t="shared" si="236"/>
        <v>27.328894064605304</v>
      </c>
      <c r="AR304" s="31">
        <f t="shared" si="237"/>
        <v>1.5341968476437964</v>
      </c>
      <c r="AS304" s="58" t="str">
        <f t="shared" si="238"/>
        <v>-18.7911826147248+10.2658982068693i</v>
      </c>
      <c r="AT304" s="49">
        <f t="shared" si="239"/>
        <v>26.613366973409299</v>
      </c>
      <c r="AU304" s="61">
        <f t="shared" si="240"/>
        <v>151.35157400589148</v>
      </c>
      <c r="AV304" s="58" t="str">
        <f t="shared" si="217"/>
        <v>7.19439765512495+10.9383485482223i</v>
      </c>
      <c r="AW304" s="64">
        <f t="shared" si="241"/>
        <v>22.340281144836528</v>
      </c>
      <c r="AX304" s="61">
        <f t="shared" si="242"/>
        <v>56.666181688694245</v>
      </c>
    </row>
    <row r="305" spans="14:50" x14ac:dyDescent="0.25">
      <c r="N305" s="10">
        <v>87</v>
      </c>
      <c r="O305" s="50">
        <f t="shared" si="243"/>
        <v>7413.1024130091773</v>
      </c>
      <c r="P305" s="48" t="str">
        <f t="shared" si="208"/>
        <v>144</v>
      </c>
      <c r="Q305" s="17" t="str">
        <f t="shared" si="209"/>
        <v>1+241.459813703999i</v>
      </c>
      <c r="R305" s="17">
        <f t="shared" si="218"/>
        <v>241.46188443307133</v>
      </c>
      <c r="S305" s="17">
        <f t="shared" si="219"/>
        <v>1.5666548745695981</v>
      </c>
      <c r="T305" s="17" t="str">
        <f t="shared" si="210"/>
        <v>1+0.125760319637499i</v>
      </c>
      <c r="U305" s="17">
        <f t="shared" si="220"/>
        <v>1.0078768069537696</v>
      </c>
      <c r="V305" s="17">
        <f t="shared" si="221"/>
        <v>0.12510354677137131</v>
      </c>
      <c r="W305" s="31" t="str">
        <f t="shared" si="211"/>
        <v>1-0.0729720373205243i</v>
      </c>
      <c r="X305" s="17">
        <f t="shared" si="222"/>
        <v>1.0026589241764658</v>
      </c>
      <c r="Y305" s="17">
        <f t="shared" si="223"/>
        <v>-7.2842926196591024E-2</v>
      </c>
      <c r="Z305" s="31" t="str">
        <f t="shared" si="212"/>
        <v>0.998626147815356+0.141001642326077i</v>
      </c>
      <c r="AA305" s="17">
        <f t="shared" si="224"/>
        <v>1.0085314304666901</v>
      </c>
      <c r="AB305" s="17">
        <f t="shared" si="225"/>
        <v>0.14026838895375643</v>
      </c>
      <c r="AC305" s="66" t="str">
        <f t="shared" si="226"/>
        <v>-0.0500568464285584-0.595464715646809i</v>
      </c>
      <c r="AD305" s="64">
        <f t="shared" si="227"/>
        <v>-4.4722971179710482</v>
      </c>
      <c r="AE305" s="61">
        <f t="shared" si="228"/>
        <v>-94.805185958915558</v>
      </c>
      <c r="AF305" s="31" t="str">
        <f t="shared" si="213"/>
        <v>-43429.0687554395</v>
      </c>
      <c r="AG305" s="31" t="str">
        <f t="shared" si="229"/>
        <v>46577.8961620368i</v>
      </c>
      <c r="AH305" s="31">
        <f t="shared" si="230"/>
        <v>46577.896162036799</v>
      </c>
      <c r="AI305" s="31">
        <f t="shared" si="231"/>
        <v>1.5707963267948966</v>
      </c>
      <c r="AJ305" s="31" t="str">
        <f t="shared" si="214"/>
        <v>-20.4350979595912+42.6591580242362i</v>
      </c>
      <c r="AK305" s="31">
        <f t="shared" si="232"/>
        <v>47.301130979658865</v>
      </c>
      <c r="AL305" s="31">
        <f t="shared" si="233"/>
        <v>2.0175291959151895</v>
      </c>
      <c r="AM305" s="31" t="str">
        <f t="shared" si="215"/>
        <v>1+38.6503382352582i</v>
      </c>
      <c r="AN305" s="31">
        <f t="shared" si="234"/>
        <v>38.663272568419004</v>
      </c>
      <c r="AO305" s="31">
        <f t="shared" si="235"/>
        <v>1.5449291029116907</v>
      </c>
      <c r="AP305" s="31" t="str">
        <f t="shared" si="216"/>
        <v>1+27.946737697222i</v>
      </c>
      <c r="AQ305" s="31">
        <f t="shared" si="236"/>
        <v>27.964623149925146</v>
      </c>
      <c r="AR305" s="31">
        <f t="shared" si="237"/>
        <v>1.535029234901405</v>
      </c>
      <c r="AS305" s="58" t="str">
        <f t="shared" si="238"/>
        <v>-18.6174297878803+10.3739479275762i</v>
      </c>
      <c r="AT305" s="49">
        <f t="shared" si="239"/>
        <v>26.572734119467157</v>
      </c>
      <c r="AU305" s="61">
        <f t="shared" si="240"/>
        <v>150.87270586245575</v>
      </c>
      <c r="AV305" s="58" t="str">
        <f t="shared" si="217"/>
        <v>7.10924977661536+10.566735416446i</v>
      </c>
      <c r="AW305" s="64">
        <f t="shared" si="241"/>
        <v>22.10043700149609</v>
      </c>
      <c r="AX305" s="61">
        <f t="shared" si="242"/>
        <v>56.067519903540116</v>
      </c>
    </row>
    <row r="306" spans="14:50" x14ac:dyDescent="0.25">
      <c r="N306" s="10">
        <v>88</v>
      </c>
      <c r="O306" s="50">
        <f t="shared" si="243"/>
        <v>7585.7757502918394</v>
      </c>
      <c r="P306" s="48" t="str">
        <f t="shared" si="208"/>
        <v>144</v>
      </c>
      <c r="Q306" s="17" t="str">
        <f t="shared" si="209"/>
        <v>1+247.084135280719i</v>
      </c>
      <c r="R306" s="17">
        <f t="shared" si="218"/>
        <v>247.08615887463353</v>
      </c>
      <c r="S306" s="17">
        <f t="shared" si="219"/>
        <v>1.56674914449012</v>
      </c>
      <c r="T306" s="17" t="str">
        <f t="shared" si="210"/>
        <v>1+0.128689653792041i</v>
      </c>
      <c r="U306" s="17">
        <f t="shared" si="220"/>
        <v>1.0082465110245189</v>
      </c>
      <c r="V306" s="17">
        <f t="shared" si="221"/>
        <v>0.12798621948673675</v>
      </c>
      <c r="W306" s="31" t="str">
        <f t="shared" si="211"/>
        <v>1-0.0746717744225422i</v>
      </c>
      <c r="X306" s="17">
        <f t="shared" si="222"/>
        <v>1.0027840614486307</v>
      </c>
      <c r="Y306" s="17">
        <f t="shared" si="223"/>
        <v>-7.4533450096641002E-2</v>
      </c>
      <c r="Z306" s="31" t="str">
        <f t="shared" si="212"/>
        <v>0.998561400156657+0.144285992492352i</v>
      </c>
      <c r="AA306" s="17">
        <f t="shared" si="224"/>
        <v>1.0089317704940837</v>
      </c>
      <c r="AB306" s="17">
        <f t="shared" si="225"/>
        <v>0.14350066988775512</v>
      </c>
      <c r="AC306" s="66" t="str">
        <f t="shared" si="226"/>
        <v>-0.0501640998139903-0.581859855932643i</v>
      </c>
      <c r="AD306" s="64">
        <f t="shared" si="227"/>
        <v>-4.6714714684857359</v>
      </c>
      <c r="AE306" s="61">
        <f t="shared" si="228"/>
        <v>-94.927478187546114</v>
      </c>
      <c r="AF306" s="31" t="str">
        <f t="shared" si="213"/>
        <v>-43429.0687554395</v>
      </c>
      <c r="AG306" s="31" t="str">
        <f t="shared" si="229"/>
        <v>47662.8347377929i</v>
      </c>
      <c r="AH306" s="31">
        <f t="shared" si="230"/>
        <v>47662.834737792902</v>
      </c>
      <c r="AI306" s="31">
        <f t="shared" si="231"/>
        <v>1.5707963267948966</v>
      </c>
      <c r="AJ306" s="31" t="str">
        <f t="shared" si="214"/>
        <v>-21.4453030037556+43.6528174627982i</v>
      </c>
      <c r="AK306" s="31">
        <f t="shared" si="232"/>
        <v>48.636092496861508</v>
      </c>
      <c r="AL306" s="31">
        <f t="shared" si="233"/>
        <v>2.0274352700364755</v>
      </c>
      <c r="AM306" s="31" t="str">
        <f t="shared" si="215"/>
        <v>1+39.5506202654207i</v>
      </c>
      <c r="AN306" s="31">
        <f t="shared" si="234"/>
        <v>39.56326027237273</v>
      </c>
      <c r="AO306" s="31">
        <f t="shared" si="235"/>
        <v>1.5455176590891684</v>
      </c>
      <c r="AP306" s="31" t="str">
        <f t="shared" si="216"/>
        <v>1+28.5977008426757i</v>
      </c>
      <c r="AQ306" s="31">
        <f t="shared" si="236"/>
        <v>28.615179424340056</v>
      </c>
      <c r="AR306" s="31">
        <f t="shared" si="237"/>
        <v>1.5358427226277989</v>
      </c>
      <c r="AS306" s="58" t="str">
        <f t="shared" si="238"/>
        <v>-18.4388974692675+10.4809414920368i</v>
      </c>
      <c r="AT306" s="49">
        <f t="shared" si="239"/>
        <v>26.530610386866663</v>
      </c>
      <c r="AU306" s="61">
        <f t="shared" si="240"/>
        <v>150.38546082214617</v>
      </c>
      <c r="AV306" s="58" t="str">
        <f t="shared" si="217"/>
        <v>7.02340979970326+10.2030872298736i</v>
      </c>
      <c r="AW306" s="64">
        <f t="shared" si="241"/>
        <v>21.859138918380904</v>
      </c>
      <c r="AX306" s="61">
        <f t="shared" si="242"/>
        <v>55.457982634599979</v>
      </c>
    </row>
    <row r="307" spans="14:50" x14ac:dyDescent="0.25">
      <c r="N307" s="10">
        <v>89</v>
      </c>
      <c r="O307" s="50">
        <f t="shared" si="243"/>
        <v>7762.4711662869322</v>
      </c>
      <c r="P307" s="48" t="str">
        <f t="shared" si="208"/>
        <v>144</v>
      </c>
      <c r="Q307" s="17" t="str">
        <f t="shared" si="209"/>
        <v>1+252.839464136509i</v>
      </c>
      <c r="R307" s="17">
        <f t="shared" si="218"/>
        <v>252.84144166816685</v>
      </c>
      <c r="S307" s="17">
        <f t="shared" si="219"/>
        <v>1.566841268634779</v>
      </c>
      <c r="T307" s="17" t="str">
        <f t="shared" si="210"/>
        <v>1+0.131687220904432i</v>
      </c>
      <c r="U307" s="17">
        <f t="shared" si="220"/>
        <v>1.0086334934700179</v>
      </c>
      <c r="V307" s="17">
        <f t="shared" si="221"/>
        <v>0.13093382547905816</v>
      </c>
      <c r="W307" s="31" t="str">
        <f t="shared" si="211"/>
        <v>1-0.0764111034877567i</v>
      </c>
      <c r="X307" s="17">
        <f t="shared" si="222"/>
        <v>1.0029150795237933</v>
      </c>
      <c r="Y307" s="17">
        <f t="shared" si="223"/>
        <v>-7.6262909559754843E-2</v>
      </c>
      <c r="Z307" s="31" t="str">
        <f t="shared" si="212"/>
        <v>0.998493601034814+0.147646845001697i</v>
      </c>
      <c r="AA307" s="17">
        <f t="shared" si="224"/>
        <v>1.0093508122285459</v>
      </c>
      <c r="AB307" s="17">
        <f t="shared" si="225"/>
        <v>0.14680577418391189</v>
      </c>
      <c r="AC307" s="66" t="str">
        <f t="shared" si="226"/>
        <v>-0.0502661688703206-0.568563511416474i</v>
      </c>
      <c r="AD307" s="64">
        <f t="shared" si="227"/>
        <v>-4.8706071165983804</v>
      </c>
      <c r="AE307" s="61">
        <f t="shared" si="228"/>
        <v>-95.052330384294578</v>
      </c>
      <c r="AF307" s="31" t="str">
        <f t="shared" si="213"/>
        <v>-43429.0687554395</v>
      </c>
      <c r="AG307" s="31" t="str">
        <f t="shared" si="229"/>
        <v>48773.0447794192i</v>
      </c>
      <c r="AH307" s="31">
        <f t="shared" si="230"/>
        <v>48773.0447794192</v>
      </c>
      <c r="AI307" s="31">
        <f t="shared" si="231"/>
        <v>1.5707963267948966</v>
      </c>
      <c r="AJ307" s="31" t="str">
        <f t="shared" si="214"/>
        <v>-22.5031175448851+44.6696222029924i</v>
      </c>
      <c r="AK307" s="31">
        <f t="shared" si="232"/>
        <v>50.017651354266796</v>
      </c>
      <c r="AL307" s="31">
        <f t="shared" si="233"/>
        <v>2.0374536350234966</v>
      </c>
      <c r="AM307" s="31" t="str">
        <f t="shared" si="215"/>
        <v>1+40.4718725579622i</v>
      </c>
      <c r="AN307" s="31">
        <f t="shared" si="234"/>
        <v>40.484224932039069</v>
      </c>
      <c r="AO307" s="31">
        <f t="shared" si="235"/>
        <v>1.546092835019063</v>
      </c>
      <c r="AP307" s="31" t="str">
        <f t="shared" si="216"/>
        <v>1+29.2638268676515i</v>
      </c>
      <c r="AQ307" s="31">
        <f t="shared" si="236"/>
        <v>29.280907823014672</v>
      </c>
      <c r="AR307" s="31">
        <f t="shared" si="237"/>
        <v>1.5366377378357943</v>
      </c>
      <c r="AS307" s="58" t="str">
        <f t="shared" si="238"/>
        <v>-18.2555830633313+10.5866669720659i</v>
      </c>
      <c r="AT307" s="49">
        <f t="shared" si="239"/>
        <v>26.48695440321935</v>
      </c>
      <c r="AU307" s="61">
        <f t="shared" si="240"/>
        <v>149.8899569600957</v>
      </c>
      <c r="AV307" s="58" t="str">
        <f t="shared" si="217"/>
        <v>6.93683076892217+9.84730721965104i</v>
      </c>
      <c r="AW307" s="64">
        <f t="shared" si="241"/>
        <v>21.616347286620968</v>
      </c>
      <c r="AX307" s="61">
        <f t="shared" si="242"/>
        <v>54.837626575801124</v>
      </c>
    </row>
    <row r="308" spans="14:50" x14ac:dyDescent="0.25">
      <c r="N308" s="10">
        <v>90</v>
      </c>
      <c r="O308" s="50">
        <f t="shared" si="243"/>
        <v>7943.2823472428154</v>
      </c>
      <c r="P308" s="48" t="str">
        <f t="shared" si="208"/>
        <v>144</v>
      </c>
      <c r="Q308" s="17" t="str">
        <f t="shared" si="209"/>
        <v>1+258.728851822911i</v>
      </c>
      <c r="R308" s="17">
        <f t="shared" si="218"/>
        <v>258.73078434079281</v>
      </c>
      <c r="S308" s="17">
        <f t="shared" si="219"/>
        <v>1.5669312958427575</v>
      </c>
      <c r="T308" s="17" t="str">
        <f t="shared" si="210"/>
        <v>1+0.134754610324433i</v>
      </c>
      <c r="U308" s="17">
        <f t="shared" si="220"/>
        <v>1.0090385547657186</v>
      </c>
      <c r="V308" s="17">
        <f t="shared" si="221"/>
        <v>0.13394772261986074</v>
      </c>
      <c r="W308" s="31" t="str">
        <f t="shared" si="211"/>
        <v>1-0.0781909467314608i</v>
      </c>
      <c r="X308" s="17">
        <f t="shared" si="222"/>
        <v>1.0030522539482987</v>
      </c>
      <c r="Y308" s="17">
        <f t="shared" si="223"/>
        <v>-7.8032180162155129E-2</v>
      </c>
      <c r="Z308" s="31" t="str">
        <f t="shared" si="212"/>
        <v>0.9984226066388+0.151085981822599i</v>
      </c>
      <c r="AA308" s="17">
        <f t="shared" si="224"/>
        <v>1.0097894212907534</v>
      </c>
      <c r="AB308" s="17">
        <f t="shared" si="225"/>
        <v>0.15018522609700316</v>
      </c>
      <c r="AC308" s="66" t="str">
        <f t="shared" si="226"/>
        <v>-0.0503632709442666-0.55556863806816i</v>
      </c>
      <c r="AD308" s="64">
        <f t="shared" si="227"/>
        <v>-5.0697022156612181</v>
      </c>
      <c r="AE308" s="61">
        <f t="shared" si="228"/>
        <v>-95.179805047320201</v>
      </c>
      <c r="AF308" s="31" t="str">
        <f t="shared" si="213"/>
        <v>-43429.0687554395</v>
      </c>
      <c r="AG308" s="31" t="str">
        <f t="shared" si="229"/>
        <v>49909.114934975i</v>
      </c>
      <c r="AH308" s="31">
        <f t="shared" si="230"/>
        <v>49909.114934974998</v>
      </c>
      <c r="AI308" s="31">
        <f t="shared" si="231"/>
        <v>1.5707963267948966</v>
      </c>
      <c r="AJ308" s="31" t="str">
        <f t="shared" si="214"/>
        <v>-23.610785349445+45.7101113681508i</v>
      </c>
      <c r="AK308" s="31">
        <f t="shared" si="232"/>
        <v>51.447871346697283</v>
      </c>
      <c r="AL308" s="31">
        <f t="shared" si="233"/>
        <v>2.0475827614142617</v>
      </c>
      <c r="AM308" s="31" t="str">
        <f t="shared" si="215"/>
        <v>1+41.4145835730424i</v>
      </c>
      <c r="AN308" s="31">
        <f t="shared" si="234"/>
        <v>41.426654855642319</v>
      </c>
      <c r="AO308" s="31">
        <f t="shared" si="235"/>
        <v>1.5466549341441223</v>
      </c>
      <c r="AP308" s="31" t="str">
        <f t="shared" si="216"/>
        <v>1+29.9454689609849i</v>
      </c>
      <c r="AQ308" s="31">
        <f t="shared" si="236"/>
        <v>29.962161325466994</v>
      </c>
      <c r="AR308" s="31">
        <f t="shared" si="237"/>
        <v>1.5374146980307712</v>
      </c>
      <c r="AS308" s="58" t="str">
        <f t="shared" si="238"/>
        <v>-18.0674942325923+10.6909083353294i</v>
      </c>
      <c r="AT308" s="49">
        <f t="shared" si="239"/>
        <v>26.441724842513153</v>
      </c>
      <c r="AU308" s="61">
        <f t="shared" si="240"/>
        <v>149.38632321530588</v>
      </c>
      <c r="AV308" s="58" t="str">
        <f t="shared" si="217"/>
        <v>6.84947149089051+9.49930405097313i</v>
      </c>
      <c r="AW308" s="64">
        <f t="shared" si="241"/>
        <v>21.372022626851933</v>
      </c>
      <c r="AX308" s="61">
        <f t="shared" si="242"/>
        <v>54.206518167985699</v>
      </c>
    </row>
    <row r="309" spans="14:50" x14ac:dyDescent="0.25">
      <c r="N309" s="10">
        <v>91</v>
      </c>
      <c r="O309" s="50">
        <f t="shared" si="243"/>
        <v>8128.3051616410066</v>
      </c>
      <c r="P309" s="48" t="str">
        <f t="shared" si="208"/>
        <v>144</v>
      </c>
      <c r="Q309" s="17" t="str">
        <f t="shared" si="209"/>
        <v>1+264.755420971231i</v>
      </c>
      <c r="R309" s="17">
        <f t="shared" si="218"/>
        <v>264.75730949995267</v>
      </c>
      <c r="S309" s="17">
        <f t="shared" si="219"/>
        <v>1.5670192738418325</v>
      </c>
      <c r="T309" s="17" t="str">
        <f t="shared" si="210"/>
        <v>1+0.137893448422516i</v>
      </c>
      <c r="U309" s="17">
        <f t="shared" si="220"/>
        <v>1.0094625318048476</v>
      </c>
      <c r="V309" s="17">
        <f t="shared" si="221"/>
        <v>0.13702928978572368</v>
      </c>
      <c r="W309" s="31" t="str">
        <f t="shared" si="211"/>
        <v>1-0.0800122478501018i</v>
      </c>
      <c r="X309" s="17">
        <f t="shared" si="222"/>
        <v>1.0031958731005755</v>
      </c>
      <c r="Y309" s="17">
        <f t="shared" si="223"/>
        <v>-7.9842155662730896E-2</v>
      </c>
      <c r="Z309" s="31" t="str">
        <f t="shared" si="212"/>
        <v>0.998348266379981+0.154605226430924i</v>
      </c>
      <c r="AA309" s="17">
        <f t="shared" si="224"/>
        <v>1.0102485026089723</v>
      </c>
      <c r="AB309" s="17">
        <f t="shared" si="225"/>
        <v>0.15364057360280761</v>
      </c>
      <c r="AC309" s="66" t="str">
        <f t="shared" si="226"/>
        <v>-0.0504556129291879-0.54286835173299i</v>
      </c>
      <c r="AD309" s="64">
        <f t="shared" si="227"/>
        <v>-5.2687548318999529</v>
      </c>
      <c r="AE309" s="61">
        <f t="shared" si="228"/>
        <v>-95.309965808505922</v>
      </c>
      <c r="AF309" s="31" t="str">
        <f t="shared" si="213"/>
        <v>-43429.0687554395</v>
      </c>
      <c r="AG309" s="31" t="str">
        <f t="shared" si="229"/>
        <v>51071.6475638948i</v>
      </c>
      <c r="AH309" s="31">
        <f t="shared" si="230"/>
        <v>51071.647563894803</v>
      </c>
      <c r="AI309" s="31">
        <f t="shared" si="231"/>
        <v>1.5707963267948966</v>
      </c>
      <c r="AJ309" s="31" t="str">
        <f t="shared" si="214"/>
        <v>-24.7706559293569+46.7748366394016i</v>
      </c>
      <c r="AK309" s="31">
        <f t="shared" si="232"/>
        <v>52.928921562915775</v>
      </c>
      <c r="AL309" s="31">
        <f t="shared" si="233"/>
        <v>2.0578209097751583</v>
      </c>
      <c r="AM309" s="31" t="str">
        <f t="shared" si="215"/>
        <v>1+42.37925314852i</v>
      </c>
      <c r="AN309" s="31">
        <f t="shared" si="234"/>
        <v>42.391049732536025</v>
      </c>
      <c r="AO309" s="31">
        <f t="shared" si="235"/>
        <v>1.5472042530751429</v>
      </c>
      <c r="AP309" s="31" t="str">
        <f t="shared" si="216"/>
        <v>1+30.6429885383368i</v>
      </c>
      <c r="AQ309" s="31">
        <f t="shared" si="236"/>
        <v>30.65930114273058</v>
      </c>
      <c r="AR309" s="31">
        <f t="shared" si="237"/>
        <v>1.5381740114129627</v>
      </c>
      <c r="AS309" s="58" t="str">
        <f t="shared" si="238"/>
        <v>-17.8746494185874+10.7934459932877i</v>
      </c>
      <c r="AT309" s="49">
        <f t="shared" si="239"/>
        <v>26.394880513786276</v>
      </c>
      <c r="AU309" s="61">
        <f t="shared" si="240"/>
        <v>148.8746996326791</v>
      </c>
      <c r="AV309" s="58" t="str">
        <f t="shared" si="217"/>
        <v>6.76129662820432+9.15899153446417i</v>
      </c>
      <c r="AW309" s="64">
        <f t="shared" si="241"/>
        <v>21.126125681886322</v>
      </c>
      <c r="AX309" s="61">
        <f t="shared" si="242"/>
        <v>53.564733824173175</v>
      </c>
    </row>
    <row r="310" spans="14:50" x14ac:dyDescent="0.25">
      <c r="N310" s="10">
        <v>92</v>
      </c>
      <c r="O310" s="50">
        <f t="shared" si="243"/>
        <v>8317.6377110267094</v>
      </c>
      <c r="P310" s="48" t="str">
        <f t="shared" si="208"/>
        <v>144</v>
      </c>
      <c r="Q310" s="17" t="str">
        <f t="shared" si="209"/>
        <v>1+270.922366948201i</v>
      </c>
      <c r="R310" s="17">
        <f t="shared" si="218"/>
        <v>270.92421248905691</v>
      </c>
      <c r="S310" s="17">
        <f t="shared" si="219"/>
        <v>1.5671052492736524</v>
      </c>
      <c r="T310" s="17" t="str">
        <f t="shared" si="210"/>
        <v>1+0.141105399452188i</v>
      </c>
      <c r="U310" s="17">
        <f t="shared" si="220"/>
        <v>1.0099062994924635</v>
      </c>
      <c r="V310" s="17">
        <f t="shared" si="221"/>
        <v>0.14017992663910078</v>
      </c>
      <c r="W310" s="31" t="str">
        <f t="shared" si="211"/>
        <v>1-0.0818759725216399i</v>
      </c>
      <c r="X310" s="17">
        <f t="shared" si="222"/>
        <v>1.0033462387811918</v>
      </c>
      <c r="Y310" s="17">
        <f t="shared" si="223"/>
        <v>-8.1693748271973635E-2</v>
      </c>
      <c r="Z310" s="31" t="str">
        <f t="shared" si="212"/>
        <v>0.998270422572703+0.158206444776743i</v>
      </c>
      <c r="AA310" s="17">
        <f t="shared" si="224"/>
        <v>1.0107290021328068</v>
      </c>
      <c r="AB310" s="17">
        <f t="shared" si="225"/>
        <v>0.15717338816913173</v>
      </c>
      <c r="AC310" s="66" t="str">
        <f t="shared" si="226"/>
        <v>-0.0505433917110516-0.530455924507122i</v>
      </c>
      <c r="AD310" s="64">
        <f t="shared" si="227"/>
        <v>-5.4677629402276722</v>
      </c>
      <c r="AE310" s="61">
        <f t="shared" si="228"/>
        <v>-95.44287744975405</v>
      </c>
      <c r="AF310" s="31" t="str">
        <f t="shared" si="213"/>
        <v>-43429.0687554395</v>
      </c>
      <c r="AG310" s="31" t="str">
        <f t="shared" si="229"/>
        <v>52261.2590563659i</v>
      </c>
      <c r="AH310" s="31">
        <f t="shared" si="230"/>
        <v>52261.259056365903</v>
      </c>
      <c r="AI310" s="31">
        <f t="shared" si="231"/>
        <v>1.5707963267948966</v>
      </c>
      <c r="AJ310" s="31" t="str">
        <f t="shared" si="214"/>
        <v>-25.9851895256267+47.8643625481766i</v>
      </c>
      <c r="AK310" s="31">
        <f t="shared" si="232"/>
        <v>54.463081778632677</v>
      </c>
      <c r="AL310" s="31">
        <f t="shared" si="233"/>
        <v>2.0681661274013541</v>
      </c>
      <c r="AM310" s="31" t="str">
        <f t="shared" si="215"/>
        <v>1+43.3663927649725i</v>
      </c>
      <c r="AN310" s="31">
        <f t="shared" si="234"/>
        <v>43.377920898146556</v>
      </c>
      <c r="AO310" s="31">
        <f t="shared" si="235"/>
        <v>1.5477410817414712</v>
      </c>
      <c r="AP310" s="31" t="str">
        <f t="shared" si="216"/>
        <v>1+31.3567554338195i</v>
      </c>
      <c r="AQ310" s="31">
        <f t="shared" si="236"/>
        <v>31.372696908878723</v>
      </c>
      <c r="AR310" s="31">
        <f t="shared" si="237"/>
        <v>1.5389160770760737</v>
      </c>
      <c r="AS310" s="58" t="str">
        <f t="shared" si="238"/>
        <v>-17.6770783340408+10.8940574054671i</v>
      </c>
      <c r="AT310" s="49">
        <f t="shared" si="239"/>
        <v>26.346380454178188</v>
      </c>
      <c r="AU310" s="61">
        <f t="shared" si="240"/>
        <v>148.35523757207395</v>
      </c>
      <c r="AV310" s="58" t="str">
        <f t="shared" si="217"/>
        <v>6.67227678719508+8.82628831950122i</v>
      </c>
      <c r="AW310" s="64">
        <f t="shared" si="241"/>
        <v>20.878617513950516</v>
      </c>
      <c r="AX310" s="61">
        <f t="shared" si="242"/>
        <v>52.912360122319853</v>
      </c>
    </row>
    <row r="311" spans="14:50" x14ac:dyDescent="0.25">
      <c r="N311" s="10">
        <v>93</v>
      </c>
      <c r="O311" s="50">
        <f t="shared" si="243"/>
        <v>8511.3803820237772</v>
      </c>
      <c r="P311" s="48" t="str">
        <f t="shared" si="208"/>
        <v>144</v>
      </c>
      <c r="Q311" s="17" t="str">
        <f t="shared" si="209"/>
        <v>1+277.23295955021i</v>
      </c>
      <c r="R311" s="17">
        <f t="shared" si="218"/>
        <v>277.2347630817037</v>
      </c>
      <c r="S311" s="17">
        <f t="shared" si="219"/>
        <v>1.5671892677184425</v>
      </c>
      <c r="T311" s="17" t="str">
        <f t="shared" si="210"/>
        <v>1+0.144392166432401i</v>
      </c>
      <c r="U311" s="17">
        <f t="shared" si="220"/>
        <v>1.0103707724033995</v>
      </c>
      <c r="V311" s="17">
        <f t="shared" si="221"/>
        <v>0.14340105335935446</v>
      </c>
      <c r="W311" s="31" t="str">
        <f t="shared" si="211"/>
        <v>1-0.0837831089175658i</v>
      </c>
      <c r="X311" s="17">
        <f t="shared" si="222"/>
        <v>1.0035036668293209</v>
      </c>
      <c r="Y311" s="17">
        <f t="shared" si="223"/>
        <v>-8.3587888916560271E-2</v>
      </c>
      <c r="Z311" s="31" t="str">
        <f t="shared" si="212"/>
        <v>0.998188910099812+0.161891546273694i</v>
      </c>
      <c r="AA311" s="17">
        <f t="shared" si="224"/>
        <v>1.0112319086150012</v>
      </c>
      <c r="AB311" s="17">
        <f t="shared" si="225"/>
        <v>0.16078526447274202</v>
      </c>
      <c r="AC311" s="66" t="str">
        <f t="shared" si="226"/>
        <v>-0.0506267945938476-0.518324781195886i</v>
      </c>
      <c r="AD311" s="64">
        <f t="shared" si="227"/>
        <v>-5.6667244198593831</v>
      </c>
      <c r="AE311" s="61">
        <f t="shared" si="228"/>
        <v>-95.57860591875361</v>
      </c>
      <c r="AF311" s="31" t="str">
        <f t="shared" si="213"/>
        <v>-43429.0687554395</v>
      </c>
      <c r="AG311" s="31" t="str">
        <f t="shared" si="229"/>
        <v>53478.5801601484i</v>
      </c>
      <c r="AH311" s="31">
        <f t="shared" si="230"/>
        <v>53478.580160148398</v>
      </c>
      <c r="AI311" s="31">
        <f t="shared" si="231"/>
        <v>1.5707963267948966</v>
      </c>
      <c r="AJ311" s="31" t="str">
        <f t="shared" si="214"/>
        <v>-27.2569623268479+48.9792667755346i</v>
      </c>
      <c r="AK311" s="31">
        <f t="shared" si="232"/>
        <v>56.052748096379652</v>
      </c>
      <c r="AL311" s="31">
        <f t="shared" si="233"/>
        <v>2.0786162456408461</v>
      </c>
      <c r="AM311" s="31" t="str">
        <f t="shared" si="215"/>
        <v>1+44.3765258168913i</v>
      </c>
      <c r="AN311" s="31">
        <f t="shared" si="234"/>
        <v>44.387791605093632</v>
      </c>
      <c r="AO311" s="31">
        <f t="shared" si="235"/>
        <v>1.5482657035384153</v>
      </c>
      <c r="AP311" s="31" t="str">
        <f t="shared" si="216"/>
        <v>1+32.087148096089i</v>
      </c>
      <c r="AQ311" s="31">
        <f t="shared" si="236"/>
        <v>32.102726877016977</v>
      </c>
      <c r="AR311" s="31">
        <f t="shared" si="237"/>
        <v>1.539641285202257</v>
      </c>
      <c r="AS311" s="58" t="str">
        <f t="shared" si="238"/>
        <v>-17.4748224202056+10.9925177391868i</v>
      </c>
      <c r="AT311" s="49">
        <f t="shared" si="239"/>
        <v>26.296184026084909</v>
      </c>
      <c r="AU311" s="61">
        <f t="shared" si="240"/>
        <v>147.82809988124274</v>
      </c>
      <c r="AV311" s="58" t="str">
        <f t="shared" si="217"/>
        <v>6.58238859718761+8.50111756973899i</v>
      </c>
      <c r="AW311" s="64">
        <f t="shared" si="241"/>
        <v>20.629459606225524</v>
      </c>
      <c r="AX311" s="61">
        <f t="shared" si="242"/>
        <v>52.249493962489069</v>
      </c>
    </row>
    <row r="312" spans="14:50" x14ac:dyDescent="0.25">
      <c r="N312" s="10">
        <v>94</v>
      </c>
      <c r="O312" s="50">
        <f t="shared" si="243"/>
        <v>8709.6358995608189</v>
      </c>
      <c r="P312" s="48" t="str">
        <f t="shared" si="208"/>
        <v>144</v>
      </c>
      <c r="Q312" s="17" t="str">
        <f t="shared" si="209"/>
        <v>1+283.690544736983i</v>
      </c>
      <c r="R312" s="17">
        <f t="shared" si="218"/>
        <v>283.69230721534581</v>
      </c>
      <c r="S312" s="17">
        <f t="shared" si="219"/>
        <v>1.5672713737191466</v>
      </c>
      <c r="T312" s="17" t="str">
        <f t="shared" si="210"/>
        <v>1+0.147755492050512i</v>
      </c>
      <c r="U312" s="17">
        <f t="shared" si="220"/>
        <v>1.0108569065061033</v>
      </c>
      <c r="V312" s="17">
        <f t="shared" si="221"/>
        <v>0.14669411032032806</v>
      </c>
      <c r="W312" s="31" t="str">
        <f t="shared" si="211"/>
        <v>1-0.0857346682268402i</v>
      </c>
      <c r="X312" s="17">
        <f t="shared" si="222"/>
        <v>1.0036684877667359</v>
      </c>
      <c r="Y312" s="17">
        <f t="shared" si="223"/>
        <v>-8.5525527498765547E-2</v>
      </c>
      <c r="Z312" s="31" t="str">
        <f t="shared" si="212"/>
        <v>0.998103556062427+0.165662484811366i</v>
      </c>
      <c r="AA312" s="17">
        <f t="shared" si="224"/>
        <v>1.0117582554633977</v>
      </c>
      <c r="AB312" s="17">
        <f t="shared" si="225"/>
        <v>0.16447782005821879</v>
      </c>
      <c r="AC312" s="66" t="str">
        <f t="shared" si="226"/>
        <v>-0.0507059997053618-0.506468495853085i</v>
      </c>
      <c r="AD312" s="64">
        <f t="shared" si="227"/>
        <v>-5.8656370497190613</v>
      </c>
      <c r="AE312" s="61">
        <f t="shared" si="228"/>
        <v>-95.717218344154048</v>
      </c>
      <c r="AF312" s="31" t="str">
        <f t="shared" si="213"/>
        <v>-43429.0687554395</v>
      </c>
      <c r="AG312" s="31" t="str">
        <f t="shared" si="229"/>
        <v>54724.2563150044i</v>
      </c>
      <c r="AH312" s="31">
        <f t="shared" si="230"/>
        <v>54724.256315004401</v>
      </c>
      <c r="AI312" s="31">
        <f t="shared" si="231"/>
        <v>1.5707963267948966</v>
      </c>
      <c r="AJ312" s="31" t="str">
        <f t="shared" si="214"/>
        <v>-28.5886719336412+50.1201404584541i</v>
      </c>
      <c r="AK312" s="31">
        <f t="shared" si="232"/>
        <v>57.700438841524701</v>
      </c>
      <c r="AL312" s="31">
        <f t="shared" si="233"/>
        <v>2.0891688778957906</v>
      </c>
      <c r="AM312" s="31" t="str">
        <f t="shared" si="215"/>
        <v>1+45.4101878901908i</v>
      </c>
      <c r="AN312" s="31">
        <f t="shared" si="234"/>
        <v>45.421197300626403</v>
      </c>
      <c r="AO312" s="31">
        <f t="shared" si="235"/>
        <v>1.5487783954716086</v>
      </c>
      <c r="AP312" s="31" t="str">
        <f t="shared" si="216"/>
        <v>1+32.8345537890026i</v>
      </c>
      <c r="AQ312" s="31">
        <f t="shared" si="236"/>
        <v>32.849778119842831</v>
      </c>
      <c r="AR312" s="31">
        <f t="shared" si="237"/>
        <v>1.5403500172534639</v>
      </c>
      <c r="AS312" s="58" t="str">
        <f t="shared" si="238"/>
        <v>-17.2679352631954+11.0886005831939i</v>
      </c>
      <c r="AT312" s="49">
        <f t="shared" si="239"/>
        <v>26.244251018091798</v>
      </c>
      <c r="AU312" s="61">
        <f t="shared" si="240"/>
        <v>147.29346102958294</v>
      </c>
      <c r="AV312" s="58" t="str">
        <f t="shared" si="217"/>
        <v>6.49161477885365+8.18340662133471i</v>
      </c>
      <c r="AW312" s="64">
        <f t="shared" si="241"/>
        <v>20.378613968372736</v>
      </c>
      <c r="AX312" s="61">
        <f t="shared" si="242"/>
        <v>51.576242685428866</v>
      </c>
    </row>
    <row r="313" spans="14:50" x14ac:dyDescent="0.25">
      <c r="N313" s="10">
        <v>95</v>
      </c>
      <c r="O313" s="50">
        <f t="shared" si="243"/>
        <v>8912.5093813374679</v>
      </c>
      <c r="P313" s="48" t="str">
        <f t="shared" si="208"/>
        <v>144</v>
      </c>
      <c r="Q313" s="17" t="str">
        <f t="shared" si="209"/>
        <v>1+290.298546405665i</v>
      </c>
      <c r="R313" s="17">
        <f t="shared" si="218"/>
        <v>290.30026876536306</v>
      </c>
      <c r="S313" s="17">
        <f t="shared" si="219"/>
        <v>1.5673516108050225</v>
      </c>
      <c r="T313" s="17" t="str">
        <f t="shared" si="210"/>
        <v>1+0.151197159586284i</v>
      </c>
      <c r="U313" s="17">
        <f t="shared" si="220"/>
        <v>1.0113657009543877</v>
      </c>
      <c r="V313" s="17">
        <f t="shared" si="221"/>
        <v>0.15006055771060681</v>
      </c>
      <c r="W313" s="31" t="str">
        <f t="shared" si="211"/>
        <v>1-0.087731685192041i</v>
      </c>
      <c r="X313" s="17">
        <f t="shared" si="222"/>
        <v>1.0038410474704824</v>
      </c>
      <c r="Y313" s="17">
        <f t="shared" si="223"/>
        <v>-8.7507633149839004E-2</v>
      </c>
      <c r="Z313" s="31" t="str">
        <f t="shared" si="212"/>
        <v>0.998014179413189+0.169521259791288i</v>
      </c>
      <c r="AA313" s="17">
        <f t="shared" si="224"/>
        <v>1.0123091226651109</v>
      </c>
      <c r="AB313" s="17">
        <f t="shared" si="225"/>
        <v>0.16825269493464781</v>
      </c>
      <c r="AC313" s="66" t="str">
        <f t="shared" si="226"/>
        <v>-0.05078117638426-0.494880788399568i</v>
      </c>
      <c r="AD313" s="64">
        <f t="shared" si="227"/>
        <v>-6.0644985036290642</v>
      </c>
      <c r="AE313" s="61">
        <f t="shared" si="228"/>
        <v>-95.858783050084227</v>
      </c>
      <c r="AF313" s="31" t="str">
        <f t="shared" si="213"/>
        <v>-43429.0687554395</v>
      </c>
      <c r="AG313" s="31" t="str">
        <f t="shared" si="229"/>
        <v>55998.9479949198i</v>
      </c>
      <c r="AH313" s="31">
        <f t="shared" si="230"/>
        <v>55998.947994919799</v>
      </c>
      <c r="AI313" s="31">
        <f t="shared" si="231"/>
        <v>1.5707963267948966</v>
      </c>
      <c r="AJ313" s="31" t="str">
        <f t="shared" si="214"/>
        <v>-29.9831430806281+51.2875885032632i</v>
      </c>
      <c r="AK313" s="31">
        <f t="shared" si="232"/>
        <v>59.408800724080201</v>
      </c>
      <c r="AL313" s="31">
        <f t="shared" si="233"/>
        <v>2.0998214183530317</v>
      </c>
      <c r="AM313" s="31" t="str">
        <f t="shared" si="215"/>
        <v>1+46.4679270461846i</v>
      </c>
      <c r="AN313" s="31">
        <f t="shared" si="234"/>
        <v>46.47868591052822</v>
      </c>
      <c r="AO313" s="31">
        <f t="shared" si="235"/>
        <v>1.5492794282983819</v>
      </c>
      <c r="AP313" s="31" t="str">
        <f t="shared" si="216"/>
        <v>1+33.5993687969518i</v>
      </c>
      <c r="AQ313" s="31">
        <f t="shared" si="236"/>
        <v>33.614246734882791</v>
      </c>
      <c r="AR313" s="31">
        <f t="shared" si="237"/>
        <v>1.5410426461592048</v>
      </c>
      <c r="AS313" s="58" t="str">
        <f t="shared" si="238"/>
        <v>-17.0564829630855+11.1820787129527i</v>
      </c>
      <c r="AT313" s="49">
        <f t="shared" si="239"/>
        <v>26.190541749306313</v>
      </c>
      <c r="AU313" s="61">
        <f t="shared" si="240"/>
        <v>146.7515071997299</v>
      </c>
      <c r="AV313" s="58" t="str">
        <f t="shared" si="217"/>
        <v>6.39994419925563+7.87308662463042i</v>
      </c>
      <c r="AW313" s="64">
        <f t="shared" si="241"/>
        <v>20.126043245677248</v>
      </c>
      <c r="AX313" s="61">
        <f t="shared" si="242"/>
        <v>50.89272414964563</v>
      </c>
    </row>
    <row r="314" spans="14:50" x14ac:dyDescent="0.25">
      <c r="N314" s="10">
        <v>96</v>
      </c>
      <c r="O314" s="50">
        <f t="shared" si="243"/>
        <v>9120.1083935591087</v>
      </c>
      <c r="P314" s="48" t="str">
        <f t="shared" si="208"/>
        <v>144</v>
      </c>
      <c r="Q314" s="17" t="str">
        <f t="shared" si="209"/>
        <v>1+297.060468206206i</v>
      </c>
      <c r="R314" s="17">
        <f t="shared" si="218"/>
        <v>297.06215136043556</v>
      </c>
      <c r="S314" s="17">
        <f t="shared" si="219"/>
        <v>1.5674300215147006</v>
      </c>
      <c r="T314" s="17" t="str">
        <f t="shared" si="210"/>
        <v>1+0.154718993857399i</v>
      </c>
      <c r="U314" s="17">
        <f t="shared" si="220"/>
        <v>1.0118981999491086</v>
      </c>
      <c r="V314" s="17">
        <f t="shared" si="221"/>
        <v>0.15350187509239427</v>
      </c>
      <c r="W314" s="31" t="str">
        <f t="shared" si="211"/>
        <v>1-0.0897752186579967i</v>
      </c>
      <c r="X314" s="17">
        <f t="shared" si="222"/>
        <v>1.0040217078754279</v>
      </c>
      <c r="Y314" s="17">
        <f t="shared" si="223"/>
        <v>-8.9535194476401209E-2</v>
      </c>
      <c r="Z314" s="31" t="str">
        <f t="shared" si="212"/>
        <v>0.997920590572243+0.17346991718703i</v>
      </c>
      <c r="AA314" s="17">
        <f t="shared" si="224"/>
        <v>1.0128856387850156</v>
      </c>
      <c r="AB314" s="17">
        <f t="shared" si="225"/>
        <v>0.1721115511057679</v>
      </c>
      <c r="AC314" s="66" t="str">
        <f t="shared" si="226"/>
        <v>-0.0508524855493446-0.483555521319397i</v>
      </c>
      <c r="AD314" s="64">
        <f t="shared" si="227"/>
        <v>-6.2633063452713085</v>
      </c>
      <c r="AE314" s="61">
        <f t="shared" si="228"/>
        <v>-96.003369569945136</v>
      </c>
      <c r="AF314" s="31" t="str">
        <f t="shared" si="213"/>
        <v>-43429.0687554395</v>
      </c>
      <c r="AG314" s="31" t="str">
        <f t="shared" si="229"/>
        <v>57303.3310582958i</v>
      </c>
      <c r="AH314" s="31">
        <f t="shared" si="230"/>
        <v>57303.3310582958</v>
      </c>
      <c r="AI314" s="31">
        <f t="shared" si="231"/>
        <v>1.5707963267948966</v>
      </c>
      <c r="AJ314" s="31" t="str">
        <f t="shared" si="214"/>
        <v>-31.4433336280714+52.4822299063682i</v>
      </c>
      <c r="AK314" s="31">
        <f t="shared" si="232"/>
        <v>61.180615276336461</v>
      </c>
      <c r="AL314" s="31">
        <f t="shared" si="233"/>
        <v>2.1105710414930781</v>
      </c>
      <c r="AM314" s="31" t="str">
        <f t="shared" si="215"/>
        <v>1+47.550304112174i</v>
      </c>
      <c r="AN314" s="31">
        <f t="shared" si="234"/>
        <v>47.560818129635145</v>
      </c>
      <c r="AO314" s="31">
        <f t="shared" si="235"/>
        <v>1.549769066666185</v>
      </c>
      <c r="AP314" s="31" t="str">
        <f t="shared" si="216"/>
        <v>1+34.3819986349774i</v>
      </c>
      <c r="AQ314" s="31">
        <f t="shared" si="236"/>
        <v>34.396538054513393</v>
      </c>
      <c r="AR314" s="31">
        <f t="shared" si="237"/>
        <v>1.5417195365007474</v>
      </c>
      <c r="AS314" s="58" t="str">
        <f t="shared" si="238"/>
        <v>-16.8405444496057+11.2727249045883i</v>
      </c>
      <c r="AT314" s="49">
        <f t="shared" si="239"/>
        <v>26.135017176658998</v>
      </c>
      <c r="AU314" s="61">
        <f t="shared" si="240"/>
        <v>146.2024363341755</v>
      </c>
      <c r="AV314" s="58" t="str">
        <f t="shared" si="217"/>
        <v>6.30737191119501+7.57009217031925i</v>
      </c>
      <c r="AW314" s="64">
        <f t="shared" si="241"/>
        <v>19.871710831387691</v>
      </c>
      <c r="AX314" s="61">
        <f t="shared" si="242"/>
        <v>50.199066764230366</v>
      </c>
    </row>
    <row r="315" spans="14:50" x14ac:dyDescent="0.25">
      <c r="N315" s="10">
        <v>97</v>
      </c>
      <c r="O315" s="50">
        <f t="shared" si="243"/>
        <v>9332.5430079699217</v>
      </c>
      <c r="P315" s="48" t="str">
        <f t="shared" si="208"/>
        <v>144</v>
      </c>
      <c r="Q315" s="17" t="str">
        <f t="shared" si="209"/>
        <v>1+303.97989539905i</v>
      </c>
      <c r="R315" s="17">
        <f t="shared" si="218"/>
        <v>303.98154024022148</v>
      </c>
      <c r="S315" s="17">
        <f t="shared" si="219"/>
        <v>1.5675066474187178</v>
      </c>
      <c r="T315" s="17" t="str">
        <f t="shared" si="210"/>
        <v>1+0.158322862187005i</v>
      </c>
      <c r="U315" s="17">
        <f t="shared" si="220"/>
        <v>1.0124554946717832</v>
      </c>
      <c r="V315" s="17">
        <f t="shared" si="221"/>
        <v>0.15701956089477234</v>
      </c>
      <c r="W315" s="31" t="str">
        <f t="shared" si="211"/>
        <v>1-0.0918663521332003i</v>
      </c>
      <c r="X315" s="17">
        <f t="shared" si="222"/>
        <v>1.004210847707921</v>
      </c>
      <c r="Y315" s="17">
        <f t="shared" si="223"/>
        <v>-9.1609219798851144E-2</v>
      </c>
      <c r="Z315" s="31" t="str">
        <f t="shared" si="212"/>
        <v>0.99782259102511+0.17751055062901i</v>
      </c>
      <c r="AA315" s="17">
        <f t="shared" si="224"/>
        <v>1.0134889830406042</v>
      </c>
      <c r="AB315" s="17">
        <f t="shared" si="225"/>
        <v>0.17605607202907786</v>
      </c>
      <c r="AC315" s="66" t="str">
        <f t="shared" si="226"/>
        <v>-0.0509200800518332-0.472486696431877i</v>
      </c>
      <c r="AD315" s="64">
        <f t="shared" si="227"/>
        <v>-6.4620580229105862</v>
      </c>
      <c r="AE315" s="61">
        <f t="shared" si="228"/>
        <v>-96.151048659403699</v>
      </c>
      <c r="AF315" s="31" t="str">
        <f t="shared" si="213"/>
        <v>-43429.0687554395</v>
      </c>
      <c r="AG315" s="31" t="str">
        <f t="shared" si="229"/>
        <v>58638.0971062981i</v>
      </c>
      <c r="AH315" s="31">
        <f t="shared" si="230"/>
        <v>58638.097106298097</v>
      </c>
      <c r="AI315" s="31">
        <f t="shared" si="231"/>
        <v>1.5707963267948966</v>
      </c>
      <c r="AJ315" s="31" t="str">
        <f t="shared" si="214"/>
        <v>-32.9723408358932+53.704698082454i</v>
      </c>
      <c r="AK315" s="31">
        <f t="shared" si="232"/>
        <v>63.018805576794684</v>
      </c>
      <c r="AL315" s="31">
        <f t="shared" si="233"/>
        <v>2.1214147024234773</v>
      </c>
      <c r="AM315" s="31" t="str">
        <f t="shared" si="215"/>
        <v>1+48.6578929788063i</v>
      </c>
      <c r="AN315" s="31">
        <f t="shared" si="234"/>
        <v>48.66816771912589</v>
      </c>
      <c r="AO315" s="31">
        <f t="shared" si="235"/>
        <v>1.5502475692481139</v>
      </c>
      <c r="AP315" s="31" t="str">
        <f t="shared" si="216"/>
        <v>1+35.1828582637788i</v>
      </c>
      <c r="AQ315" s="31">
        <f t="shared" si="236"/>
        <v>35.197066860878451</v>
      </c>
      <c r="AR315" s="31">
        <f t="shared" si="237"/>
        <v>1.5423810446917872</v>
      </c>
      <c r="AS315" s="58" t="str">
        <f t="shared" si="238"/>
        <v>-16.6202117383797+11.3603127937223i</v>
      </c>
      <c r="AT315" s="49">
        <f t="shared" si="239"/>
        <v>26.077639004688695</v>
      </c>
      <c r="AU315" s="61">
        <f t="shared" si="240"/>
        <v>145.64645813428325</v>
      </c>
      <c r="AV315" s="58" t="str">
        <f t="shared" si="217"/>
        <v>6.21389917453535+7.27436090139512i</v>
      </c>
      <c r="AW315" s="64">
        <f t="shared" si="241"/>
        <v>19.615580981778109</v>
      </c>
      <c r="AX315" s="61">
        <f t="shared" si="242"/>
        <v>49.49540947487953</v>
      </c>
    </row>
    <row r="316" spans="14:50" x14ac:dyDescent="0.25">
      <c r="N316" s="10">
        <v>98</v>
      </c>
      <c r="O316" s="50">
        <f t="shared" si="243"/>
        <v>9549.9258602143691</v>
      </c>
      <c r="P316" s="48" t="str">
        <f t="shared" si="208"/>
        <v>144</v>
      </c>
      <c r="Q316" s="17" t="str">
        <f t="shared" si="209"/>
        <v>1+311.060496756085i</v>
      </c>
      <c r="R316" s="17">
        <f t="shared" si="218"/>
        <v>311.06210415629602</v>
      </c>
      <c r="S316" s="17">
        <f t="shared" si="219"/>
        <v>1.5675815291415414</v>
      </c>
      <c r="T316" s="17" t="str">
        <f t="shared" si="210"/>
        <v>1+0.162010675393794i</v>
      </c>
      <c r="U316" s="17">
        <f t="shared" si="220"/>
        <v>1.0130387252921544</v>
      </c>
      <c r="V316" s="17">
        <f t="shared" si="221"/>
        <v>0.16061513183687909</v>
      </c>
      <c r="W316" s="31" t="str">
        <f t="shared" si="211"/>
        <v>1-0.0940061943643001i</v>
      </c>
      <c r="X316" s="17">
        <f t="shared" si="222"/>
        <v>1.0044088632518426</v>
      </c>
      <c r="Y316" s="17">
        <f t="shared" si="223"/>
        <v>-9.3730737380696719E-2</v>
      </c>
      <c r="Z316" s="31" t="str">
        <f t="shared" si="212"/>
        <v>0.99771997290161+0.181645302514564i</v>
      </c>
      <c r="AA316" s="17">
        <f t="shared" si="224"/>
        <v>1.0141203874552551</v>
      </c>
      <c r="AB316" s="17">
        <f t="shared" si="225"/>
        <v>0.1800879619991497</v>
      </c>
      <c r="AC316" s="66" t="str">
        <f t="shared" si="226"/>
        <v>-0.0509841050114798-0.46166845173784i</v>
      </c>
      <c r="AD316" s="64">
        <f t="shared" si="227"/>
        <v>-6.6607508638687261</v>
      </c>
      <c r="AE316" s="61">
        <f t="shared" si="228"/>
        <v>-96.301892308510361</v>
      </c>
      <c r="AF316" s="31" t="str">
        <f t="shared" si="213"/>
        <v>-43429.0687554395</v>
      </c>
      <c r="AG316" s="31" t="str">
        <f t="shared" si="229"/>
        <v>60003.9538495533i</v>
      </c>
      <c r="AH316" s="31">
        <f t="shared" si="230"/>
        <v>60003.953849553298</v>
      </c>
      <c r="AI316" s="31">
        <f t="shared" si="231"/>
        <v>1.5707963267948966</v>
      </c>
      <c r="AJ316" s="31" t="str">
        <f t="shared" si="214"/>
        <v>-34.5734079333792+54.9556412003288i</v>
      </c>
      <c r="AK316" s="31">
        <f t="shared" si="232"/>
        <v>64.926443271344567</v>
      </c>
      <c r="AL316" s="31">
        <f t="shared" si="233"/>
        <v>2.1323491380785065</v>
      </c>
      <c r="AM316" s="31" t="str">
        <f t="shared" si="215"/>
        <v>1+49.7912809043595i</v>
      </c>
      <c r="AN316" s="31">
        <f t="shared" si="234"/>
        <v>49.801321810739481</v>
      </c>
      <c r="AO316" s="31">
        <f t="shared" si="235"/>
        <v>1.5507151888755868</v>
      </c>
      <c r="AP316" s="31" t="str">
        <f t="shared" si="216"/>
        <v>1+36.0023723097319i</v>
      </c>
      <c r="AQ316" s="31">
        <f t="shared" si="236"/>
        <v>36.016257605816719</v>
      </c>
      <c r="AR316" s="31">
        <f t="shared" si="237"/>
        <v>1.5430275191556262</v>
      </c>
      <c r="AS316" s="58" t="str">
        <f t="shared" si="238"/>
        <v>-16.3955901219028+11.4446177746679i</v>
      </c>
      <c r="AT316" s="49">
        <f t="shared" si="239"/>
        <v>26.018369797278456</v>
      </c>
      <c r="AU316" s="61">
        <f t="shared" si="240"/>
        <v>145.08379400930542</v>
      </c>
      <c r="AV316" s="58" t="str">
        <f t="shared" si="217"/>
        <v>6.11953345726257+6.98583311246717i</v>
      </c>
      <c r="AW316" s="64">
        <f t="shared" si="241"/>
        <v>19.357618933409729</v>
      </c>
      <c r="AX316" s="61">
        <f t="shared" si="242"/>
        <v>48.781901700795018</v>
      </c>
    </row>
    <row r="317" spans="14:50" x14ac:dyDescent="0.25">
      <c r="N317" s="10">
        <v>99</v>
      </c>
      <c r="O317" s="50">
        <f t="shared" si="243"/>
        <v>9772.3722095581161</v>
      </c>
      <c r="P317" s="48" t="str">
        <f t="shared" si="208"/>
        <v>144</v>
      </c>
      <c r="Q317" s="17" t="str">
        <f t="shared" si="209"/>
        <v>1+318.306026505872i</v>
      </c>
      <c r="R317" s="17">
        <f t="shared" si="218"/>
        <v>318.30759731736987</v>
      </c>
      <c r="S317" s="17">
        <f t="shared" si="219"/>
        <v>1.567654706383091</v>
      </c>
      <c r="T317" s="17" t="str">
        <f t="shared" si="210"/>
        <v>1+0.165784388805142i</v>
      </c>
      <c r="U317" s="17">
        <f t="shared" si="220"/>
        <v>1.0136490830516716</v>
      </c>
      <c r="V317" s="17">
        <f t="shared" si="221"/>
        <v>0.16429012227635839</v>
      </c>
      <c r="W317" s="31" t="str">
        <f t="shared" si="211"/>
        <v>1-0.0961958799239709i</v>
      </c>
      <c r="X317" s="17">
        <f t="shared" si="222"/>
        <v>1.0046161691483704</v>
      </c>
      <c r="Y317" s="17">
        <f t="shared" si="223"/>
        <v>-9.5900795647640119E-2</v>
      </c>
      <c r="Z317" s="31" t="str">
        <f t="shared" si="212"/>
        <v>0.997612518534946+0.185876365143872i</v>
      </c>
      <c r="AA317" s="17">
        <f t="shared" si="224"/>
        <v>1.0147811390919403</v>
      </c>
      <c r="AB317" s="17">
        <f t="shared" si="225"/>
        <v>0.18420894545021876</v>
      </c>
      <c r="AC317" s="66" t="str">
        <f t="shared" si="226"/>
        <v>-0.0510446981373231-0.451095058338618i</v>
      </c>
      <c r="AD317" s="64">
        <f t="shared" si="227"/>
        <v>-6.8593820687375651</v>
      </c>
      <c r="AE317" s="61">
        <f t="shared" si="228"/>
        <v>-96.455973752857361</v>
      </c>
      <c r="AF317" s="31" t="str">
        <f t="shared" si="213"/>
        <v>-43429.0687554395</v>
      </c>
      <c r="AG317" s="31" t="str">
        <f t="shared" si="229"/>
        <v>61401.6254833857i</v>
      </c>
      <c r="AH317" s="31">
        <f t="shared" si="230"/>
        <v>61401.625483385702</v>
      </c>
      <c r="AI317" s="31">
        <f t="shared" si="231"/>
        <v>1.5707963267948966</v>
      </c>
      <c r="AJ317" s="31" t="str">
        <f t="shared" si="214"/>
        <v>-36.2499309985018+56.235722526592i</v>
      </c>
      <c r="AK317" s="31">
        <f t="shared" si="232"/>
        <v>66.906755903152188</v>
      </c>
      <c r="AL317" s="31">
        <f t="shared" si="233"/>
        <v>2.143370869322176</v>
      </c>
      <c r="AM317" s="31" t="str">
        <f t="shared" si="215"/>
        <v>1+50.9510688261136i</v>
      </c>
      <c r="AN317" s="31">
        <f t="shared" si="234"/>
        <v>50.960881218081042</v>
      </c>
      <c r="AO317" s="31">
        <f t="shared" si="235"/>
        <v>1.5511721726682228</v>
      </c>
      <c r="AP317" s="31" t="str">
        <f t="shared" si="216"/>
        <v>1+36.8409752900314i</v>
      </c>
      <c r="AQ317" s="31">
        <f t="shared" si="236"/>
        <v>36.854544635915722</v>
      </c>
      <c r="AR317" s="31">
        <f t="shared" si="237"/>
        <v>1.5436593004989008</v>
      </c>
      <c r="AS317" s="58" t="str">
        <f t="shared" si="238"/>
        <v>-16.1667982897828+11.5254179346832i</v>
      </c>
      <c r="AT317" s="49">
        <f t="shared" si="239"/>
        <v>25.957173090759426</v>
      </c>
      <c r="AU317" s="61">
        <f t="shared" si="240"/>
        <v>144.51467697328422</v>
      </c>
      <c r="AV317" s="58" t="str">
        <f t="shared" si="217"/>
        <v>6.02428841417183+6.70445133829585i</v>
      </c>
      <c r="AW317" s="64">
        <f t="shared" si="241"/>
        <v>19.097791022021863</v>
      </c>
      <c r="AX317" s="61">
        <f t="shared" si="242"/>
        <v>48.058703220426864</v>
      </c>
    </row>
    <row r="318" spans="14:50" x14ac:dyDescent="0.25">
      <c r="N318" s="10">
        <v>100</v>
      </c>
      <c r="O318" s="50">
        <f t="shared" si="243"/>
        <v>10000</v>
      </c>
      <c r="P318" s="48" t="str">
        <f t="shared" si="208"/>
        <v>144</v>
      </c>
      <c r="Q318" s="17" t="str">
        <f t="shared" si="209"/>
        <v>1+325.72032632419i</v>
      </c>
      <c r="R318" s="17">
        <f t="shared" si="218"/>
        <v>325.72186137982334</v>
      </c>
      <c r="S318" s="17">
        <f t="shared" si="219"/>
        <v>1.5677262179397722</v>
      </c>
      <c r="T318" s="17" t="str">
        <f t="shared" si="210"/>
        <v>1+0.169646003293849i</v>
      </c>
      <c r="U318" s="17">
        <f t="shared" si="220"/>
        <v>1.0142878124248447</v>
      </c>
      <c r="V318" s="17">
        <f t="shared" si="221"/>
        <v>0.16804608347823038</v>
      </c>
      <c r="W318" s="31" t="str">
        <f t="shared" si="211"/>
        <v>1-0.0984365698124802i</v>
      </c>
      <c r="X318" s="17">
        <f t="shared" si="222"/>
        <v>1.0048331992308213</v>
      </c>
      <c r="Y318" s="17">
        <f t="shared" si="223"/>
        <v>-9.8120463395168611E-2</v>
      </c>
      <c r="Z318" s="31" t="str">
        <f t="shared" si="212"/>
        <v>0.9975+0.190205981882342i</v>
      </c>
      <c r="AA318" s="17">
        <f t="shared" si="224"/>
        <v>1.0154725823693251</v>
      </c>
      <c r="AB318" s="17">
        <f t="shared" si="225"/>
        <v>0.18842076617292314</v>
      </c>
      <c r="AC318" s="66" t="str">
        <f t="shared" si="226"/>
        <v>-0.0511019900338128-0.440760917426048i</v>
      </c>
      <c r="AD318" s="64">
        <f t="shared" si="227"/>
        <v>-7.0579487053207002</v>
      </c>
      <c r="AE318" s="61">
        <f t="shared" si="228"/>
        <v>-96.613367483690809</v>
      </c>
      <c r="AF318" s="31" t="str">
        <f t="shared" si="213"/>
        <v>-43429.0687554395</v>
      </c>
      <c r="AG318" s="31" t="str">
        <f t="shared" si="229"/>
        <v>62831.8530717959i</v>
      </c>
      <c r="AH318" s="31">
        <f t="shared" si="230"/>
        <v>62831.8530717959</v>
      </c>
      <c r="AI318" s="31">
        <f t="shared" si="231"/>
        <v>1.5707963267948966</v>
      </c>
      <c r="AJ318" s="31" t="str">
        <f t="shared" si="214"/>
        <v>-38.0054661614573+57.5456207773065i</v>
      </c>
      <c r="AK318" s="31">
        <f t="shared" si="232"/>
        <v>68.96313456329581</v>
      </c>
      <c r="AL318" s="31">
        <f t="shared" si="233"/>
        <v>2.1544762039860981</v>
      </c>
      <c r="AM318" s="31" t="str">
        <f t="shared" si="215"/>
        <v>1+52.1378716789764i</v>
      </c>
      <c r="AN318" s="31">
        <f t="shared" si="234"/>
        <v>52.147460755183559</v>
      </c>
      <c r="AO318" s="31">
        <f t="shared" si="235"/>
        <v>1.5516187621609692</v>
      </c>
      <c r="AP318" s="31" t="str">
        <f t="shared" si="216"/>
        <v>1+37.6991118430775i</v>
      </c>
      <c r="AQ318" s="31">
        <f t="shared" si="236"/>
        <v>37.712372422811939</v>
      </c>
      <c r="AR318" s="31">
        <f t="shared" si="237"/>
        <v>1.5442767216818938</v>
      </c>
      <c r="AS318" s="58" t="str">
        <f t="shared" si="238"/>
        <v>-15.9339683732127+11.602495017235i</v>
      </c>
      <c r="AT318" s="49">
        <f t="shared" si="239"/>
        <v>25.894013507755872</v>
      </c>
      <c r="AU318" s="61">
        <f t="shared" si="240"/>
        <v>143.93935148803794</v>
      </c>
      <c r="AV318" s="58" t="str">
        <f t="shared" si="217"/>
        <v>5.92818384123465+6.43015993367676i</v>
      </c>
      <c r="AW318" s="64">
        <f t="shared" si="241"/>
        <v>18.836064802435175</v>
      </c>
      <c r="AX318" s="61">
        <f t="shared" si="242"/>
        <v>47.325984004347156</v>
      </c>
    </row>
    <row r="319" spans="14:50" x14ac:dyDescent="0.25">
      <c r="N319" s="10">
        <v>1</v>
      </c>
      <c r="O319" s="50">
        <f>10^(4+(N319/100))</f>
        <v>10232.929922807549</v>
      </c>
      <c r="P319" s="48" t="str">
        <f t="shared" si="208"/>
        <v>144</v>
      </c>
      <c r="Q319" s="17" t="str">
        <f t="shared" si="209"/>
        <v>1+333.307327370944i</v>
      </c>
      <c r="R319" s="17">
        <f t="shared" si="218"/>
        <v>333.30882748460414</v>
      </c>
      <c r="S319" s="17">
        <f t="shared" si="219"/>
        <v>1.5677961017250315</v>
      </c>
      <c r="T319" s="17" t="str">
        <f t="shared" si="210"/>
        <v>1+0.173597566339033i</v>
      </c>
      <c r="U319" s="17">
        <f t="shared" si="220"/>
        <v>1.0149562133603769</v>
      </c>
      <c r="V319" s="17">
        <f t="shared" si="221"/>
        <v>0.17188458279913588</v>
      </c>
      <c r="W319" s="31" t="str">
        <f t="shared" si="211"/>
        <v>1-0.100729452073266i</v>
      </c>
      <c r="X319" s="17">
        <f t="shared" si="222"/>
        <v>1.0050604073959835</v>
      </c>
      <c r="Y319" s="17">
        <f t="shared" si="223"/>
        <v>-0.1003908299833068</v>
      </c>
      <c r="Z319" s="31" t="str">
        <f t="shared" si="212"/>
        <v>0.997382178629873+0.194636448350081i</v>
      </c>
      <c r="AA319" s="17">
        <f t="shared" si="224"/>
        <v>1.0161961214621937</v>
      </c>
      <c r="AB319" s="17">
        <f t="shared" si="225"/>
        <v>0.19272518643987799</v>
      </c>
      <c r="AC319" s="66" t="str">
        <f t="shared" si="226"/>
        <v>-0.0511561044930643-0.430660557342075i</v>
      </c>
      <c r="AD319" s="64">
        <f t="shared" si="227"/>
        <v>-7.2564477022900462</v>
      </c>
      <c r="AE319" s="61">
        <f t="shared" si="228"/>
        <v>-96.774149256885764</v>
      </c>
      <c r="AF319" s="31" t="str">
        <f t="shared" si="213"/>
        <v>-43429.0687554395</v>
      </c>
      <c r="AG319" s="31" t="str">
        <f t="shared" si="229"/>
        <v>64295.3949403827i</v>
      </c>
      <c r="AH319" s="31">
        <f t="shared" si="230"/>
        <v>64295.394940382699</v>
      </c>
      <c r="AI319" s="31">
        <f t="shared" si="231"/>
        <v>1.5707963267948966</v>
      </c>
      <c r="AJ319" s="31" t="str">
        <f t="shared" si="214"/>
        <v>-39.8437371476952+58.8860304778635i</v>
      </c>
      <c r="AK319" s="31">
        <f t="shared" si="232"/>
        <v>71.099141874810954</v>
      </c>
      <c r="AL319" s="31">
        <f t="shared" si="233"/>
        <v>2.1656612408673408</v>
      </c>
      <c r="AM319" s="31" t="str">
        <f t="shared" si="215"/>
        <v>1+53.3523187215297i</v>
      </c>
      <c r="AN319" s="31">
        <f t="shared" si="234"/>
        <v>53.361689562491257</v>
      </c>
      <c r="AO319" s="31">
        <f t="shared" si="235"/>
        <v>1.5520551934285272</v>
      </c>
      <c r="AP319" s="31" t="str">
        <f t="shared" si="216"/>
        <v>1+38.5772369642295i</v>
      </c>
      <c r="AQ319" s="31">
        <f t="shared" si="236"/>
        <v>38.590195798859519</v>
      </c>
      <c r="AR319" s="31">
        <f t="shared" si="237"/>
        <v>1.5448801081854795</v>
      </c>
      <c r="AS319" s="58" t="str">
        <f t="shared" si="238"/>
        <v>-15.6972459091909+11.6756354075101i</v>
      </c>
      <c r="AT319" s="49">
        <f t="shared" si="239"/>
        <v>25.828856871103252</v>
      </c>
      <c r="AU319" s="61">
        <f t="shared" si="240"/>
        <v>143.35807325079386</v>
      </c>
      <c r="AV319" s="58" t="str">
        <f t="shared" si="217"/>
        <v>5.83124560390506+6.16290464705825i</v>
      </c>
      <c r="AW319" s="64">
        <f t="shared" si="241"/>
        <v>18.572409168813206</v>
      </c>
      <c r="AX319" s="61">
        <f t="shared" si="242"/>
        <v>46.583923993908094</v>
      </c>
    </row>
    <row r="320" spans="14:50" x14ac:dyDescent="0.25">
      <c r="N320" s="10">
        <v>2</v>
      </c>
      <c r="O320" s="50">
        <f t="shared" ref="O320:O383" si="244">10^(4+(N320/100))</f>
        <v>10471.285480509003</v>
      </c>
      <c r="P320" s="48" t="str">
        <f t="shared" si="208"/>
        <v>144</v>
      </c>
      <c r="Q320" s="17" t="str">
        <f t="shared" si="209"/>
        <v>1+341.071052374515i</v>
      </c>
      <c r="R320" s="17">
        <f t="shared" si="218"/>
        <v>341.07251834156779</v>
      </c>
      <c r="S320" s="17">
        <f t="shared" si="219"/>
        <v>1.5678643947894448</v>
      </c>
      <c r="T320" s="17" t="str">
        <f t="shared" si="210"/>
        <v>1+0.177641173111726i</v>
      </c>
      <c r="U320" s="17">
        <f t="shared" si="220"/>
        <v>1.0156556436039286</v>
      </c>
      <c r="V320" s="17">
        <f t="shared" si="221"/>
        <v>0.17580720278169126</v>
      </c>
      <c r="W320" s="31" t="str">
        <f t="shared" si="211"/>
        <v>1-0.103075742422853i</v>
      </c>
      <c r="X320" s="17">
        <f t="shared" si="222"/>
        <v>1.0052982685133913</v>
      </c>
      <c r="Y320" s="17">
        <f t="shared" si="223"/>
        <v>-0.10271300551709354</v>
      </c>
      <c r="Z320" s="31" t="str">
        <f t="shared" si="212"/>
        <v>0.997258804509642+0.199170113639053i</v>
      </c>
      <c r="AA320" s="17">
        <f t="shared" si="224"/>
        <v>1.0169532227880462</v>
      </c>
      <c r="AB320" s="17">
        <f t="shared" si="225"/>
        <v>0.19712398603454392</v>
      </c>
      <c r="AC320" s="66" t="str">
        <f t="shared" si="226"/>
        <v>-0.0512071587739289-0.420788630706403i</v>
      </c>
      <c r="AD320" s="64">
        <f t="shared" si="227"/>
        <v>-7.4548758425456665</v>
      </c>
      <c r="AE320" s="61">
        <f t="shared" si="228"/>
        <v>-96.938396100685324</v>
      </c>
      <c r="AF320" s="31" t="str">
        <f t="shared" si="213"/>
        <v>-43429.0687554395</v>
      </c>
      <c r="AG320" s="31" t="str">
        <f t="shared" si="229"/>
        <v>65793.0270784171i</v>
      </c>
      <c r="AH320" s="31">
        <f t="shared" si="230"/>
        <v>65793.027078417101</v>
      </c>
      <c r="AI320" s="31">
        <f t="shared" si="231"/>
        <v>1.5707963267948966</v>
      </c>
      <c r="AJ320" s="31" t="str">
        <f t="shared" si="214"/>
        <v>-41.7686431764388+60.2576623312286i</v>
      </c>
      <c r="AK320" s="31">
        <f t="shared" si="232"/>
        <v>73.318520323483312</v>
      </c>
      <c r="AL320" s="31">
        <f t="shared" si="233"/>
        <v>2.1769218747045129</v>
      </c>
      <c r="AM320" s="31" t="str">
        <f t="shared" si="215"/>
        <v>1+54.5950538696707i</v>
      </c>
      <c r="AN320" s="31">
        <f t="shared" si="234"/>
        <v>54.604211440439698</v>
      </c>
      <c r="AO320" s="31">
        <f t="shared" si="235"/>
        <v>1.5524816972071265</v>
      </c>
      <c r="AP320" s="31" t="str">
        <f t="shared" si="216"/>
        <v>1+39.4758162470502i</v>
      </c>
      <c r="AQ320" s="31">
        <f t="shared" si="236"/>
        <v>39.488480198291654</v>
      </c>
      <c r="AR320" s="31">
        <f t="shared" si="237"/>
        <v>1.5454697781747375</v>
      </c>
      <c r="AS320" s="58" t="str">
        <f t="shared" si="238"/>
        <v>-15.456789720659+11.7446311327483i</v>
      </c>
      <c r="AT320" s="49">
        <f t="shared" si="239"/>
        <v>25.761670317136215</v>
      </c>
      <c r="AU320" s="61">
        <f t="shared" si="240"/>
        <v>142.77110892543166</v>
      </c>
      <c r="AV320" s="58" t="str">
        <f t="shared" si="217"/>
        <v>5.73350553786196+5.90263219051703i</v>
      </c>
      <c r="AW320" s="64">
        <f t="shared" si="241"/>
        <v>18.306794474590539</v>
      </c>
      <c r="AX320" s="61">
        <f t="shared" si="242"/>
        <v>45.832712824746366</v>
      </c>
    </row>
    <row r="321" spans="14:50" x14ac:dyDescent="0.25">
      <c r="N321" s="10">
        <v>3</v>
      </c>
      <c r="O321" s="50">
        <f t="shared" si="244"/>
        <v>10715.193052376071</v>
      </c>
      <c r="P321" s="48" t="str">
        <f t="shared" si="208"/>
        <v>144</v>
      </c>
      <c r="Q321" s="17" t="str">
        <f t="shared" si="209"/>
        <v>1+349.015617764663i</v>
      </c>
      <c r="R321" s="17">
        <f t="shared" si="218"/>
        <v>349.01705036237036</v>
      </c>
      <c r="S321" s="17">
        <f t="shared" si="219"/>
        <v>1.5679311333403496</v>
      </c>
      <c r="T321" s="17" t="str">
        <f t="shared" si="210"/>
        <v>1+0.181778967585762i</v>
      </c>
      <c r="U321" s="17">
        <f t="shared" si="220"/>
        <v>1.0163875211043008</v>
      </c>
      <c r="V321" s="17">
        <f t="shared" si="221"/>
        <v>0.17981554015352791</v>
      </c>
      <c r="W321" s="31" t="str">
        <f t="shared" si="211"/>
        <v>1-0.105476684895442i</v>
      </c>
      <c r="X321" s="17">
        <f t="shared" si="222"/>
        <v>1.0055472793740394</v>
      </c>
      <c r="Y321" s="17">
        <f t="shared" si="223"/>
        <v>-0.10508812101124793</v>
      </c>
      <c r="Z321" s="31" t="str">
        <f t="shared" si="212"/>
        <v>0.997129615946258+0.203809381558604i</v>
      </c>
      <c r="AA321" s="17">
        <f t="shared" si="224"/>
        <v>1.0177454175816429</v>
      </c>
      <c r="AB321" s="17">
        <f t="shared" si="225"/>
        <v>0.20161896117772976</v>
      </c>
      <c r="AC321" s="66" t="str">
        <f t="shared" si="226"/>
        <v>-0.0512552638685803-0.411139911610701i</v>
      </c>
      <c r="AD321" s="64">
        <f t="shared" si="227"/>
        <v>-7.6532297562664162</v>
      </c>
      <c r="AE321" s="61">
        <f t="shared" si="228"/>
        <v>-97.10618632210408</v>
      </c>
      <c r="AF321" s="31" t="str">
        <f t="shared" si="213"/>
        <v>-43429.0687554395</v>
      </c>
      <c r="AG321" s="31" t="str">
        <f t="shared" si="229"/>
        <v>67325.5435502821i</v>
      </c>
      <c r="AH321" s="31">
        <f t="shared" si="230"/>
        <v>67325.543550282106</v>
      </c>
      <c r="AI321" s="31">
        <f t="shared" si="231"/>
        <v>1.5707963267948966</v>
      </c>
      <c r="AJ321" s="31" t="str">
        <f t="shared" si="214"/>
        <v>-43.7842672314513+61.6612435947662i</v>
      </c>
      <c r="AK321" s="31">
        <f t="shared" si="232"/>
        <v>75.625200949473424</v>
      </c>
      <c r="AL321" s="31">
        <f t="shared" si="233"/>
        <v>2.1882538021426705</v>
      </c>
      <c r="AM321" s="31" t="str">
        <f t="shared" si="215"/>
        <v>1+55.8667360380242i</v>
      </c>
      <c r="AN321" s="31">
        <f t="shared" si="234"/>
        <v>55.875685190807928</v>
      </c>
      <c r="AO321" s="31">
        <f t="shared" si="235"/>
        <v>1.5528984990136925</v>
      </c>
      <c r="AP321" s="31" t="str">
        <f t="shared" si="216"/>
        <v>1+40.3953261301692i</v>
      </c>
      <c r="AQ321" s="31">
        <f t="shared" si="236"/>
        <v>40.407701904002543</v>
      </c>
      <c r="AR321" s="31">
        <f t="shared" si="237"/>
        <v>1.5460460426592857</v>
      </c>
      <c r="AS321" s="58" t="str">
        <f t="shared" si="238"/>
        <v>-15.2127717094805+11.809280869374i</v>
      </c>
      <c r="AT321" s="49">
        <f t="shared" si="239"/>
        <v>25.692422407613833</v>
      </c>
      <c r="AU321" s="61">
        <f t="shared" si="240"/>
        <v>142.17873581673442</v>
      </c>
      <c r="AV321" s="58" t="str">
        <f t="shared" si="217"/>
        <v>5.63500132096226+5.64928980893164i</v>
      </c>
      <c r="AW321" s="64">
        <f t="shared" si="241"/>
        <v>18.03919265134741</v>
      </c>
      <c r="AX321" s="61">
        <f t="shared" si="242"/>
        <v>45.072549494630351</v>
      </c>
    </row>
    <row r="322" spans="14:50" x14ac:dyDescent="0.25">
      <c r="N322" s="10">
        <v>4</v>
      </c>
      <c r="O322" s="50">
        <f t="shared" si="244"/>
        <v>10964.781961431856</v>
      </c>
      <c r="P322" s="48" t="str">
        <f t="shared" si="208"/>
        <v>144</v>
      </c>
      <c r="Q322" s="17" t="str">
        <f t="shared" si="209"/>
        <v>1+357.145235855118i</v>
      </c>
      <c r="R322" s="17">
        <f t="shared" si="218"/>
        <v>357.14663584304958</v>
      </c>
      <c r="S322" s="17">
        <f t="shared" si="219"/>
        <v>1.5679963527610292</v>
      </c>
      <c r="T322" s="17" t="str">
        <f t="shared" si="210"/>
        <v>1+0.18601314367454i</v>
      </c>
      <c r="U322" s="17">
        <f t="shared" si="220"/>
        <v>1.0171533265047532</v>
      </c>
      <c r="V322" s="17">
        <f t="shared" si="221"/>
        <v>0.18391120472538269</v>
      </c>
      <c r="W322" s="31" t="str">
        <f t="shared" si="211"/>
        <v>1-0.107933552502511i</v>
      </c>
      <c r="X322" s="17">
        <f t="shared" si="222"/>
        <v>1.0058079596800833</v>
      </c>
      <c r="Y322" s="17">
        <f t="shared" si="223"/>
        <v>-0.10751732853737786</v>
      </c>
      <c r="Z322" s="31" t="str">
        <f t="shared" si="212"/>
        <v>0.996994338913456+0.208556711909994i</v>
      </c>
      <c r="AA322" s="17">
        <f t="shared" si="224"/>
        <v>1.0185743045591653</v>
      </c>
      <c r="AB322" s="17">
        <f t="shared" si="225"/>
        <v>0.20621192334584829</v>
      </c>
      <c r="AC322" s="66" t="str">
        <f t="shared" si="226"/>
        <v>-0.051300524757285-0.401709292878018i</v>
      </c>
      <c r="AD322" s="64">
        <f t="shared" si="227"/>
        <v>-7.8515059136363163</v>
      </c>
      <c r="AE322" s="61">
        <f t="shared" si="228"/>
        <v>-97.277599511887885</v>
      </c>
      <c r="AF322" s="31" t="str">
        <f t="shared" si="213"/>
        <v>-43429.0687554395</v>
      </c>
      <c r="AG322" s="31" t="str">
        <f t="shared" si="229"/>
        <v>68893.7569164964i</v>
      </c>
      <c r="AH322" s="31">
        <f t="shared" si="230"/>
        <v>68893.756916496393</v>
      </c>
      <c r="AI322" s="31">
        <f t="shared" si="231"/>
        <v>1.5707963267948966</v>
      </c>
      <c r="AJ322" s="31" t="str">
        <f t="shared" si="214"/>
        <v>-45.894884721593+63.0975184658408i</v>
      </c>
      <c r="AK322" s="31">
        <f t="shared" si="232"/>
        <v>78.023312414658676</v>
      </c>
      <c r="AL322" s="31">
        <f t="shared" si="233"/>
        <v>2.1996525286895539</v>
      </c>
      <c r="AM322" s="31" t="str">
        <f t="shared" si="215"/>
        <v>1+57.1680394893089i</v>
      </c>
      <c r="AN322" s="31">
        <f t="shared" si="234"/>
        <v>57.176784966026041</v>
      </c>
      <c r="AO322" s="31">
        <f t="shared" si="235"/>
        <v>1.5533058192624609</v>
      </c>
      <c r="AP322" s="31" t="str">
        <f t="shared" si="216"/>
        <v>1+41.3362541498978i</v>
      </c>
      <c r="AQ322" s="31">
        <f t="shared" si="236"/>
        <v>41.348348300082591</v>
      </c>
      <c r="AR322" s="31">
        <f t="shared" si="237"/>
        <v>1.5466092056503733</v>
      </c>
      <c r="AS322" s="58" t="str">
        <f t="shared" si="238"/>
        <v>-14.9653765600305+11.8693909483905i</v>
      </c>
      <c r="AT322" s="49">
        <f t="shared" si="239"/>
        <v>25.621083239526836</v>
      </c>
      <c r="AU322" s="61">
        <f t="shared" si="240"/>
        <v>141.5812414875063</v>
      </c>
      <c r="AV322" s="58" t="str">
        <f t="shared" si="217"/>
        <v>5.53577631549063+5.40282485138132i</v>
      </c>
      <c r="AW322" s="64">
        <f t="shared" si="241"/>
        <v>17.769577325890523</v>
      </c>
      <c r="AX322" s="61">
        <f t="shared" si="242"/>
        <v>44.303641975618454</v>
      </c>
    </row>
    <row r="323" spans="14:50" x14ac:dyDescent="0.25">
      <c r="N323" s="10">
        <v>5</v>
      </c>
      <c r="O323" s="50">
        <f t="shared" si="244"/>
        <v>11220.184543019639</v>
      </c>
      <c r="P323" s="48" t="str">
        <f t="shared" si="208"/>
        <v>144</v>
      </c>
      <c r="Q323" s="17" t="str">
        <f t="shared" si="209"/>
        <v>1+365.464217076999i</v>
      </c>
      <c r="R323" s="17">
        <f t="shared" si="218"/>
        <v>365.4655851974353</v>
      </c>
      <c r="S323" s="17">
        <f t="shared" si="219"/>
        <v>1.5680600876294633</v>
      </c>
      <c r="T323" s="17" t="str">
        <f t="shared" si="210"/>
        <v>1+0.19034594639427i</v>
      </c>
      <c r="U323" s="17">
        <f t="shared" si="220"/>
        <v>1.0179546057210656</v>
      </c>
      <c r="V323" s="17">
        <f t="shared" si="221"/>
        <v>0.18809581818244078</v>
      </c>
      <c r="W323" s="31" t="str">
        <f t="shared" si="211"/>
        <v>1-0.110447647907786i</v>
      </c>
      <c r="X323" s="17">
        <f t="shared" si="222"/>
        <v>1.0060808530771084</v>
      </c>
      <c r="Y323" s="17">
        <f t="shared" si="223"/>
        <v>-0.11000180135198652</v>
      </c>
      <c r="Z323" s="31" t="str">
        <f t="shared" si="212"/>
        <v>0.996852686470515+0.213414621790613i</v>
      </c>
      <c r="AA323" s="17">
        <f t="shared" si="224"/>
        <v>1.0194415526735769</v>
      </c>
      <c r="AB323" s="17">
        <f t="shared" si="225"/>
        <v>0.21090469797490174</v>
      </c>
      <c r="AC323" s="66" t="str">
        <f t="shared" si="226"/>
        <v>-0.0513430406519828-0.392491783385877i</v>
      </c>
      <c r="AD323" s="64">
        <f t="shared" si="227"/>
        <v>-8.0497006172354695</v>
      </c>
      <c r="AE323" s="61">
        <f t="shared" si="228"/>
        <v>-97.452716547916822</v>
      </c>
      <c r="AF323" s="31" t="str">
        <f t="shared" si="213"/>
        <v>-43429.0687554395</v>
      </c>
      <c r="AG323" s="31" t="str">
        <f t="shared" si="229"/>
        <v>70498.4986645445i</v>
      </c>
      <c r="AH323" s="31">
        <f t="shared" si="230"/>
        <v>70498.498664544502</v>
      </c>
      <c r="AI323" s="31">
        <f t="shared" si="231"/>
        <v>1.5707963267948966</v>
      </c>
      <c r="AJ323" s="31" t="str">
        <f t="shared" si="214"/>
        <v>-48.104972549536+64.5672484764004i</v>
      </c>
      <c r="AK323" s="31">
        <f t="shared" si="232"/>
        <v>80.517190461446447</v>
      </c>
      <c r="AL323" s="31">
        <f t="shared" si="233"/>
        <v>2.2111133766569866</v>
      </c>
      <c r="AM323" s="31" t="str">
        <f t="shared" si="215"/>
        <v>1+58.4996541918392i</v>
      </c>
      <c r="AN323" s="31">
        <f t="shared" si="234"/>
        <v>58.50820062661959</v>
      </c>
      <c r="AO323" s="31">
        <f t="shared" si="235"/>
        <v>1.5537038733790818</v>
      </c>
      <c r="AP323" s="31" t="str">
        <f t="shared" si="216"/>
        <v>1+42.2990991987266i</v>
      </c>
      <c r="AQ323" s="31">
        <f t="shared" si="236"/>
        <v>42.310918130238122</v>
      </c>
      <c r="AR323" s="31">
        <f t="shared" si="237"/>
        <v>1.5471595643147853</v>
      </c>
      <c r="AS323" s="58" t="str">
        <f t="shared" si="238"/>
        <v>-14.7148013520988+11.9247763500799i</v>
      </c>
      <c r="AT323" s="49">
        <f t="shared" si="239"/>
        <v>25.547624552015755</v>
      </c>
      <c r="AU323" s="61">
        <f t="shared" si="240"/>
        <v>140.97892331892075</v>
      </c>
      <c r="AV323" s="58" t="str">
        <f t="shared" si="217"/>
        <v>5.43587938012725+5.16318434794622i</v>
      </c>
      <c r="AW323" s="64">
        <f t="shared" si="241"/>
        <v>17.497923934780285</v>
      </c>
      <c r="AX323" s="61">
        <f t="shared" si="242"/>
        <v>43.526206771003956</v>
      </c>
    </row>
    <row r="324" spans="14:50" x14ac:dyDescent="0.25">
      <c r="N324" s="10">
        <v>6</v>
      </c>
      <c r="O324" s="50">
        <f t="shared" si="244"/>
        <v>11481.536214968832</v>
      </c>
      <c r="P324" s="48" t="str">
        <f t="shared" si="208"/>
        <v>144</v>
      </c>
      <c r="Q324" s="17" t="str">
        <f t="shared" si="209"/>
        <v>1+373.976972264266i</v>
      </c>
      <c r="R324" s="17">
        <f t="shared" si="218"/>
        <v>373.97830924259176</v>
      </c>
      <c r="S324" s="17">
        <f t="shared" si="219"/>
        <v>1.5681223717366504</v>
      </c>
      <c r="T324" s="17" t="str">
        <f t="shared" si="210"/>
        <v>1+0.194779673054305i</v>
      </c>
      <c r="U324" s="17">
        <f t="shared" si="220"/>
        <v>1.0187929726078513</v>
      </c>
      <c r="V324" s="17">
        <f t="shared" si="221"/>
        <v>0.19237101276294663</v>
      </c>
      <c r="W324" s="31" t="str">
        <f t="shared" si="211"/>
        <v>1-0.11302030411793i</v>
      </c>
      <c r="X324" s="17">
        <f t="shared" si="222"/>
        <v>1.0063665282305991</v>
      </c>
      <c r="Y324" s="17">
        <f t="shared" si="223"/>
        <v>-0.11254273400339618</v>
      </c>
      <c r="Z324" s="31" t="str">
        <f t="shared" si="212"/>
        <v>0.996704358153609+0.218385686928582i</v>
      </c>
      <c r="AA324" s="17">
        <f t="shared" si="224"/>
        <v>1.0203489039625937</v>
      </c>
      <c r="AB324" s="17">
        <f t="shared" si="225"/>
        <v>0.21569912304405003</v>
      </c>
      <c r="AC324" s="66" t="str">
        <f t="shared" si="226"/>
        <v>-0.0513829052293336-0.38348250545177i</v>
      </c>
      <c r="AD324" s="64">
        <f t="shared" si="227"/>
        <v>-8.2478099940794536</v>
      </c>
      <c r="AE324" s="61">
        <f t="shared" si="228"/>
        <v>-97.631619596935877</v>
      </c>
      <c r="AF324" s="31" t="str">
        <f t="shared" si="213"/>
        <v>-43429.0687554395</v>
      </c>
      <c r="AG324" s="31" t="str">
        <f t="shared" si="229"/>
        <v>72140.6196497425i</v>
      </c>
      <c r="AH324" s="31">
        <f t="shared" si="230"/>
        <v>72140.619649742497</v>
      </c>
      <c r="AI324" s="31">
        <f t="shared" si="231"/>
        <v>1.5707963267948966</v>
      </c>
      <c r="AJ324" s="31" t="str">
        <f t="shared" si="214"/>
        <v>-50.4192186078749+66.0712128967507i</v>
      </c>
      <c r="AK324" s="31">
        <f t="shared" si="232"/>
        <v>83.111387779752746</v>
      </c>
      <c r="AL324" s="31">
        <f t="shared" si="233"/>
        <v>2.2226314940723766</v>
      </c>
      <c r="AM324" s="31" t="str">
        <f t="shared" si="215"/>
        <v>1+59.8622861853565i</v>
      </c>
      <c r="AN324" s="31">
        <f t="shared" si="234"/>
        <v>59.870638106984671</v>
      </c>
      <c r="AO324" s="31">
        <f t="shared" si="235"/>
        <v>1.5540928719122629</v>
      </c>
      <c r="AP324" s="31" t="str">
        <f t="shared" si="216"/>
        <v>1+43.2843717898454i</v>
      </c>
      <c r="AQ324" s="31">
        <f t="shared" si="236"/>
        <v>43.29592176223489</v>
      </c>
      <c r="AR324" s="31">
        <f t="shared" si="237"/>
        <v>1.5476974091256011</v>
      </c>
      <c r="AS324" s="58" t="str">
        <f t="shared" si="238"/>
        <v>-14.461255082813+11.9752616787519i</v>
      </c>
      <c r="AT324" s="49">
        <f t="shared" si="239"/>
        <v>25.472019829623672</v>
      </c>
      <c r="AU324" s="61">
        <f t="shared" si="240"/>
        <v>140.37208801496348</v>
      </c>
      <c r="AV324" s="58" t="str">
        <f t="shared" si="217"/>
        <v>5.33536465142575+4.93031459519849i</v>
      </c>
      <c r="AW324" s="64">
        <f t="shared" si="241"/>
        <v>17.224209835544219</v>
      </c>
      <c r="AX324" s="61">
        <f t="shared" si="242"/>
        <v>42.740468418027575</v>
      </c>
    </row>
    <row r="325" spans="14:50" x14ac:dyDescent="0.25">
      <c r="N325" s="10">
        <v>7</v>
      </c>
      <c r="O325" s="50">
        <f t="shared" si="244"/>
        <v>11748.975549395318</v>
      </c>
      <c r="P325" s="48" t="str">
        <f t="shared" si="208"/>
        <v>144</v>
      </c>
      <c r="Q325" s="17" t="str">
        <f t="shared" si="209"/>
        <v>1+382.688014992398i</v>
      </c>
      <c r="R325" s="17">
        <f t="shared" si="218"/>
        <v>382.68932153748659</v>
      </c>
      <c r="S325" s="17">
        <f t="shared" si="219"/>
        <v>1.5681832381045144</v>
      </c>
      <c r="T325" s="17" t="str">
        <f t="shared" si="210"/>
        <v>1+0.199316674475207i</v>
      </c>
      <c r="U325" s="17">
        <f t="shared" si="220"/>
        <v>1.0196701117144975</v>
      </c>
      <c r="V325" s="17">
        <f t="shared" si="221"/>
        <v>0.19673842981797698</v>
      </c>
      <c r="W325" s="31" t="str">
        <f t="shared" si="211"/>
        <v>1-0.115652885189317i</v>
      </c>
      <c r="X325" s="17">
        <f t="shared" si="222"/>
        <v>1.0066655799482831</v>
      </c>
      <c r="Y325" s="17">
        <f t="shared" si="223"/>
        <v>-0.11514134241559702</v>
      </c>
      <c r="Z325" s="31" t="str">
        <f t="shared" si="212"/>
        <v>0.996549039338493+0.223472543048437i</v>
      </c>
      <c r="AA325" s="17">
        <f t="shared" si="224"/>
        <v>1.0212981764905922</v>
      </c>
      <c r="AB325" s="17">
        <f t="shared" si="225"/>
        <v>0.22059704753245893</v>
      </c>
      <c r="AC325" s="66" t="str">
        <f t="shared" si="226"/>
        <v>-0.0514202068538184-0.374676692279653i</v>
      </c>
      <c r="AD325" s="64">
        <f t="shared" si="227"/>
        <v>-8.4458299872938785</v>
      </c>
      <c r="AE325" s="61">
        <f t="shared" si="228"/>
        <v>-97.814392114487916</v>
      </c>
      <c r="AF325" s="31" t="str">
        <f t="shared" si="213"/>
        <v>-43429.0687554395</v>
      </c>
      <c r="AG325" s="31" t="str">
        <f t="shared" si="229"/>
        <v>73820.9905463729i</v>
      </c>
      <c r="AH325" s="31">
        <f t="shared" si="230"/>
        <v>73820.990546372894</v>
      </c>
      <c r="AI325" s="31">
        <f t="shared" si="231"/>
        <v>1.5707963267948966</v>
      </c>
      <c r="AJ325" s="31" t="str">
        <f t="shared" si="214"/>
        <v>-52.8425317227761+67.6102091487349i</v>
      </c>
      <c r="AK325" s="31">
        <f t="shared" si="232"/>
        <v>85.810684299848546</v>
      </c>
      <c r="AL325" s="31">
        <f t="shared" si="233"/>
        <v>2.2342018645360389</v>
      </c>
      <c r="AM325" s="31" t="str">
        <f t="shared" si="215"/>
        <v>1+61.2566579553804i</v>
      </c>
      <c r="AN325" s="31">
        <f t="shared" si="234"/>
        <v>61.264819789684097</v>
      </c>
      <c r="AO325" s="31">
        <f t="shared" si="235"/>
        <v>1.5544730206429997</v>
      </c>
      <c r="AP325" s="31" t="str">
        <f t="shared" si="216"/>
        <v>1+44.2925943278237i</v>
      </c>
      <c r="AQ325" s="31">
        <f t="shared" si="236"/>
        <v>44.303881458503831</v>
      </c>
      <c r="AR325" s="31">
        <f t="shared" si="237"/>
        <v>1.5482230240098558</v>
      </c>
      <c r="AS325" s="58" t="str">
        <f t="shared" si="238"/>
        <v>-14.2049580983476+12.020682108101i</v>
      </c>
      <c r="AT325" s="49">
        <f t="shared" si="239"/>
        <v>25.394244401107898</v>
      </c>
      <c r="AU325" s="61">
        <f t="shared" si="240"/>
        <v>139.76105105236837</v>
      </c>
      <c r="AV325" s="58" t="str">
        <f t="shared" si="217"/>
        <v>5.23429129497535+4.7041607537374i</v>
      </c>
      <c r="AW325" s="64">
        <f t="shared" si="241"/>
        <v>16.948414413814024</v>
      </c>
      <c r="AX325" s="61">
        <f t="shared" si="242"/>
        <v>41.946658937880436</v>
      </c>
    </row>
    <row r="326" spans="14:50" x14ac:dyDescent="0.25">
      <c r="N326" s="10">
        <v>8</v>
      </c>
      <c r="O326" s="50">
        <f t="shared" si="244"/>
        <v>12022.644346174151</v>
      </c>
      <c r="P326" s="48" t="str">
        <f t="shared" si="208"/>
        <v>144</v>
      </c>
      <c r="Q326" s="17" t="str">
        <f t="shared" si="209"/>
        <v>1+391.601963971552i</v>
      </c>
      <c r="R326" s="17">
        <f t="shared" si="218"/>
        <v>391.60324077614155</v>
      </c>
      <c r="S326" s="17">
        <f t="shared" si="219"/>
        <v>1.5682427190034043</v>
      </c>
      <c r="T326" s="17" t="str">
        <f t="shared" si="210"/>
        <v>1+0.203959356235183i</v>
      </c>
      <c r="U326" s="17">
        <f t="shared" si="220"/>
        <v>1.0205877811319664</v>
      </c>
      <c r="V326" s="17">
        <f t="shared" si="221"/>
        <v>0.20119971824610863</v>
      </c>
      <c r="W326" s="31" t="str">
        <f t="shared" si="211"/>
        <v>1-0.118346786951279i</v>
      </c>
      <c r="X326" s="17">
        <f t="shared" si="222"/>
        <v>1.0069786303500643</v>
      </c>
      <c r="Y326" s="17">
        <f t="shared" si="223"/>
        <v>-0.11779886394691194</v>
      </c>
      <c r="Z326" s="31" t="str">
        <f t="shared" si="212"/>
        <v>0.996386400573135+0.228677887268624i</v>
      </c>
      <c r="AA326" s="17">
        <f t="shared" si="224"/>
        <v>1.022291267385538</v>
      </c>
      <c r="AB326" s="17">
        <f t="shared" si="225"/>
        <v>0.22560032974305583</v>
      </c>
      <c r="AC326" s="66" t="str">
        <f t="shared" si="226"/>
        <v>-0.0514550287915085-0.366069685466119i</v>
      </c>
      <c r="AD326" s="64">
        <f t="shared" si="227"/>
        <v>-8.6437563474093988</v>
      </c>
      <c r="AE326" s="61">
        <f t="shared" si="228"/>
        <v>-98.001118842923049</v>
      </c>
      <c r="AF326" s="31" t="str">
        <f t="shared" si="213"/>
        <v>-43429.0687554395</v>
      </c>
      <c r="AG326" s="31" t="str">
        <f t="shared" si="229"/>
        <v>75540.5023093271i</v>
      </c>
      <c r="AH326" s="31">
        <f t="shared" si="230"/>
        <v>75540.502309327101</v>
      </c>
      <c r="AI326" s="31">
        <f t="shared" si="231"/>
        <v>1.5707963267948966</v>
      </c>
      <c r="AJ326" s="31" t="str">
        <f t="shared" si="214"/>
        <v>-55.3800520662549+69.1850532285365i</v>
      </c>
      <c r="AK326" s="31">
        <f t="shared" si="232"/>
        <v>88.620097929851852</v>
      </c>
      <c r="AL326" s="31">
        <f t="shared" si="233"/>
        <v>2.2458193179907342</v>
      </c>
      <c r="AM326" s="31" t="str">
        <f t="shared" si="215"/>
        <v>1+62.6835088162798i</v>
      </c>
      <c r="AN326" s="31">
        <f t="shared" si="234"/>
        <v>62.691484888464927</v>
      </c>
      <c r="AO326" s="31">
        <f t="shared" si="235"/>
        <v>1.5548445206914376</v>
      </c>
      <c r="AP326" s="31" t="str">
        <f t="shared" si="216"/>
        <v>1+45.3243013855962i</v>
      </c>
      <c r="AQ326" s="31">
        <f t="shared" si="236"/>
        <v>45.33533165305353</v>
      </c>
      <c r="AR326" s="31">
        <f t="shared" si="237"/>
        <v>1.5487366864931551</v>
      </c>
      <c r="AS326" s="58" t="str">
        <f t="shared" si="238"/>
        <v>-13.9461414372864+12.0608842876864i</v>
      </c>
      <c r="AT326" s="49">
        <f t="shared" si="239"/>
        <v>25.314275533046139</v>
      </c>
      <c r="AU326" s="61">
        <f t="shared" si="240"/>
        <v>139.14613607797628</v>
      </c>
      <c r="AV326" s="58" t="str">
        <f t="shared" si="217"/>
        <v>5.13272322682264+4.48466646113949i</v>
      </c>
      <c r="AW326" s="64">
        <f t="shared" si="241"/>
        <v>16.670519185636746</v>
      </c>
      <c r="AX326" s="61">
        <f t="shared" si="242"/>
        <v>41.145017235053245</v>
      </c>
    </row>
    <row r="327" spans="14:50" x14ac:dyDescent="0.25">
      <c r="N327" s="10">
        <v>9</v>
      </c>
      <c r="O327" s="50">
        <f t="shared" si="244"/>
        <v>12302.687708123816</v>
      </c>
      <c r="P327" s="48" t="str">
        <f t="shared" si="208"/>
        <v>144</v>
      </c>
      <c r="Q327" s="17" t="str">
        <f t="shared" si="209"/>
        <v>1+400.723545495469i</v>
      </c>
      <c r="R327" s="17">
        <f t="shared" si="218"/>
        <v>400.72479323652937</v>
      </c>
      <c r="S327" s="17">
        <f t="shared" si="219"/>
        <v>1.5683008459691954</v>
      </c>
      <c r="T327" s="17" t="str">
        <f t="shared" si="210"/>
        <v>1+0.208710179945557i</v>
      </c>
      <c r="U327" s="17">
        <f t="shared" si="220"/>
        <v>1.0215478154315181</v>
      </c>
      <c r="V327" s="17">
        <f t="shared" si="221"/>
        <v>0.20575653279661371</v>
      </c>
      <c r="W327" s="31" t="str">
        <f t="shared" si="211"/>
        <v>1-0.121103437746187i</v>
      </c>
      <c r="X327" s="17">
        <f t="shared" si="222"/>
        <v>1.0073063300873</v>
      </c>
      <c r="Y327" s="17">
        <f t="shared" si="223"/>
        <v>-0.12051655742119799</v>
      </c>
      <c r="Z327" s="31" t="str">
        <f t="shared" si="212"/>
        <v>0.996216096878909+0.234004479531551i</v>
      </c>
      <c r="AA327" s="17">
        <f t="shared" si="224"/>
        <v>1.0233301559719035</v>
      </c>
      <c r="AB327" s="17">
        <f t="shared" si="225"/>
        <v>0.23071083548673274</v>
      </c>
      <c r="AC327" s="66" t="str">
        <f t="shared" si="226"/>
        <v>-0.0514874494150668-0.357656932564932i</v>
      </c>
      <c r="AD327" s="64">
        <f t="shared" si="227"/>
        <v>-8.8415846232627793</v>
      </c>
      <c r="AE327" s="61">
        <f t="shared" si="228"/>
        <v>-98.191885807347958</v>
      </c>
      <c r="AF327" s="31" t="str">
        <f t="shared" si="213"/>
        <v>-43429.0687554395</v>
      </c>
      <c r="AG327" s="31" t="str">
        <f t="shared" si="229"/>
        <v>77300.0666465025i</v>
      </c>
      <c r="AH327" s="31">
        <f t="shared" si="230"/>
        <v>77300.066646502499</v>
      </c>
      <c r="AI327" s="31">
        <f t="shared" si="231"/>
        <v>1.5707963267948966</v>
      </c>
      <c r="AJ327" s="31" t="str">
        <f t="shared" si="214"/>
        <v>-58.0371620591716+70.7965801393323i</v>
      </c>
      <c r="AK327" s="31">
        <f t="shared" si="232"/>
        <v>91.544895757805364</v>
      </c>
      <c r="AL327" s="31">
        <f t="shared" si="233"/>
        <v>2.2574785423605892</v>
      </c>
      <c r="AM327" s="31" t="str">
        <f t="shared" si="215"/>
        <v>1+64.1435953032679i</v>
      </c>
      <c r="AN327" s="31">
        <f t="shared" si="234"/>
        <v>64.15138984020075</v>
      </c>
      <c r="AO327" s="31">
        <f t="shared" si="235"/>
        <v>1.5552075686214115</v>
      </c>
      <c r="AP327" s="31" t="str">
        <f t="shared" si="216"/>
        <v>1+46.3800399879014i</v>
      </c>
      <c r="AQ327" s="31">
        <f t="shared" si="236"/>
        <v>46.39081923483711</v>
      </c>
      <c r="AR327" s="31">
        <f t="shared" si="237"/>
        <v>1.5492386678412906</v>
      </c>
      <c r="AS327" s="58" t="str">
        <f t="shared" si="238"/>
        <v>-13.6850460886312+12.095727201149i</v>
      </c>
      <c r="AT327" s="49">
        <f t="shared" si="239"/>
        <v>25.232092517495261</v>
      </c>
      <c r="AU327" s="61">
        <f t="shared" si="240"/>
        <v>138.52767425597847</v>
      </c>
      <c r="AV327" s="58" t="str">
        <f t="shared" si="217"/>
        <v>5.03072880613642+4.27177346366195i</v>
      </c>
      <c r="AW327" s="64">
        <f t="shared" si="241"/>
        <v>16.390507894232488</v>
      </c>
      <c r="AX327" s="61">
        <f t="shared" si="242"/>
        <v>40.335788448630495</v>
      </c>
    </row>
    <row r="328" spans="14:50" x14ac:dyDescent="0.25">
      <c r="N328" s="10">
        <v>10</v>
      </c>
      <c r="O328" s="50">
        <f t="shared" si="244"/>
        <v>12589.254117941671</v>
      </c>
      <c r="P328" s="48" t="str">
        <f t="shared" si="208"/>
        <v>144</v>
      </c>
      <c r="Q328" s="17" t="str">
        <f t="shared" si="209"/>
        <v>1+410.057595947411i</v>
      </c>
      <c r="R328" s="17">
        <f t="shared" si="218"/>
        <v>410.05881528650275</v>
      </c>
      <c r="S328" s="17">
        <f t="shared" si="219"/>
        <v>1.5683576498200025</v>
      </c>
      <c r="T328" s="17" t="str">
        <f t="shared" si="210"/>
        <v>1+0.213571664555943i</v>
      </c>
      <c r="U328" s="17">
        <f t="shared" si="220"/>
        <v>1.0225521286962325</v>
      </c>
      <c r="V328" s="17">
        <f t="shared" si="221"/>
        <v>0.2104105322347089</v>
      </c>
      <c r="W328" s="31" t="str">
        <f t="shared" si="211"/>
        <v>1-0.123924299186782i</v>
      </c>
      <c r="X328" s="17">
        <f t="shared" si="222"/>
        <v>1.0076493596132212</v>
      </c>
      <c r="Y328" s="17">
        <f t="shared" si="223"/>
        <v>-0.12329570312921014</v>
      </c>
      <c r="Z328" s="31" t="str">
        <f t="shared" si="212"/>
        <v>0.996037767018847+0.239455144066941i</v>
      </c>
      <c r="AA328" s="17">
        <f t="shared" si="224"/>
        <v>1.0244169070002753</v>
      </c>
      <c r="AB328" s="17">
        <f t="shared" si="225"/>
        <v>0.23593043612048736</v>
      </c>
      <c r="AC328" s="66" t="str">
        <f t="shared" si="226"/>
        <v>-0.051517542400572-0.349433984708672i</v>
      </c>
      <c r="AD328" s="64">
        <f t="shared" si="227"/>
        <v>-9.0393101524882589</v>
      </c>
      <c r="AE328" s="61">
        <f t="shared" si="228"/>
        <v>-98.38678030937912</v>
      </c>
      <c r="AF328" s="31" t="str">
        <f t="shared" si="213"/>
        <v>-43429.0687554395</v>
      </c>
      <c r="AG328" s="31" t="str">
        <f t="shared" si="229"/>
        <v>79100.6165022012i</v>
      </c>
      <c r="AH328" s="31">
        <f t="shared" si="230"/>
        <v>79100.616502201199</v>
      </c>
      <c r="AI328" s="31">
        <f t="shared" si="231"/>
        <v>1.5707963267948966</v>
      </c>
      <c r="AJ328" s="31" t="str">
        <f t="shared" si="214"/>
        <v>-60.8194977880659+72.4456443340215i</v>
      </c>
      <c r="AK328" s="31">
        <f t="shared" si="232"/>
        <v>94.590605739492403</v>
      </c>
      <c r="AL328" s="31">
        <f t="shared" si="233"/>
        <v>2.2691740960073608</v>
      </c>
      <c r="AM328" s="31" t="str">
        <f t="shared" si="215"/>
        <v>1+65.6376915735267i</v>
      </c>
      <c r="AN328" s="31">
        <f t="shared" si="234"/>
        <v>65.645308705964794</v>
      </c>
      <c r="AO328" s="31">
        <f t="shared" si="235"/>
        <v>1.555562356542711</v>
      </c>
      <c r="AP328" s="31" t="str">
        <f t="shared" si="216"/>
        <v>1+47.4603699013206i</v>
      </c>
      <c r="AQ328" s="31">
        <f t="shared" si="236"/>
        <v>47.470903837721245</v>
      </c>
      <c r="AR328" s="31">
        <f t="shared" si="237"/>
        <v>1.5497292331989019</v>
      </c>
      <c r="AS328" s="58" t="str">
        <f t="shared" si="238"/>
        <v>-13.4219221685695+12.1250829670227i</v>
      </c>
      <c r="AT328" s="49">
        <f t="shared" si="239"/>
        <v>25.147676752989113</v>
      </c>
      <c r="AU328" s="61">
        <f t="shared" si="240"/>
        <v>137.90600356802884</v>
      </c>
      <c r="AV328" s="58" t="str">
        <f t="shared" si="217"/>
        <v>4.92838050050645+4.06542126994885i</v>
      </c>
      <c r="AW328" s="64">
        <f t="shared" si="241"/>
        <v>16.108366600500858</v>
      </c>
      <c r="AX328" s="61">
        <f t="shared" si="242"/>
        <v>39.519223258649653</v>
      </c>
    </row>
    <row r="329" spans="14:50" x14ac:dyDescent="0.25">
      <c r="N329" s="10">
        <v>11</v>
      </c>
      <c r="O329" s="50">
        <f t="shared" si="244"/>
        <v>12882.49551693136</v>
      </c>
      <c r="P329" s="48" t="str">
        <f t="shared" si="208"/>
        <v>144</v>
      </c>
      <c r="Q329" s="17" t="str">
        <f t="shared" si="209"/>
        <v>1+419.60906436448i</v>
      </c>
      <c r="R329" s="17">
        <f t="shared" si="218"/>
        <v>419.61025594810519</v>
      </c>
      <c r="S329" s="17">
        <f t="shared" si="219"/>
        <v>1.5684131606725118</v>
      </c>
      <c r="T329" s="17" t="str">
        <f t="shared" si="210"/>
        <v>1+0.218546387689833i</v>
      </c>
      <c r="U329" s="17">
        <f t="shared" si="220"/>
        <v>1.023602717645999</v>
      </c>
      <c r="V329" s="17">
        <f t="shared" si="221"/>
        <v>0.2151633773623563</v>
      </c>
      <c r="W329" s="31" t="str">
        <f t="shared" si="211"/>
        <v>1-0.126810866931138i</v>
      </c>
      <c r="X329" s="17">
        <f t="shared" si="222"/>
        <v>1.0080084305063262</v>
      </c>
      <c r="Y329" s="17">
        <f t="shared" si="223"/>
        <v>-0.12613760279756278</v>
      </c>
      <c r="Z329" s="31" t="str">
        <f t="shared" si="212"/>
        <v>0.995851032731406+0.24503277088928i</v>
      </c>
      <c r="AA329" s="17">
        <f t="shared" si="224"/>
        <v>1.0255536739741544</v>
      </c>
      <c r="AB329" s="17">
        <f t="shared" si="225"/>
        <v>0.24126100643301196</v>
      </c>
      <c r="AC329" s="66" t="str">
        <f t="shared" si="226"/>
        <v>-0.0515453769167062-0.341396494286203i</v>
      </c>
      <c r="AD329" s="64">
        <f t="shared" si="227"/>
        <v>-9.2369280515848349</v>
      </c>
      <c r="AE329" s="61">
        <f t="shared" si="228"/>
        <v>-98.585890918553162</v>
      </c>
      <c r="AF329" s="31" t="str">
        <f t="shared" si="213"/>
        <v>-43429.0687554395</v>
      </c>
      <c r="AG329" s="31" t="str">
        <f t="shared" si="229"/>
        <v>80943.10655179i</v>
      </c>
      <c r="AH329" s="31">
        <f t="shared" si="230"/>
        <v>80943.106551789999</v>
      </c>
      <c r="AI329" s="31">
        <f t="shared" si="231"/>
        <v>1.5707963267948966</v>
      </c>
      <c r="AJ329" s="31" t="str">
        <f t="shared" si="214"/>
        <v>-63.7329609600534+74.1331201682683i</v>
      </c>
      <c r="AK329" s="31">
        <f t="shared" si="232"/>
        <v>97.763028894457833</v>
      </c>
      <c r="AL329" s="31">
        <f t="shared" si="233"/>
        <v>2.2809004209433112</v>
      </c>
      <c r="AM329" s="31" t="str">
        <f t="shared" si="215"/>
        <v>1+67.1665898166755i</v>
      </c>
      <c r="AN329" s="31">
        <f t="shared" si="234"/>
        <v>67.174033581448242</v>
      </c>
      <c r="AO329" s="31">
        <f t="shared" si="235"/>
        <v>1.5559090722111131</v>
      </c>
      <c r="AP329" s="31" t="str">
        <f t="shared" si="216"/>
        <v>1+48.5658639310739i</v>
      </c>
      <c r="AQ329" s="31">
        <f t="shared" si="236"/>
        <v>48.576158137213618</v>
      </c>
      <c r="AR329" s="31">
        <f t="shared" si="237"/>
        <v>1.5502086417252399</v>
      </c>
      <c r="AS329" s="58" t="str">
        <f t="shared" si="238"/>
        <v>-13.1570280212177+12.1488375733931i</v>
      </c>
      <c r="AT329" s="49">
        <f t="shared" si="239"/>
        <v>25.061011818201759</v>
      </c>
      <c r="AU329" s="61">
        <f t="shared" si="240"/>
        <v>137.28146806971196</v>
      </c>
      <c r="AV329" s="58" t="str">
        <f t="shared" si="217"/>
        <v>4.82575452566624+3.86554682984867i</v>
      </c>
      <c r="AW329" s="64">
        <f t="shared" si="241"/>
        <v>15.824083766616926</v>
      </c>
      <c r="AX329" s="61">
        <f t="shared" si="242"/>
        <v>38.69557715115878</v>
      </c>
    </row>
    <row r="330" spans="14:50" x14ac:dyDescent="0.25">
      <c r="N330" s="10">
        <v>12</v>
      </c>
      <c r="O330" s="50">
        <f t="shared" si="244"/>
        <v>13182.567385564091</v>
      </c>
      <c r="P330" s="48" t="str">
        <f t="shared" si="208"/>
        <v>144</v>
      </c>
      <c r="Q330" s="17" t="str">
        <f t="shared" si="209"/>
        <v>1+429.383015061656i</v>
      </c>
      <c r="R330" s="17">
        <f t="shared" si="218"/>
        <v>429.3841795216008</v>
      </c>
      <c r="S330" s="17">
        <f t="shared" si="219"/>
        <v>1.568467407957943</v>
      </c>
      <c r="T330" s="17" t="str">
        <f t="shared" si="210"/>
        <v>1+0.223636987011279i</v>
      </c>
      <c r="U330" s="17">
        <f t="shared" si="220"/>
        <v>1.0247016648564025</v>
      </c>
      <c r="V330" s="17">
        <f t="shared" si="221"/>
        <v>0.22001672888803475</v>
      </c>
      <c r="W330" s="31" t="str">
        <f t="shared" si="211"/>
        <v>1-0.12976467147568i</v>
      </c>
      <c r="X330" s="17">
        <f t="shared" si="222"/>
        <v>1.0083842868486157</v>
      </c>
      <c r="Y330" s="17">
        <f t="shared" si="223"/>
        <v>-0.1290435795226029</v>
      </c>
      <c r="Z330" s="31" t="str">
        <f t="shared" si="212"/>
        <v>0.995655497928127+0.250740317330136i</v>
      </c>
      <c r="AA330" s="17">
        <f t="shared" si="224"/>
        <v>1.0267427025741764</v>
      </c>
      <c r="AB330" s="17">
        <f t="shared" si="225"/>
        <v>0.24670442237124016</v>
      </c>
      <c r="AC330" s="66" t="str">
        <f t="shared" si="226"/>
        <v>-0.0515710178068601-0.33354021267472i</v>
      </c>
      <c r="AD330" s="64">
        <f t="shared" si="227"/>
        <v>-9.4344332055444369</v>
      </c>
      <c r="AE330" s="61">
        <f t="shared" si="228"/>
        <v>-98.789307461246409</v>
      </c>
      <c r="AF330" s="31" t="str">
        <f t="shared" si="213"/>
        <v>-43429.0687554395</v>
      </c>
      <c r="AG330" s="31" t="str">
        <f t="shared" si="229"/>
        <v>82828.5137078811i</v>
      </c>
      <c r="AH330" s="31">
        <f t="shared" si="230"/>
        <v>82828.513707881095</v>
      </c>
      <c r="AI330" s="31">
        <f t="shared" si="231"/>
        <v>1.5707963267948966</v>
      </c>
      <c r="AJ330" s="31" t="str">
        <f t="shared" si="214"/>
        <v>-66.7837314211363+75.859902364096i</v>
      </c>
      <c r="AK330" s="31">
        <f t="shared" si="232"/>
        <v>101.06825203406184</v>
      </c>
      <c r="AL330" s="31">
        <f t="shared" si="233"/>
        <v>2.2926518567315384</v>
      </c>
      <c r="AM330" s="31" t="str">
        <f t="shared" si="215"/>
        <v>1+68.7311006747999i</v>
      </c>
      <c r="AN330" s="31">
        <f t="shared" si="234"/>
        <v>68.738375016939997</v>
      </c>
      <c r="AO330" s="31">
        <f t="shared" si="235"/>
        <v>1.556247899126229</v>
      </c>
      <c r="AP330" s="31" t="str">
        <f t="shared" si="216"/>
        <v>1+49.6971082247286i</v>
      </c>
      <c r="AQ330" s="31">
        <f t="shared" si="236"/>
        <v>49.70716815410416</v>
      </c>
      <c r="AR330" s="31">
        <f t="shared" si="237"/>
        <v>1.5506771467270766</v>
      </c>
      <c r="AS330" s="58" t="str">
        <f t="shared" si="238"/>
        <v>-12.8906292496209+12.1668915382034i</v>
      </c>
      <c r="AT330" s="49">
        <f t="shared" si="239"/>
        <v>24.972083537654424</v>
      </c>
      <c r="AU330" s="61">
        <f t="shared" si="240"/>
        <v>136.65441710733506</v>
      </c>
      <c r="AV330" s="58" t="str">
        <f t="shared" si="217"/>
        <v>4.72293046181644+3.6720842412587i</v>
      </c>
      <c r="AW330" s="64">
        <f t="shared" si="241"/>
        <v>15.537650332109983</v>
      </c>
      <c r="AX330" s="61">
        <f t="shared" si="242"/>
        <v>37.865109646088669</v>
      </c>
    </row>
    <row r="331" spans="14:50" x14ac:dyDescent="0.25">
      <c r="N331" s="10">
        <v>13</v>
      </c>
      <c r="O331" s="50">
        <f t="shared" si="244"/>
        <v>13489.628825916556</v>
      </c>
      <c r="P331" s="48" t="str">
        <f t="shared" si="208"/>
        <v>144</v>
      </c>
      <c r="Q331" s="17" t="str">
        <f t="shared" si="209"/>
        <v>1+439.384630316974i</v>
      </c>
      <c r="R331" s="17">
        <f t="shared" si="218"/>
        <v>439.38576827064378</v>
      </c>
      <c r="S331" s="17">
        <f t="shared" si="219"/>
        <v>1.5685204204376471</v>
      </c>
      <c r="T331" s="17" t="str">
        <f t="shared" si="210"/>
        <v>1+0.228846161623424i</v>
      </c>
      <c r="U331" s="17">
        <f t="shared" si="220"/>
        <v>1.025851142071682</v>
      </c>
      <c r="V331" s="17">
        <f t="shared" si="221"/>
        <v>0.2249722451389673</v>
      </c>
      <c r="W331" s="31" t="str">
        <f t="shared" si="211"/>
        <v>1-0.132787278966678i</v>
      </c>
      <c r="X331" s="17">
        <f t="shared" si="222"/>
        <v>1.0087777066605776</v>
      </c>
      <c r="Y331" s="17">
        <f t="shared" si="223"/>
        <v>-0.1320149776663373</v>
      </c>
      <c r="Z331" s="31" t="str">
        <f t="shared" si="212"/>
        <v>0.995450747853475+0.25658080960618i</v>
      </c>
      <c r="AA331" s="17">
        <f t="shared" si="224"/>
        <v>1.027986334179694</v>
      </c>
      <c r="AB331" s="17">
        <f t="shared" si="225"/>
        <v>0.25226255860148267</v>
      </c>
      <c r="AC331" s="66" t="str">
        <f t="shared" si="226"/>
        <v>-0.0515945257646916-0.325860988025166i</v>
      </c>
      <c r="AD331" s="64">
        <f t="shared" si="227"/>
        <v>-9.6318202570256091</v>
      </c>
      <c r="AE331" s="61">
        <f t="shared" si="228"/>
        <v>-98.997121006948746</v>
      </c>
      <c r="AF331" s="31" t="str">
        <f t="shared" si="213"/>
        <v>-43429.0687554395</v>
      </c>
      <c r="AG331" s="31" t="str">
        <f t="shared" si="229"/>
        <v>84757.8376383051i</v>
      </c>
      <c r="AH331" s="31">
        <f t="shared" si="230"/>
        <v>84757.837638305107</v>
      </c>
      <c r="AI331" s="31">
        <f t="shared" si="231"/>
        <v>1.5707963267948966</v>
      </c>
      <c r="AJ331" s="31" t="str">
        <f t="shared" si="214"/>
        <v>-69.9782802644866+77.6269064842816i</v>
      </c>
      <c r="AK331" s="31">
        <f t="shared" si="232"/>
        <v>104.51266104685325</v>
      </c>
      <c r="AL331" s="31">
        <f t="shared" si="233"/>
        <v>2.3044226549969204</v>
      </c>
      <c r="AM331" s="31" t="str">
        <f t="shared" si="215"/>
        <v>1+70.3320536722658i</v>
      </c>
      <c r="AN331" s="31">
        <f t="shared" si="234"/>
        <v>70.339162447092562</v>
      </c>
      <c r="AO331" s="31">
        <f t="shared" si="235"/>
        <v>1.5565790166272064</v>
      </c>
      <c r="AP331" s="31" t="str">
        <f t="shared" si="216"/>
        <v>1+50.854702582983i</v>
      </c>
      <c r="AQ331" s="31">
        <f t="shared" si="236"/>
        <v>50.864533565183301</v>
      </c>
      <c r="AR331" s="31">
        <f t="shared" si="237"/>
        <v>1.5511349957888099</v>
      </c>
      <c r="AS331" s="58" t="str">
        <f t="shared" si="238"/>
        <v>-12.6229976842791+12.1791604876901i</v>
      </c>
      <c r="AT331" s="49">
        <f t="shared" si="239"/>
        <v>24.880880038898489</v>
      </c>
      <c r="AU331" s="61">
        <f t="shared" si="240"/>
        <v>136.02520449944907</v>
      </c>
      <c r="AV331" s="58" t="str">
        <f t="shared" si="217"/>
        <v>4.61999084908494+3.48496448766413i</v>
      </c>
      <c r="AW331" s="64">
        <f t="shared" si="241"/>
        <v>15.24905978187288</v>
      </c>
      <c r="AX331" s="61">
        <f t="shared" si="242"/>
        <v>37.028083492500308</v>
      </c>
    </row>
    <row r="332" spans="14:50" x14ac:dyDescent="0.25">
      <c r="N332" s="10">
        <v>14</v>
      </c>
      <c r="O332" s="50">
        <f t="shared" si="244"/>
        <v>13803.842646028841</v>
      </c>
      <c r="P332" s="48" t="str">
        <f t="shared" si="208"/>
        <v>144</v>
      </c>
      <c r="Q332" s="17" t="str">
        <f t="shared" si="209"/>
        <v>1+449.619213119229i</v>
      </c>
      <c r="R332" s="17">
        <f t="shared" si="218"/>
        <v>449.62032516997573</v>
      </c>
      <c r="S332" s="17">
        <f t="shared" si="219"/>
        <v>1.5685722262183499</v>
      </c>
      <c r="T332" s="17" t="str">
        <f t="shared" si="210"/>
        <v>1+0.234176673499598i</v>
      </c>
      <c r="U332" s="17">
        <f t="shared" si="220"/>
        <v>1.0270534136116471</v>
      </c>
      <c r="V332" s="17">
        <f t="shared" si="221"/>
        <v>0.23003157960928947</v>
      </c>
      <c r="W332" s="31" t="str">
        <f t="shared" si="211"/>
        <v>1-0.135880292030631i</v>
      </c>
      <c r="X332" s="17">
        <f t="shared" si="222"/>
        <v>1.0091895033948428</v>
      </c>
      <c r="Y332" s="17">
        <f t="shared" si="223"/>
        <v>-0.1350531627113753</v>
      </c>
      <c r="Z332" s="31" t="str">
        <f t="shared" si="212"/>
        <v>0.995236348205092+0.262557344423726i</v>
      </c>
      <c r="AA332" s="17">
        <f t="shared" si="224"/>
        <v>1.0292870094873665</v>
      </c>
      <c r="AB332" s="17">
        <f t="shared" si="225"/>
        <v>0.2579372858988771</v>
      </c>
      <c r="AC332" s="66" t="str">
        <f t="shared" si="226"/>
        <v>-0.0516159575036557-0.318354763099779i</v>
      </c>
      <c r="AD332" s="64">
        <f t="shared" si="227"/>
        <v>-9.8290835950586644</v>
      </c>
      <c r="AE332" s="61">
        <f t="shared" si="228"/>
        <v>-99.209423851731714</v>
      </c>
      <c r="AF332" s="31" t="str">
        <f t="shared" si="213"/>
        <v>-43429.0687554395</v>
      </c>
      <c r="AG332" s="31" t="str">
        <f t="shared" si="229"/>
        <v>86732.1012961474i</v>
      </c>
      <c r="AH332" s="31">
        <f t="shared" si="230"/>
        <v>86732.101296147404</v>
      </c>
      <c r="AI332" s="31">
        <f t="shared" si="231"/>
        <v>1.5707963267948966</v>
      </c>
      <c r="AJ332" s="31" t="str">
        <f t="shared" si="214"/>
        <v>-73.3233835565013+79.4350694177986i</v>
      </c>
      <c r="AK332" s="31">
        <f t="shared" si="232"/>
        <v>108.10295476805565</v>
      </c>
      <c r="AL332" s="31">
        <f t="shared" si="233"/>
        <v>2.3162069944638226</v>
      </c>
      <c r="AM332" s="31" t="str">
        <f t="shared" si="215"/>
        <v>1+71.9702976555433i</v>
      </c>
      <c r="AN332" s="31">
        <f t="shared" si="234"/>
        <v>71.97724463069909</v>
      </c>
      <c r="AO332" s="31">
        <f t="shared" si="235"/>
        <v>1.5569025999863342</v>
      </c>
      <c r="AP332" s="31" t="str">
        <f t="shared" si="216"/>
        <v>1+52.0392607776883i</v>
      </c>
      <c r="AQ332" s="31">
        <f t="shared" si="236"/>
        <v>52.048868021199539</v>
      </c>
      <c r="AR332" s="31">
        <f t="shared" si="237"/>
        <v>1.5515824308998167</v>
      </c>
      <c r="AS332" s="58" t="str">
        <f t="shared" si="238"/>
        <v>-12.3544102973847+12.1855756462544i</v>
      </c>
      <c r="AT332" s="49">
        <f t="shared" si="239"/>
        <v>24.787391800675451</v>
      </c>
      <c r="AU332" s="61">
        <f t="shared" si="240"/>
        <v>135.39418768791154</v>
      </c>
      <c r="AV332" s="58" t="str">
        <f t="shared" si="217"/>
        <v>4.51702076499029+3.30411520874673i</v>
      </c>
      <c r="AW332" s="64">
        <f t="shared" si="241"/>
        <v>14.958308205616781</v>
      </c>
      <c r="AX332" s="61">
        <f t="shared" si="242"/>
        <v>36.184763836179854</v>
      </c>
    </row>
    <row r="333" spans="14:50" x14ac:dyDescent="0.25">
      <c r="N333" s="10">
        <v>15</v>
      </c>
      <c r="O333" s="50">
        <f t="shared" si="244"/>
        <v>14125.375446227561</v>
      </c>
      <c r="P333" s="48" t="str">
        <f t="shared" si="208"/>
        <v>144</v>
      </c>
      <c r="Q333" s="17" t="str">
        <f t="shared" si="209"/>
        <v>1+460.092189979694i</v>
      </c>
      <c r="R333" s="17">
        <f t="shared" si="218"/>
        <v>460.09327671713578</v>
      </c>
      <c r="S333" s="17">
        <f t="shared" si="219"/>
        <v>1.5686228527670489</v>
      </c>
      <c r="T333" s="17" t="str">
        <f t="shared" si="210"/>
        <v>1+0.239631348947757i</v>
      </c>
      <c r="U333" s="17">
        <f t="shared" si="220"/>
        <v>1.0283108398721281</v>
      </c>
      <c r="V333" s="17">
        <f t="shared" si="221"/>
        <v>0.23519637833778637</v>
      </c>
      <c r="W333" s="31" t="str">
        <f t="shared" si="211"/>
        <v>1-0.139045350624007i</v>
      </c>
      <c r="X333" s="17">
        <f t="shared" si="222"/>
        <v>1.009620527490479</v>
      </c>
      <c r="Y333" s="17">
        <f t="shared" si="223"/>
        <v>-0.13815952107171747</v>
      </c>
      <c r="Z333" s="31" t="str">
        <f t="shared" si="212"/>
        <v>0.995011844212578+0.268673090620644i</v>
      </c>
      <c r="AA333" s="17">
        <f t="shared" si="224"/>
        <v>1.030647272226034</v>
      </c>
      <c r="AB333" s="17">
        <f t="shared" si="225"/>
        <v>0.26373046835909608</v>
      </c>
      <c r="AC333" s="66" t="str">
        <f t="shared" si="226"/>
        <v>-0.0516353659210378-0.311017573160613i</v>
      </c>
      <c r="AD333" s="64">
        <f t="shared" si="227"/>
        <v>-10.026217343266769</v>
      </c>
      <c r="AE333" s="61">
        <f t="shared" si="228"/>
        <v>-99.426309498748566</v>
      </c>
      <c r="AF333" s="31" t="str">
        <f t="shared" si="213"/>
        <v>-43429.0687554395</v>
      </c>
      <c r="AG333" s="31" t="str">
        <f t="shared" si="229"/>
        <v>88752.3514621323i</v>
      </c>
      <c r="AH333" s="31">
        <f t="shared" si="230"/>
        <v>88752.351462132297</v>
      </c>
      <c r="AI333" s="31">
        <f t="shared" si="231"/>
        <v>1.5707963267948966</v>
      </c>
      <c r="AJ333" s="31" t="str">
        <f t="shared" si="214"/>
        <v>-76.8261367097497+81.2853498765687i</v>
      </c>
      <c r="AK333" s="31">
        <f t="shared" si="232"/>
        <v>111.84615946156282</v>
      </c>
      <c r="AL333" s="31">
        <f t="shared" si="233"/>
        <v>2.3279989964306123</v>
      </c>
      <c r="AM333" s="31" t="str">
        <f t="shared" si="215"/>
        <v>1+73.6467012432776i</v>
      </c>
      <c r="AN333" s="31">
        <f t="shared" si="234"/>
        <v>73.653490100718159</v>
      </c>
      <c r="AO333" s="31">
        <f t="shared" si="235"/>
        <v>1.5572188205005872</v>
      </c>
      <c r="AP333" s="31" t="str">
        <f t="shared" si="216"/>
        <v>1+53.2514108772793i</v>
      </c>
      <c r="AQ333" s="31">
        <f t="shared" si="236"/>
        <v>53.260799472227411</v>
      </c>
      <c r="AR333" s="31">
        <f t="shared" si="237"/>
        <v>1.5520196885790991</v>
      </c>
      <c r="AS333" s="58" t="str">
        <f t="shared" si="238"/>
        <v>-12.0851480717576+12.1860842320183i</v>
      </c>
      <c r="AT333" s="49">
        <f t="shared" si="239"/>
        <v>24.691611691627429</v>
      </c>
      <c r="AU333" s="61">
        <f t="shared" si="240"/>
        <v>134.76172686364924</v>
      </c>
      <c r="AV333" s="58" t="str">
        <f t="shared" si="217"/>
        <v>4.41410738706827+3.12946050609986i</v>
      </c>
      <c r="AW333" s="64">
        <f t="shared" si="241"/>
        <v>14.665394348360659</v>
      </c>
      <c r="AX333" s="61">
        <f t="shared" si="242"/>
        <v>35.335417364900721</v>
      </c>
    </row>
    <row r="334" spans="14:50" x14ac:dyDescent="0.25">
      <c r="N334" s="10">
        <v>16</v>
      </c>
      <c r="O334" s="50">
        <f t="shared" si="244"/>
        <v>14454.397707459291</v>
      </c>
      <c r="P334" s="48" t="str">
        <f t="shared" si="208"/>
        <v>144</v>
      </c>
      <c r="Q334" s="17" t="str">
        <f t="shared" si="209"/>
        <v>1+470.809113809327i</v>
      </c>
      <c r="R334" s="17">
        <f t="shared" si="218"/>
        <v>470.8101758096609</v>
      </c>
      <c r="S334" s="17">
        <f t="shared" si="219"/>
        <v>1.5686723269255722</v>
      </c>
      <c r="T334" s="17" t="str">
        <f t="shared" si="210"/>
        <v>1+0.245213080109024i</v>
      </c>
      <c r="U334" s="17">
        <f t="shared" si="220"/>
        <v>1.029625880918188</v>
      </c>
      <c r="V334" s="17">
        <f t="shared" si="221"/>
        <v>0.24046827710894814</v>
      </c>
      <c r="W334" s="31" t="str">
        <f t="shared" si="211"/>
        <v>1-0.142284132902767i</v>
      </c>
      <c r="X334" s="17">
        <f t="shared" si="222"/>
        <v>1.0100716679898967</v>
      </c>
      <c r="Y334" s="17">
        <f t="shared" si="223"/>
        <v>-0.14133545985599771</v>
      </c>
      <c r="Z334" s="31" t="str">
        <f t="shared" si="212"/>
        <v>0.994776759672865+0.274931290846517i</v>
      </c>
      <c r="AA334" s="17">
        <f t="shared" si="224"/>
        <v>1.0320697729668169</v>
      </c>
      <c r="AB334" s="17">
        <f t="shared" si="225"/>
        <v>0.26964396042650157</v>
      </c>
      <c r="AC334" s="66" t="str">
        <f t="shared" si="226"/>
        <v>-0.0516528002569849-0.303845543907815i</v>
      </c>
      <c r="AD334" s="64">
        <f t="shared" si="227"/>
        <v>-10.223215347589685</v>
      </c>
      <c r="AE334" s="61">
        <f t="shared" si="228"/>
        <v>-99.647872635596741</v>
      </c>
      <c r="AF334" s="31" t="str">
        <f t="shared" si="213"/>
        <v>-43429.0687554395</v>
      </c>
      <c r="AG334" s="31" t="str">
        <f t="shared" si="229"/>
        <v>90819.6592996385i</v>
      </c>
      <c r="AH334" s="31">
        <f t="shared" si="230"/>
        <v>90819.659299638501</v>
      </c>
      <c r="AI334" s="31">
        <f t="shared" si="231"/>
        <v>1.5707963267948966</v>
      </c>
      <c r="AJ334" s="31" t="str">
        <f t="shared" si="214"/>
        <v>-80.4939695332909+83.178728903782i</v>
      </c>
      <c r="AK334" s="31">
        <f t="shared" si="232"/>
        <v>115.74964394448573</v>
      </c>
      <c r="AL334" s="31">
        <f t="shared" si="233"/>
        <v>2.3397927405858332</v>
      </c>
      <c r="AM334" s="31" t="str">
        <f t="shared" si="215"/>
        <v>1+75.3621532868402i</v>
      </c>
      <c r="AN334" s="31">
        <f t="shared" si="234"/>
        <v>75.368787624780055</v>
      </c>
      <c r="AO334" s="31">
        <f t="shared" si="235"/>
        <v>1.5575278455811581</v>
      </c>
      <c r="AP334" s="31" t="str">
        <f t="shared" si="216"/>
        <v>1+54.491795579783i</v>
      </c>
      <c r="AQ334" s="31">
        <f t="shared" si="236"/>
        <v>54.500970500614564</v>
      </c>
      <c r="AR334" s="31">
        <f t="shared" si="237"/>
        <v>1.5524469999972734</v>
      </c>
      <c r="AS334" s="58" t="str">
        <f t="shared" si="238"/>
        <v>-11.815494834146+12.1806497533646i</v>
      </c>
      <c r="AT334" s="49">
        <f t="shared" si="239"/>
        <v>24.593534999212142</v>
      </c>
      <c r="AU334" s="61">
        <f t="shared" si="240"/>
        <v>134.12818407257745</v>
      </c>
      <c r="AV334" s="58" t="str">
        <f t="shared" si="217"/>
        <v>4.31133954406724+2.96092078571024i</v>
      </c>
      <c r="AW334" s="64">
        <f t="shared" si="241"/>
        <v>14.370319651622463</v>
      </c>
      <c r="AX334" s="61">
        <f t="shared" si="242"/>
        <v>34.480311436980763</v>
      </c>
    </row>
    <row r="335" spans="14:50" x14ac:dyDescent="0.25">
      <c r="N335" s="10">
        <v>17</v>
      </c>
      <c r="O335" s="50">
        <f t="shared" si="244"/>
        <v>14791.083881682089</v>
      </c>
      <c r="P335" s="48" t="str">
        <f t="shared" si="208"/>
        <v>144</v>
      </c>
      <c r="Q335" s="17" t="str">
        <f t="shared" si="209"/>
        <v>1+481.775666862996i</v>
      </c>
      <c r="R335" s="17">
        <f t="shared" si="218"/>
        <v>481.77670468930364</v>
      </c>
      <c r="S335" s="17">
        <f t="shared" si="219"/>
        <v>1.5687206749248039</v>
      </c>
      <c r="T335" s="17" t="str">
        <f t="shared" si="210"/>
        <v>1+0.250924826491144i</v>
      </c>
      <c r="U335" s="17">
        <f t="shared" si="220"/>
        <v>1.0310011001689623</v>
      </c>
      <c r="V335" s="17">
        <f t="shared" si="221"/>
        <v>0.2458488984713432</v>
      </c>
      <c r="W335" s="31" t="str">
        <f t="shared" si="211"/>
        <v>1-0.145598356112145i</v>
      </c>
      <c r="X335" s="17">
        <f t="shared" si="222"/>
        <v>1.0105438542203693</v>
      </c>
      <c r="Y335" s="17">
        <f t="shared" si="223"/>
        <v>-0.14458240657963592</v>
      </c>
      <c r="Z335" s="31" t="str">
        <f t="shared" si="212"/>
        <v>0.994530595940126+0.281335263281943i</v>
      </c>
      <c r="AA335" s="17">
        <f t="shared" si="224"/>
        <v>1.0335572730269682</v>
      </c>
      <c r="AB335" s="17">
        <f t="shared" si="225"/>
        <v>0.2756796037332791</v>
      </c>
      <c r="AC335" s="66" t="str">
        <f t="shared" si="226"/>
        <v>-0.0516683062490336-0.296834889466477i</v>
      </c>
      <c r="AD335" s="64">
        <f t="shared" si="227"/>
        <v>-10.420071163496949</v>
      </c>
      <c r="AE335" s="61">
        <f t="shared" si="228"/>
        <v>-99.874209108370522</v>
      </c>
      <c r="AF335" s="31" t="str">
        <f t="shared" si="213"/>
        <v>-43429.0687554395</v>
      </c>
      <c r="AG335" s="31" t="str">
        <f t="shared" si="229"/>
        <v>92935.1209226457i</v>
      </c>
      <c r="AH335" s="31">
        <f t="shared" si="230"/>
        <v>92935.120922645699</v>
      </c>
      <c r="AI335" s="31">
        <f t="shared" si="231"/>
        <v>1.5707963267948966</v>
      </c>
      <c r="AJ335" s="31" t="str">
        <f t="shared" si="214"/>
        <v>-84.3346619922992+85.1162103940608i</v>
      </c>
      <c r="AK335" s="31">
        <f t="shared" si="232"/>
        <v>119.8211353860469</v>
      </c>
      <c r="AL335" s="31">
        <f t="shared" si="233"/>
        <v>2.3515822810669214</v>
      </c>
      <c r="AM335" s="31" t="str">
        <f t="shared" si="215"/>
        <v>1+77.1175633416116i</v>
      </c>
      <c r="AN335" s="31">
        <f t="shared" si="234"/>
        <v>77.124046676425621</v>
      </c>
      <c r="AO335" s="31">
        <f t="shared" si="235"/>
        <v>1.557829838841013</v>
      </c>
      <c r="AP335" s="31" t="str">
        <f t="shared" si="216"/>
        <v>1+55.7610725535873i</v>
      </c>
      <c r="AQ335" s="31">
        <f t="shared" si="236"/>
        <v>55.770038661690272</v>
      </c>
      <c r="AR335" s="31">
        <f t="shared" si="237"/>
        <v>1.5528645910959522</v>
      </c>
      <c r="AS335" s="58" t="str">
        <f t="shared" si="238"/>
        <v>-11.5457360630983+12.1692522028976i</v>
      </c>
      <c r="AT335" s="49">
        <f t="shared" si="239"/>
        <v>24.493159448559787</v>
      </c>
      <c r="AU335" s="61">
        <f t="shared" si="240"/>
        <v>133.49392230736018</v>
      </c>
      <c r="AV335" s="58" t="str">
        <f t="shared" si="217"/>
        <v>4.20880725931547+2.79841263845786i</v>
      </c>
      <c r="AW335" s="64">
        <f t="shared" si="241"/>
        <v>14.073088285062843</v>
      </c>
      <c r="AX335" s="61">
        <f t="shared" si="242"/>
        <v>33.619713198989615</v>
      </c>
    </row>
    <row r="336" spans="14:50" x14ac:dyDescent="0.25">
      <c r="N336" s="10">
        <v>18</v>
      </c>
      <c r="O336" s="50">
        <f t="shared" si="244"/>
        <v>15135.612484362096</v>
      </c>
      <c r="P336" s="48" t="str">
        <f t="shared" si="208"/>
        <v>144</v>
      </c>
      <c r="Q336" s="17" t="str">
        <f t="shared" si="209"/>
        <v>1+492.997663752291i</v>
      </c>
      <c r="R336" s="17">
        <f t="shared" si="218"/>
        <v>492.99867795483686</v>
      </c>
      <c r="S336" s="17">
        <f t="shared" si="219"/>
        <v>1.5687679223985884</v>
      </c>
      <c r="T336" s="17" t="str">
        <f t="shared" si="210"/>
        <v>1+0.256769616537651i</v>
      </c>
      <c r="U336" s="17">
        <f t="shared" si="220"/>
        <v>1.0324391681725817</v>
      </c>
      <c r="V336" s="17">
        <f t="shared" si="221"/>
        <v>0.25133984856756281</v>
      </c>
      <c r="W336" s="31" t="str">
        <f t="shared" si="211"/>
        <v>1-0.148989777497155i</v>
      </c>
      <c r="X336" s="17">
        <f t="shared" si="222"/>
        <v>1.0110380575421738</v>
      </c>
      <c r="Y336" s="17">
        <f t="shared" si="223"/>
        <v>-0.14790180882216139</v>
      </c>
      <c r="Z336" s="31" t="str">
        <f t="shared" si="212"/>
        <v>0.994272830868081+0.287888403397873i</v>
      </c>
      <c r="AA336" s="17">
        <f t="shared" si="224"/>
        <v>1.0351126484655688</v>
      </c>
      <c r="AB336" s="17">
        <f t="shared" si="225"/>
        <v>0.2818392237444628</v>
      </c>
      <c r="AC336" s="66" t="str">
        <f t="shared" si="226"/>
        <v>-0.0516819262826333-0.289981910420927i</v>
      </c>
      <c r="AD336" s="64">
        <f t="shared" si="227"/>
        <v>-10.616778042676883</v>
      </c>
      <c r="AE336" s="61">
        <f t="shared" si="228"/>
        <v>-100.10541589222873</v>
      </c>
      <c r="AF336" s="31" t="str">
        <f t="shared" si="213"/>
        <v>-43429.0687554395</v>
      </c>
      <c r="AG336" s="31" t="str">
        <f t="shared" si="229"/>
        <v>95099.8579769078i</v>
      </c>
      <c r="AH336" s="31">
        <f t="shared" si="230"/>
        <v>95099.857976907806</v>
      </c>
      <c r="AI336" s="31">
        <f t="shared" si="231"/>
        <v>1.5707963267948966</v>
      </c>
      <c r="AJ336" s="31" t="str">
        <f t="shared" si="214"/>
        <v>-88.3563607104104+87.0988216257367i</v>
      </c>
      <c r="AK336" s="31">
        <f t="shared" si="232"/>
        <v>124.0687358143866</v>
      </c>
      <c r="AL336" s="31">
        <f t="shared" si="233"/>
        <v>2.3633616626593099</v>
      </c>
      <c r="AM336" s="31" t="str">
        <f t="shared" si="215"/>
        <v>1+78.9138621492383i</v>
      </c>
      <c r="AN336" s="31">
        <f t="shared" si="234"/>
        <v>78.920197917320152</v>
      </c>
      <c r="AO336" s="31">
        <f t="shared" si="235"/>
        <v>1.5581249601805147</v>
      </c>
      <c r="AP336" s="31" t="str">
        <f t="shared" si="216"/>
        <v>1+57.0599147861446i</v>
      </c>
      <c r="AQ336" s="31">
        <f t="shared" si="236"/>
        <v>57.06867683241029</v>
      </c>
      <c r="AR336" s="31">
        <f t="shared" si="237"/>
        <v>1.5532726827045651</v>
      </c>
      <c r="AS336" s="58" t="str">
        <f t="shared" si="238"/>
        <v>-11.2761576820031+12.1518881464673i</v>
      </c>
      <c r="AT336" s="49">
        <f t="shared" si="239"/>
        <v>24.390485211099246</v>
      </c>
      <c r="AU336" s="61">
        <f t="shared" si="240"/>
        <v>132.85930459086808</v>
      </c>
      <c r="AV336" s="58" t="str">
        <f t="shared" si="217"/>
        <v>4.10660129000664+2.64184875945434i</v>
      </c>
      <c r="AW336" s="64">
        <f t="shared" si="241"/>
        <v>13.773707168422362</v>
      </c>
      <c r="AX336" s="61">
        <f t="shared" si="242"/>
        <v>32.753888698639294</v>
      </c>
    </row>
    <row r="337" spans="14:50" x14ac:dyDescent="0.25">
      <c r="N337" s="10">
        <v>19</v>
      </c>
      <c r="O337" s="50">
        <f t="shared" si="244"/>
        <v>15488.166189124853</v>
      </c>
      <c r="P337" s="48" t="str">
        <f t="shared" si="208"/>
        <v>144</v>
      </c>
      <c r="Q337" s="17" t="str">
        <f t="shared" si="209"/>
        <v>1+504.481054528503i</v>
      </c>
      <c r="R337" s="17">
        <f t="shared" si="218"/>
        <v>504.4820456450264</v>
      </c>
      <c r="S337" s="17">
        <f t="shared" si="219"/>
        <v>1.5688140943973177</v>
      </c>
      <c r="T337" s="17" t="str">
        <f t="shared" si="210"/>
        <v>1+0.262750549233595i</v>
      </c>
      <c r="U337" s="17">
        <f t="shared" si="220"/>
        <v>1.0339428664692047</v>
      </c>
      <c r="V337" s="17">
        <f t="shared" si="221"/>
        <v>0.25694271377037947</v>
      </c>
      <c r="W337" s="31" t="str">
        <f t="shared" si="211"/>
        <v>1-0.152460195234308i</v>
      </c>
      <c r="X337" s="17">
        <f t="shared" si="222"/>
        <v>1.0115552931653728</v>
      </c>
      <c r="Y337" s="17">
        <f t="shared" si="223"/>
        <v>-0.15129513382577567</v>
      </c>
      <c r="Z337" s="31" t="str">
        <f t="shared" si="212"/>
        <v>0.994002917702451+0.294594185755938i</v>
      </c>
      <c r="AA337" s="17">
        <f t="shared" si="224"/>
        <v>1.0367388941687246</v>
      </c>
      <c r="AB337" s="17">
        <f t="shared" si="225"/>
        <v>0.28812462620429363</v>
      </c>
      <c r="AC337" s="66" t="str">
        <f t="shared" si="226"/>
        <v>-0.0516936995381383-0.283282991895259i</v>
      </c>
      <c r="AD337" s="64">
        <f t="shared" si="227"/>
        <v>-10.813328919190697</v>
      </c>
      <c r="AE337" s="61">
        <f t="shared" si="228"/>
        <v>-100.34159105829838</v>
      </c>
      <c r="AF337" s="31" t="str">
        <f t="shared" si="213"/>
        <v>-43429.0687554395</v>
      </c>
      <c r="AG337" s="31" t="str">
        <f t="shared" si="229"/>
        <v>97315.0182346649i</v>
      </c>
      <c r="AH337" s="31">
        <f t="shared" si="230"/>
        <v>97315.018234664894</v>
      </c>
      <c r="AI337" s="31">
        <f t="shared" si="231"/>
        <v>1.5707963267948966</v>
      </c>
      <c r="AJ337" s="31" t="str">
        <f t="shared" si="214"/>
        <v>-92.5675962498048+89.1276138055279i</v>
      </c>
      <c r="AK337" s="31">
        <f t="shared" si="232"/>
        <v>128.50093936673849</v>
      </c>
      <c r="AL337" s="31">
        <f t="shared" si="233"/>
        <v>2.375124937032183</v>
      </c>
      <c r="AM337" s="31" t="str">
        <f t="shared" si="215"/>
        <v>1+80.7520021311251i</v>
      </c>
      <c r="AN337" s="31">
        <f t="shared" si="234"/>
        <v>80.758193690703806</v>
      </c>
      <c r="AO337" s="31">
        <f t="shared" si="235"/>
        <v>1.5584133658711534</v>
      </c>
      <c r="AP337" s="31" t="str">
        <f t="shared" si="216"/>
        <v>1+58.3890109407988i</v>
      </c>
      <c r="AQ337" s="31">
        <f t="shared" si="236"/>
        <v>58.397573568126283</v>
      </c>
      <c r="AR337" s="31">
        <f t="shared" si="237"/>
        <v>1.553671490654668</v>
      </c>
      <c r="AS337" s="58" t="str">
        <f t="shared" si="238"/>
        <v>-11.0070448481227+12.128570706153i</v>
      </c>
      <c r="AT337" s="49">
        <f t="shared" si="239"/>
        <v>24.285514902873317</v>
      </c>
      <c r="AU337" s="61">
        <f t="shared" si="240"/>
        <v>132.2246930572864</v>
      </c>
      <c r="AV337" s="58" t="str">
        <f t="shared" si="217"/>
        <v>4.00481266623388+2.49113790659056i</v>
      </c>
      <c r="AW337" s="64">
        <f t="shared" si="241"/>
        <v>13.472185983682618</v>
      </c>
      <c r="AX337" s="61">
        <f t="shared" si="242"/>
        <v>31.883101998988117</v>
      </c>
    </row>
    <row r="338" spans="14:50" x14ac:dyDescent="0.25">
      <c r="N338" s="10">
        <v>20</v>
      </c>
      <c r="O338" s="50">
        <f t="shared" si="244"/>
        <v>15848.931924611146</v>
      </c>
      <c r="P338" s="48" t="str">
        <f t="shared" si="208"/>
        <v>144</v>
      </c>
      <c r="Q338" s="17" t="str">
        <f t="shared" si="209"/>
        <v>1+516.231927837421i</v>
      </c>
      <c r="R338" s="17">
        <f t="shared" si="218"/>
        <v>516.23289639342079</v>
      </c>
      <c r="S338" s="17">
        <f t="shared" si="219"/>
        <v>1.5688592154012084</v>
      </c>
      <c r="T338" s="17" t="str">
        <f t="shared" si="210"/>
        <v>1+0.268870795748657i</v>
      </c>
      <c r="U338" s="17">
        <f t="shared" si="220"/>
        <v>1.0355150915397207</v>
      </c>
      <c r="V338" s="17">
        <f t="shared" si="221"/>
        <v>0.26265905712016735</v>
      </c>
      <c r="W338" s="31" t="str">
        <f t="shared" si="211"/>
        <v>1-0.156011449385023i</v>
      </c>
      <c r="X338" s="17">
        <f t="shared" si="222"/>
        <v>1.0120966220372518</v>
      </c>
      <c r="Y338" s="17">
        <f t="shared" si="223"/>
        <v>-0.15476386803101974</v>
      </c>
      <c r="Z338" s="31" t="str">
        <f t="shared" si="212"/>
        <v>0.993720283921226+0.301456165850706i</v>
      </c>
      <c r="AA338" s="17">
        <f t="shared" si="224"/>
        <v>1.0384391280214214</v>
      </c>
      <c r="AB338" s="17">
        <f t="shared" si="225"/>
        <v>0.29453759337990898</v>
      </c>
      <c r="AC338" s="66" t="str">
        <f t="shared" si="226"/>
        <v>-0.0517036621347305-0.276734601678964i</v>
      </c>
      <c r="AD338" s="64">
        <f t="shared" si="227"/>
        <v>-11.009716395080748</v>
      </c>
      <c r="AE338" s="61">
        <f t="shared" si="228"/>
        <v>-100.58283373672998</v>
      </c>
      <c r="AF338" s="31" t="str">
        <f t="shared" si="213"/>
        <v>-43429.0687554395</v>
      </c>
      <c r="AG338" s="31" t="str">
        <f t="shared" si="229"/>
        <v>99581.7762032062i</v>
      </c>
      <c r="AH338" s="31">
        <f t="shared" si="230"/>
        <v>99581.776203206202</v>
      </c>
      <c r="AI338" s="31">
        <f t="shared" si="231"/>
        <v>1.5707963267948966</v>
      </c>
      <c r="AJ338" s="31" t="str">
        <f t="shared" si="214"/>
        <v>-96.9773012056705+91.2036626259019i</v>
      </c>
      <c r="AK338" s="31">
        <f t="shared" si="232"/>
        <v>133.12665032034221</v>
      </c>
      <c r="AL338" s="31">
        <f t="shared" si="233"/>
        <v>2.3868661789065841</v>
      </c>
      <c r="AM338" s="31" t="str">
        <f t="shared" si="215"/>
        <v>1+82.6329578934207i</v>
      </c>
      <c r="AN338" s="31">
        <f t="shared" si="234"/>
        <v>82.639008526336013</v>
      </c>
      <c r="AO338" s="31">
        <f t="shared" si="235"/>
        <v>1.5586952086374219</v>
      </c>
      <c r="AP338" s="31" t="str">
        <f t="shared" si="216"/>
        <v>1+59.7490657219236i</v>
      </c>
      <c r="AQ338" s="31">
        <f t="shared" si="236"/>
        <v>59.757433467667816</v>
      </c>
      <c r="AR338" s="31">
        <f t="shared" si="237"/>
        <v>1.5540612258917881</v>
      </c>
      <c r="AS338" s="58" t="str">
        <f t="shared" si="238"/>
        <v>-10.7386807485041+12.0993294373723i</v>
      </c>
      <c r="AT338" s="49">
        <f t="shared" si="239"/>
        <v>24.178253572553722</v>
      </c>
      <c r="AU338" s="61">
        <f t="shared" si="240"/>
        <v>131.59044803684887</v>
      </c>
      <c r="AV338" s="58" t="str">
        <f t="shared" si="217"/>
        <v>3.90353223362718+2.34618489820815i</v>
      </c>
      <c r="AW338" s="64">
        <f t="shared" si="241"/>
        <v>13.168537177472981</v>
      </c>
      <c r="AX338" s="61">
        <f t="shared" si="242"/>
        <v>31.00761430011892</v>
      </c>
    </row>
    <row r="339" spans="14:50" x14ac:dyDescent="0.25">
      <c r="N339" s="10">
        <v>21</v>
      </c>
      <c r="O339" s="50">
        <f t="shared" si="244"/>
        <v>16218.100973589309</v>
      </c>
      <c r="P339" s="48" t="str">
        <f t="shared" ref="P339:P402" si="245">COMPLEX(Adc,0)</f>
        <v>144</v>
      </c>
      <c r="Q339" s="17" t="str">
        <f t="shared" ref="Q339:Q402" si="246">IMSUM(COMPLEX(1,0),IMDIV(COMPLEX(0,2*PI()*O339),COMPLEX(wp_lf,0)))</f>
        <v>1+528.256514147616i</v>
      </c>
      <c r="R339" s="17">
        <f t="shared" si="218"/>
        <v>528.25746065662952</v>
      </c>
      <c r="S339" s="17">
        <f t="shared" si="219"/>
        <v>1.5689033093332789</v>
      </c>
      <c r="T339" s="17" t="str">
        <f t="shared" ref="T339:T402" si="247">IMSUM(COMPLEX(1,0),IMDIV(COMPLEX(0,2*PI()*O339),COMPLEX(wz_esr,0)))</f>
        <v>1+0.27513360111855i</v>
      </c>
      <c r="U339" s="17">
        <f t="shared" si="220"/>
        <v>1.0371588588371896</v>
      </c>
      <c r="V339" s="17">
        <f t="shared" si="221"/>
        <v>0.26849041455920852</v>
      </c>
      <c r="W339" s="31" t="str">
        <f t="shared" ref="W339:W402" si="248">IMSUB(COMPLEX(1,0),IMDIV(COMPLEX(0,2*PI()*O339),COMPLEX(wz_rhp,0)))</f>
        <v>1-0.159645422871257i</v>
      </c>
      <c r="X339" s="17">
        <f t="shared" si="222"/>
        <v>1.0126631528024226</v>
      </c>
      <c r="Y339" s="17">
        <f t="shared" si="223"/>
        <v>-0.15830951654524134</v>
      </c>
      <c r="Z339" s="31" t="str">
        <f t="shared" ref="Z339:Z402" si="249">IMSUM(COMPLEX(1,0),IMDIV(COMPLEX(0,2*PI()*O339),COMPLEX(Q*(wsl/2),0)),IMDIV(IMPOWER(COMPLEX(0,2*PI()*O339),2),IMPOWER(COMPLEX(wsl/2,0),2)))</f>
        <v>0.993424330020262+0.308477981994851i</v>
      </c>
      <c r="AA339" s="17">
        <f t="shared" si="224"/>
        <v>1.0402165951626718</v>
      </c>
      <c r="AB339" s="17">
        <f t="shared" si="225"/>
        <v>0.30107988009907627</v>
      </c>
      <c r="AC339" s="66" t="str">
        <f t="shared" si="226"/>
        <v>-0.0517118472717525-0.270333288396498i</v>
      </c>
      <c r="AD339" s="64">
        <f t="shared" si="227"/>
        <v>-11.205932725423882</v>
      </c>
      <c r="AE339" s="61">
        <f t="shared" si="228"/>
        <v>-100.82924407572499</v>
      </c>
      <c r="AF339" s="31" t="str">
        <f t="shared" ref="AF339:AF402" si="250">COMPLEX(Adc_ea_iso,0)</f>
        <v>-43429.0687554395</v>
      </c>
      <c r="AG339" s="31" t="str">
        <f t="shared" si="229"/>
        <v>101901.333747611i</v>
      </c>
      <c r="AH339" s="31">
        <f t="shared" si="230"/>
        <v>101901.333747611</v>
      </c>
      <c r="AI339" s="31">
        <f t="shared" si="231"/>
        <v>1.5707963267948966</v>
      </c>
      <c r="AJ339" s="31" t="str">
        <f t="shared" ref="AJ339:AJ402" si="251">IMSUM(IMPRODUCT(COMPLEX(wpA_ea_iso,0),IMPOWER(COMPLEX(0,2*PI()*O339),2)),COMPLEX(0,wpB_ea_iso*2*PI()*O339),COMPLEX(1,0))</f>
        <v>-101.594829153439+93.3280688354235i</v>
      </c>
      <c r="AK339" s="31">
        <f t="shared" si="232"/>
        <v>137.95520194347876</v>
      </c>
      <c r="AL339" s="31">
        <f t="shared" si="233"/>
        <v>2.3985795020524621</v>
      </c>
      <c r="AM339" s="31" t="str">
        <f t="shared" ref="AM339:AM402" si="252">IMSUM(COMPLEX(1,0),IMDIV(COMPLEX(0,2*PI()*O339),COMPLEX(wz1_ea_iso,0)))</f>
        <v>1+84.5577267437678i</v>
      </c>
      <c r="AN339" s="31">
        <f t="shared" si="234"/>
        <v>84.563639657205542</v>
      </c>
      <c r="AO339" s="31">
        <f t="shared" si="235"/>
        <v>1.5589706377368766</v>
      </c>
      <c r="AP339" s="31" t="str">
        <f t="shared" ref="AP339:AP402" si="253">IMSUM(COMPLEX(1,0),IMDIV(COMPLEX(0,2*PI()*O339),COMPLEX(wz2_ea_iso,0)))</f>
        <v>1+61.1408002485665i</v>
      </c>
      <c r="AQ339" s="31">
        <f t="shared" si="236"/>
        <v>61.148977546931313</v>
      </c>
      <c r="AR339" s="31">
        <f t="shared" si="237"/>
        <v>1.5544420945848485</v>
      </c>
      <c r="AS339" s="58" t="str">
        <f t="shared" si="238"/>
        <v>-10.4713454135478+12.064210101551i</v>
      </c>
      <c r="AT339" s="49">
        <f t="shared" si="239"/>
        <v>24.068708679259949</v>
      </c>
      <c r="AU339" s="61">
        <f t="shared" si="240"/>
        <v>130.95692715013209</v>
      </c>
      <c r="AV339" s="58" t="str">
        <f t="shared" ref="AV339:AV402" si="254">IMPRODUCT(AC339,AS339)</f>
        <v>3.80285020341368+2.20689064935423i</v>
      </c>
      <c r="AW339" s="64">
        <f t="shared" si="241"/>
        <v>12.862775953836072</v>
      </c>
      <c r="AX339" s="61">
        <f t="shared" si="242"/>
        <v>30.127683074407152</v>
      </c>
    </row>
    <row r="340" spans="14:50" x14ac:dyDescent="0.25">
      <c r="N340" s="10">
        <v>22</v>
      </c>
      <c r="O340" s="50">
        <f t="shared" si="244"/>
        <v>16595.869074375616</v>
      </c>
      <c r="P340" s="48" t="str">
        <f t="shared" si="245"/>
        <v>144</v>
      </c>
      <c r="Q340" s="17" t="str">
        <f t="shared" si="246"/>
        <v>1+540.561189053916i</v>
      </c>
      <c r="R340" s="17">
        <f t="shared" ref="R340:R403" si="255">IMABS(Q340)</f>
        <v>540.56211401779115</v>
      </c>
      <c r="S340" s="17">
        <f t="shared" ref="S340:S403" si="256">IMARGUMENT(Q340)</f>
        <v>1.5689463995720296</v>
      </c>
      <c r="T340" s="17" t="str">
        <f t="shared" si="247"/>
        <v>1+0.281542285965581i</v>
      </c>
      <c r="U340" s="17">
        <f t="shared" ref="U340:U403" si="257">IMABS(T340)</f>
        <v>1.038877306897559</v>
      </c>
      <c r="V340" s="17">
        <f t="shared" ref="V340:V403" si="258">IMARGUMENT(T340)</f>
        <v>0.27443829095910099</v>
      </c>
      <c r="W340" s="31" t="str">
        <f t="shared" si="248"/>
        <v>1-0.163364042473856i</v>
      </c>
      <c r="X340" s="17">
        <f t="shared" ref="X340:X403" si="259">IMABS(W340)</f>
        <v>1.0132560438375879</v>
      </c>
      <c r="Y340" s="17">
        <f t="shared" ref="Y340:Y403" si="260">IMARGUMENT(W340)</f>
        <v>-0.16193360253932387</v>
      </c>
      <c r="Z340" s="31" t="str">
        <f t="shared" si="249"/>
        <v>0.993114428241655+0.315663357248241i</v>
      </c>
      <c r="AA340" s="17">
        <f t="shared" ref="AA340:AA403" si="261">IMABS(Z340)</f>
        <v>1.0420746723200693</v>
      </c>
      <c r="AB340" s="17">
        <f t="shared" ref="AB340:AB403" si="262">IMARGUMENT(Z340)</f>
        <v>0.30775320957947377</v>
      </c>
      <c r="AC340" s="66" t="str">
        <f t="shared" ref="AC340:AC403" si="263">(IMDIV(IMPRODUCT(P340,T340,W340),IMPRODUCT(Q340,Z340)))</f>
        <v>-0.0517182853678758-0.264075679719625i</v>
      </c>
      <c r="AD340" s="64">
        <f t="shared" ref="AD340:AD403" si="264">20*LOG(IMABS(AC340))</f>
        <v>-11.401969802822769</v>
      </c>
      <c r="AE340" s="61">
        <f t="shared" ref="AE340:AE403" si="265">(180/PI())*IMARGUMENT(AC340)</f>
        <v>-101.08092319634476</v>
      </c>
      <c r="AF340" s="31" t="str">
        <f t="shared" si="250"/>
        <v>-43429.0687554395</v>
      </c>
      <c r="AG340" s="31" t="str">
        <f t="shared" ref="AG340:AG403" si="266">COMPLEX(0,1*2*PI()*O340)</f>
        <v>104274.920727993i</v>
      </c>
      <c r="AH340" s="31">
        <f t="shared" ref="AH340:AH403" si="267">IMABS(AG340)</f>
        <v>104274.920727993</v>
      </c>
      <c r="AI340" s="31">
        <f t="shared" ref="AI340:AI403" si="268">IMARGUMENT(AG340)</f>
        <v>1.5707963267948966</v>
      </c>
      <c r="AJ340" s="31" t="str">
        <f t="shared" si="251"/>
        <v>-106.429974488971+95.5019588223847i</v>
      </c>
      <c r="AK340" s="31">
        <f t="shared" ref="AK340:AK403" si="269">IMABS(AJ340)</f>
        <v>142.99637620805458</v>
      </c>
      <c r="AL340" s="31">
        <f t="shared" ref="AL340:AL403" si="270">IMARGUMENT(AJ340)</f>
        <v>2.4102590750131716</v>
      </c>
      <c r="AM340" s="31" t="str">
        <f t="shared" si="252"/>
        <v>1+86.5273292200888i</v>
      </c>
      <c r="AN340" s="31">
        <f t="shared" ref="AN340:AN403" si="271">IMABS(AM340)</f>
        <v>86.533107548276774</v>
      </c>
      <c r="AO340" s="31">
        <f t="shared" ref="AO340:AO403" si="272">IMARGUMENT(AM340)</f>
        <v>1.5592397990384206</v>
      </c>
      <c r="AP340" s="31" t="str">
        <f t="shared" si="253"/>
        <v>1+62.5649524367957i</v>
      </c>
      <c r="AQ340" s="31">
        <f t="shared" ref="AQ340:AQ403" si="273">IMABS(AP340)</f>
        <v>62.57294362117311</v>
      </c>
      <c r="AR340" s="31">
        <f t="shared" ref="AR340:AR403" si="274">IMARGUMENT(AP340)</f>
        <v>1.5548142982332251</v>
      </c>
      <c r="AS340" s="58" t="str">
        <f t="shared" ref="AS340:AS403" si="275">IMDIV(IMPRODUCT(AF340,AM340,AP340),IMPRODUCT(AG340,AJ340))</f>
        <v>-10.2053145587438+12.0232743370329i</v>
      </c>
      <c r="AT340" s="49">
        <f t="shared" ref="AT340:AT403" si="276">20*LOG(IMABS(AS340))</f>
        <v>23.956890060377994</v>
      </c>
      <c r="AU340" s="61">
        <f t="shared" ref="AU340:AU403" si="277">(180/PI())*IMARGUMENT(AS340)</f>
        <v>130.32448441772647</v>
      </c>
      <c r="AV340" s="58" t="str">
        <f t="shared" si="254"/>
        <v>3.70285571362554+2.07315224563393i</v>
      </c>
      <c r="AW340" s="64">
        <f t="shared" ref="AW340:AW403" si="278">20*LOG(IMABS(AV340))</f>
        <v>12.554920257555235</v>
      </c>
      <c r="AX340" s="61">
        <f t="shared" ref="AX340:AX403" si="279">(180/PI())*IMARGUMENT(AV340)</f>
        <v>29.243561221381697</v>
      </c>
    </row>
    <row r="341" spans="14:50" x14ac:dyDescent="0.25">
      <c r="N341" s="10">
        <v>23</v>
      </c>
      <c r="O341" s="50">
        <f t="shared" si="244"/>
        <v>16982.436524617482</v>
      </c>
      <c r="P341" s="48" t="str">
        <f t="shared" si="245"/>
        <v>144</v>
      </c>
      <c r="Q341" s="17" t="str">
        <f t="shared" si="246"/>
        <v>1+553.152476657828i</v>
      </c>
      <c r="R341" s="17">
        <f t="shared" si="255"/>
        <v>553.15338056698977</v>
      </c>
      <c r="S341" s="17">
        <f t="shared" si="256"/>
        <v>1.5689885089638349</v>
      </c>
      <c r="T341" s="17" t="str">
        <f t="shared" si="247"/>
        <v>1+0.288100248259285i</v>
      </c>
      <c r="U341" s="17">
        <f t="shared" si="257"/>
        <v>1.0406737015256327</v>
      </c>
      <c r="V341" s="17">
        <f t="shared" si="258"/>
        <v>0.28050415593822731</v>
      </c>
      <c r="W341" s="31" t="str">
        <f t="shared" si="248"/>
        <v>1-0.167169279854153i</v>
      </c>
      <c r="X341" s="17">
        <f t="shared" si="259"/>
        <v>1.0138765053629342</v>
      </c>
      <c r="Y341" s="17">
        <f t="shared" si="260"/>
        <v>-0.16563766656795023</v>
      </c>
      <c r="Z341" s="31" t="str">
        <f t="shared" si="249"/>
        <v>0.992789921242183+0.323016101391943i</v>
      </c>
      <c r="AA341" s="17">
        <f t="shared" si="261"/>
        <v>1.0440168722192711</v>
      </c>
      <c r="AB341" s="17">
        <f t="shared" si="262"/>
        <v>0.31455926904791587</v>
      </c>
      <c r="AC341" s="66" t="str">
        <f t="shared" si="263"/>
        <v>-0.0517230041985431-0.257958480621366i</v>
      </c>
      <c r="AD341" s="64">
        <f t="shared" si="264"/>
        <v>-11.59781914133022</v>
      </c>
      <c r="AE341" s="61">
        <f t="shared" si="265"/>
        <v>-101.33797314291611</v>
      </c>
      <c r="AF341" s="31" t="str">
        <f t="shared" si="250"/>
        <v>-43429.0687554395</v>
      </c>
      <c r="AG341" s="31" t="str">
        <f t="shared" si="266"/>
        <v>106703.795651587i</v>
      </c>
      <c r="AH341" s="31">
        <f t="shared" si="267"/>
        <v>106703.795651587</v>
      </c>
      <c r="AI341" s="31">
        <f t="shared" si="268"/>
        <v>1.5707963267948966</v>
      </c>
      <c r="AJ341" s="31" t="str">
        <f t="shared" si="251"/>
        <v>-111.492993203783+97.7264852120316i</v>
      </c>
      <c r="AK341" s="31">
        <f t="shared" si="269"/>
        <v>148.26042440731186</v>
      </c>
      <c r="AL341" s="31">
        <f t="shared" si="270"/>
        <v>2.4218991364592362</v>
      </c>
      <c r="AM341" s="31" t="str">
        <f t="shared" si="252"/>
        <v>1+88.5428096316871i</v>
      </c>
      <c r="AN341" s="31">
        <f t="shared" si="271"/>
        <v>88.548456437552787</v>
      </c>
      <c r="AO341" s="31">
        <f t="shared" si="272"/>
        <v>1.559502835098848</v>
      </c>
      <c r="AP341" s="31" t="str">
        <f t="shared" si="253"/>
        <v>1+64.0222773909521i</v>
      </c>
      <c r="AQ341" s="31">
        <f t="shared" si="273"/>
        <v>64.030086696208812</v>
      </c>
      <c r="AR341" s="31">
        <f t="shared" si="274"/>
        <v>1.5551780337714745</v>
      </c>
      <c r="AS341" s="58" t="str">
        <f t="shared" si="275"/>
        <v>-9.9408584646531+11.976599232096i</v>
      </c>
      <c r="AT341" s="49">
        <f t="shared" si="276"/>
        <v>23.842809889661453</v>
      </c>
      <c r="AU341" s="61">
        <f t="shared" si="277"/>
        <v>129.6934693909169</v>
      </c>
      <c r="AV341" s="58" t="str">
        <f t="shared" si="254"/>
        <v>3.60363640502688+1.94486305324799i</v>
      </c>
      <c r="AW341" s="64">
        <f t="shared" si="278"/>
        <v>12.244990748331237</v>
      </c>
      <c r="AX341" s="61">
        <f t="shared" si="279"/>
        <v>28.355496248000804</v>
      </c>
    </row>
    <row r="342" spans="14:50" x14ac:dyDescent="0.25">
      <c r="N342" s="10">
        <v>24</v>
      </c>
      <c r="O342" s="50">
        <f t="shared" si="244"/>
        <v>17378.008287493791</v>
      </c>
      <c r="P342" s="48" t="str">
        <f t="shared" si="245"/>
        <v>144</v>
      </c>
      <c r="Q342" s="17" t="str">
        <f t="shared" si="246"/>
        <v>1+566.037053026695i</v>
      </c>
      <c r="R342" s="17">
        <f t="shared" si="255"/>
        <v>566.03793636040473</v>
      </c>
      <c r="S342" s="17">
        <f t="shared" si="256"/>
        <v>1.5690296598350537</v>
      </c>
      <c r="T342" s="17" t="str">
        <f t="shared" si="247"/>
        <v>1+0.294810965118071i</v>
      </c>
      <c r="U342" s="17">
        <f t="shared" si="257"/>
        <v>1.042551440051688</v>
      </c>
      <c r="V342" s="17">
        <f t="shared" si="258"/>
        <v>0.28668943946709735</v>
      </c>
      <c r="W342" s="31" t="str">
        <f t="shared" si="248"/>
        <v>1-0.171063152599374i</v>
      </c>
      <c r="X342" s="17">
        <f t="shared" si="259"/>
        <v>1.0145258016320908</v>
      </c>
      <c r="Y342" s="17">
        <f t="shared" si="260"/>
        <v>-0.16942326580849598</v>
      </c>
      <c r="Z342" s="31" t="str">
        <f t="shared" si="249"/>
        <v>0.992450120698995+0.330540112948223i</v>
      </c>
      <c r="AA342" s="17">
        <f t="shared" si="261"/>
        <v>1.046046848063352</v>
      </c>
      <c r="AB342" s="17">
        <f t="shared" si="262"/>
        <v>0.32149970514900805</v>
      </c>
      <c r="AC342" s="66" t="str">
        <f t="shared" si="263"/>
        <v>-0.0517260290321172-0.251978471670407i</v>
      </c>
      <c r="AD342" s="64">
        <f t="shared" si="264"/>
        <v>-11.793471859802874</v>
      </c>
      <c r="AE342" s="61">
        <f t="shared" si="265"/>
        <v>-101.60049682884826</v>
      </c>
      <c r="AF342" s="31" t="str">
        <f t="shared" si="250"/>
        <v>-43429.0687554395</v>
      </c>
      <c r="AG342" s="31" t="str">
        <f t="shared" si="266"/>
        <v>109189.246340026i</v>
      </c>
      <c r="AH342" s="31">
        <f t="shared" si="267"/>
        <v>109189.246340026</v>
      </c>
      <c r="AI342" s="31">
        <f t="shared" si="268"/>
        <v>1.5707963267948966</v>
      </c>
      <c r="AJ342" s="31" t="str">
        <f t="shared" si="251"/>
        <v>-116.794624639376+100.002827477701i</v>
      </c>
      <c r="AK342" s="31">
        <f t="shared" si="269"/>
        <v>153.75808872442309</v>
      </c>
      <c r="AL342" s="31">
        <f t="shared" si="270"/>
        <v>2.433494010077494</v>
      </c>
      <c r="AM342" s="31" t="str">
        <f t="shared" si="252"/>
        <v>1+90.6052366129538i</v>
      </c>
      <c r="AN342" s="31">
        <f t="shared" si="271"/>
        <v>90.610754889744427</v>
      </c>
      <c r="AO342" s="31">
        <f t="shared" si="272"/>
        <v>1.5597598852376846</v>
      </c>
      <c r="AP342" s="31" t="str">
        <f t="shared" si="253"/>
        <v>1+65.5135478040155i</v>
      </c>
      <c r="AQ342" s="31">
        <f t="shared" si="273"/>
        <v>65.521179368727985</v>
      </c>
      <c r="AR342" s="31">
        <f t="shared" si="274"/>
        <v>1.5555334936717846</v>
      </c>
      <c r="AS342" s="58" t="str">
        <f t="shared" si="275"/>
        <v>-9.67824090463536+11.924276805061i</v>
      </c>
      <c r="AT342" s="49">
        <f t="shared" si="276"/>
        <v>23.726482625982428</v>
      </c>
      <c r="AU342" s="61">
        <f t="shared" si="277"/>
        <v>129.06422630875556</v>
      </c>
      <c r="AV342" s="58" t="str">
        <f t="shared" si="254"/>
        <v>3.50527801512715+1.82191286340245i</v>
      </c>
      <c r="AW342" s="64">
        <f t="shared" si="278"/>
        <v>11.933010766179555</v>
      </c>
      <c r="AX342" s="61">
        <f t="shared" si="279"/>
        <v>27.463729479907308</v>
      </c>
    </row>
    <row r="343" spans="14:50" x14ac:dyDescent="0.25">
      <c r="N343" s="10">
        <v>25</v>
      </c>
      <c r="O343" s="50">
        <f t="shared" si="244"/>
        <v>17782.794100389234</v>
      </c>
      <c r="P343" s="48" t="str">
        <f t="shared" si="245"/>
        <v>144</v>
      </c>
      <c r="Q343" s="17" t="str">
        <f t="shared" si="246"/>
        <v>1+579.221749733464i</v>
      </c>
      <c r="R343" s="17">
        <f t="shared" si="255"/>
        <v>579.22261296007389</v>
      </c>
      <c r="S343" s="17">
        <f t="shared" si="256"/>
        <v>1.5690698740038653</v>
      </c>
      <c r="T343" s="17" t="str">
        <f t="shared" si="247"/>
        <v>1+0.301677994652846i</v>
      </c>
      <c r="U343" s="17">
        <f t="shared" si="257"/>
        <v>1.0445140556535191</v>
      </c>
      <c r="V343" s="17">
        <f t="shared" si="258"/>
        <v>0.29299552726034683</v>
      </c>
      <c r="W343" s="31" t="str">
        <f t="shared" si="248"/>
        <v>1-0.175047725292392i</v>
      </c>
      <c r="X343" s="17">
        <f t="shared" si="259"/>
        <v>1.0152052532025437</v>
      </c>
      <c r="Y343" s="17">
        <f t="shared" si="260"/>
        <v>-0.17329197321341502</v>
      </c>
      <c r="Z343" s="31" t="str">
        <f t="shared" si="249"/>
        <v>0.992094305849579+0.338239381247604i</v>
      </c>
      <c r="AA343" s="17">
        <f t="shared" si="261"/>
        <v>1.0481683980763397</v>
      </c>
      <c r="AB343" s="17">
        <f t="shared" si="262"/>
        <v>0.3285761191438511</v>
      </c>
      <c r="AC343" s="66" t="str">
        <f t="shared" si="263"/>
        <v>-0.0517273827651119-0.246132507364758i</v>
      </c>
      <c r="AD343" s="64">
        <f t="shared" si="264"/>
        <v>-11.988918664685501</v>
      </c>
      <c r="AE343" s="61">
        <f t="shared" si="265"/>
        <v>-101.86859797767032</v>
      </c>
      <c r="AF343" s="31" t="str">
        <f t="shared" si="250"/>
        <v>-43429.0687554395</v>
      </c>
      <c r="AG343" s="31" t="str">
        <f t="shared" si="266"/>
        <v>111732.590612165i</v>
      </c>
      <c r="AH343" s="31">
        <f t="shared" si="267"/>
        <v>111732.590612165</v>
      </c>
      <c r="AI343" s="31">
        <f t="shared" si="268"/>
        <v>1.5707963267948966</v>
      </c>
      <c r="AJ343" s="31" t="str">
        <f t="shared" si="251"/>
        <v>-122.346114266829+102.332192566192i</v>
      </c>
      <c r="AK343" s="31">
        <f t="shared" si="269"/>
        <v>159.50062480001822</v>
      </c>
      <c r="AL343" s="31">
        <f t="shared" si="270"/>
        <v>2.4450381189072674</v>
      </c>
      <c r="AM343" s="31" t="str">
        <f t="shared" si="252"/>
        <v>1+92.7157036899748i</v>
      </c>
      <c r="AN343" s="31">
        <f t="shared" si="271"/>
        <v>92.721096362840782</v>
      </c>
      <c r="AO343" s="31">
        <f t="shared" si="272"/>
        <v>1.5600110856103624</v>
      </c>
      <c r="AP343" s="31" t="str">
        <f t="shared" si="253"/>
        <v>1+67.0395543672989i</v>
      </c>
      <c r="AQ343" s="31">
        <f t="shared" si="273"/>
        <v>67.047012235938041</v>
      </c>
      <c r="AR343" s="31">
        <f t="shared" si="274"/>
        <v>1.5558808660441898</v>
      </c>
      <c r="AS343" s="58" t="str">
        <f t="shared" si="275"/>
        <v>-9.41771812910705+11.8664133975003i</v>
      </c>
      <c r="AT343" s="49">
        <f t="shared" si="276"/>
        <v>23.607924953176827</v>
      </c>
      <c r="AU343" s="61">
        <f t="shared" si="277"/>
        <v>128.43709328659472</v>
      </c>
      <c r="AV343" s="58" t="str">
        <f t="shared" si="254"/>
        <v>3.40786399339176+1.70418806891011i</v>
      </c>
      <c r="AW343" s="64">
        <f t="shared" si="278"/>
        <v>11.619006288491335</v>
      </c>
      <c r="AX343" s="61">
        <f t="shared" si="279"/>
        <v>26.568495308924454</v>
      </c>
    </row>
    <row r="344" spans="14:50" x14ac:dyDescent="0.25">
      <c r="N344" s="10">
        <v>26</v>
      </c>
      <c r="O344" s="50">
        <f t="shared" si="244"/>
        <v>18197.008586099837</v>
      </c>
      <c r="P344" s="48" t="str">
        <f t="shared" si="245"/>
        <v>144</v>
      </c>
      <c r="Q344" s="17" t="str">
        <f t="shared" si="246"/>
        <v>1+592.713557478851i</v>
      </c>
      <c r="R344" s="17">
        <f t="shared" si="255"/>
        <v>592.71440105605268</v>
      </c>
      <c r="S344" s="17">
        <f t="shared" si="256"/>
        <v>1.5691091727918334</v>
      </c>
      <c r="T344" s="17" t="str">
        <f t="shared" si="247"/>
        <v>1+0.308704977853568i</v>
      </c>
      <c r="U344" s="17">
        <f t="shared" si="257"/>
        <v>1.0465652217380299</v>
      </c>
      <c r="V344" s="17">
        <f t="shared" si="258"/>
        <v>0.29942375595522996</v>
      </c>
      <c r="W344" s="31" t="str">
        <f t="shared" si="248"/>
        <v>1-0.179125110606391i</v>
      </c>
      <c r="X344" s="17">
        <f t="shared" si="259"/>
        <v>1.0159162392883343</v>
      </c>
      <c r="Y344" s="17">
        <f t="shared" si="260"/>
        <v>-0.17724537657079376</v>
      </c>
      <c r="Z344" s="31" t="str">
        <f t="shared" si="249"/>
        <v>0.991721721962935+0.346117988544052i</v>
      </c>
      <c r="AA344" s="17">
        <f t="shared" si="261"/>
        <v>1.0503854701046227</v>
      </c>
      <c r="AB344" s="17">
        <f t="shared" si="262"/>
        <v>0.33579006190069921</v>
      </c>
      <c r="AC344" s="66" t="str">
        <f t="shared" si="263"/>
        <v>-0.0517270860569054-0.240417514503518i</v>
      </c>
      <c r="AD344" s="64">
        <f t="shared" si="264"/>
        <v>-12.184149832227632</v>
      </c>
      <c r="AE344" s="61">
        <f t="shared" si="265"/>
        <v>-102.14238105910619</v>
      </c>
      <c r="AF344" s="31" t="str">
        <f t="shared" si="250"/>
        <v>-43429.0687554395</v>
      </c>
      <c r="AG344" s="31" t="str">
        <f t="shared" si="266"/>
        <v>114335.176982803i</v>
      </c>
      <c r="AH344" s="31">
        <f t="shared" si="267"/>
        <v>114335.17698280299</v>
      </c>
      <c r="AI344" s="31">
        <f t="shared" si="268"/>
        <v>1.5707963267948966</v>
      </c>
      <c r="AJ344" s="31" t="str">
        <f t="shared" si="251"/>
        <v>-128.159237539945+104.715815537709i</v>
      </c>
      <c r="AK344" s="31">
        <f t="shared" si="269"/>
        <v>165.49982534899408</v>
      </c>
      <c r="AL344" s="31">
        <f t="shared" si="270"/>
        <v>2.4565259990412951</v>
      </c>
      <c r="AM344" s="31" t="str">
        <f t="shared" si="252"/>
        <v>1+94.8753298603302i</v>
      </c>
      <c r="AN344" s="31">
        <f t="shared" si="271"/>
        <v>94.880599787872654</v>
      </c>
      <c r="AO344" s="31">
        <f t="shared" si="272"/>
        <v>1.5602565692797621</v>
      </c>
      <c r="AP344" s="31" t="str">
        <f t="shared" si="253"/>
        <v>1+68.6011061896817i</v>
      </c>
      <c r="AQ344" s="31">
        <f t="shared" si="273"/>
        <v>68.608394314748296</v>
      </c>
      <c r="AR344" s="31">
        <f t="shared" si="274"/>
        <v>1.5562203347345951</v>
      </c>
      <c r="AS344" s="58" t="str">
        <f t="shared" si="275"/>
        <v>-9.15953791428378+11.8031289874668i</v>
      </c>
      <c r="AT344" s="49">
        <f t="shared" si="276"/>
        <v>23.487155711500549</v>
      </c>
      <c r="AU344" s="61">
        <f t="shared" si="277"/>
        <v>127.81240154079558</v>
      </c>
      <c r="AV344" s="58" t="str">
        <f t="shared" si="254"/>
        <v>3.31147514046484+1.59157187047739i</v>
      </c>
      <c r="AW344" s="64">
        <f t="shared" si="278"/>
        <v>11.303005879272913</v>
      </c>
      <c r="AX344" s="61">
        <f t="shared" si="279"/>
        <v>25.67002048168932</v>
      </c>
    </row>
    <row r="345" spans="14:50" x14ac:dyDescent="0.25">
      <c r="N345" s="10">
        <v>27</v>
      </c>
      <c r="O345" s="50">
        <f t="shared" si="244"/>
        <v>18620.871366628675</v>
      </c>
      <c r="P345" s="48" t="str">
        <f t="shared" si="245"/>
        <v>144</v>
      </c>
      <c r="Q345" s="17" t="str">
        <f t="shared" si="246"/>
        <v>1+606.519629797904i</v>
      </c>
      <c r="R345" s="17">
        <f t="shared" si="255"/>
        <v>606.52045417297063</v>
      </c>
      <c r="S345" s="17">
        <f t="shared" si="256"/>
        <v>1.5691475770352099</v>
      </c>
      <c r="T345" s="17" t="str">
        <f t="shared" si="247"/>
        <v>1+0.315895640519742i</v>
      </c>
      <c r="U345" s="17">
        <f t="shared" si="257"/>
        <v>1.0487087563758482</v>
      </c>
      <c r="V345" s="17">
        <f t="shared" si="258"/>
        <v>0.30597540807770501</v>
      </c>
      <c r="W345" s="31" t="str">
        <f t="shared" si="248"/>
        <v>1-0.183297470425035i</v>
      </c>
      <c r="X345" s="17">
        <f t="shared" si="259"/>
        <v>1.0166602001968095</v>
      </c>
      <c r="Y345" s="17">
        <f t="shared" si="260"/>
        <v>-0.18128507746757946</v>
      </c>
      <c r="Z345" s="31" t="str">
        <f t="shared" si="249"/>
        <v>0.991331578738687+0.354180112179439i</v>
      </c>
      <c r="AA345" s="17">
        <f t="shared" si="261"/>
        <v>1.0527021662692528</v>
      </c>
      <c r="AB345" s="17">
        <f t="shared" si="262"/>
        <v>0.34314302868098073</v>
      </c>
      <c r="AC345" s="66" t="str">
        <f t="shared" si="263"/>
        <v>-0.0517251574642901-0.234830490595544i</v>
      </c>
      <c r="AD345" s="64">
        <f t="shared" si="264"/>
        <v>-12.379155190139686</v>
      </c>
      <c r="AE345" s="61">
        <f t="shared" si="265"/>
        <v>-102.4219512200024</v>
      </c>
      <c r="AF345" s="31" t="str">
        <f t="shared" si="250"/>
        <v>-43429.0687554395</v>
      </c>
      <c r="AG345" s="31" t="str">
        <f t="shared" si="266"/>
        <v>116998.385377682i</v>
      </c>
      <c r="AH345" s="31">
        <f t="shared" si="267"/>
        <v>116998.385377682</v>
      </c>
      <c r="AI345" s="31">
        <f t="shared" si="268"/>
        <v>1.5707963267948966</v>
      </c>
      <c r="AJ345" s="31" t="str">
        <f t="shared" si="251"/>
        <v>-134.246324872564+107.154960220702i</v>
      </c>
      <c r="AK345" s="31">
        <f t="shared" si="269"/>
        <v>171.76804487939609</v>
      </c>
      <c r="AL345" s="31">
        <f t="shared" si="270"/>
        <v>2.467952312616708</v>
      </c>
      <c r="AM345" s="31" t="str">
        <f t="shared" si="252"/>
        <v>1+97.0852601864008i</v>
      </c>
      <c r="AN345" s="31">
        <f t="shared" si="271"/>
        <v>97.090410162184099</v>
      </c>
      <c r="AO345" s="31">
        <f t="shared" si="272"/>
        <v>1.5604964662861593</v>
      </c>
      <c r="AP345" s="31" t="str">
        <f t="shared" si="253"/>
        <v>1+70.1990312266091i</v>
      </c>
      <c r="AQ345" s="31">
        <f t="shared" si="273"/>
        <v>70.206153470721063</v>
      </c>
      <c r="AR345" s="31">
        <f t="shared" si="274"/>
        <v>1.5565520794206533</v>
      </c>
      <c r="AS345" s="58" t="str">
        <f t="shared" si="275"/>
        <v>-8.90393868242417+11.7345564304516i</v>
      </c>
      <c r="AT345" s="49">
        <f t="shared" si="276"/>
        <v>23.364195821277587</v>
      </c>
      <c r="AU345" s="61">
        <f t="shared" si="277"/>
        <v>127.19047465390311</v>
      </c>
      <c r="AV345" s="58" t="str">
        <f t="shared" si="254"/>
        <v>3.21618927388482+1.4839445098876i</v>
      </c>
      <c r="AW345" s="64">
        <f t="shared" si="278"/>
        <v>10.985040631137903</v>
      </c>
      <c r="AX345" s="61">
        <f t="shared" si="279"/>
        <v>24.768523433900661</v>
      </c>
    </row>
    <row r="346" spans="14:50" x14ac:dyDescent="0.25">
      <c r="N346" s="10">
        <v>28</v>
      </c>
      <c r="O346" s="50">
        <f t="shared" si="244"/>
        <v>19054.607179632505</v>
      </c>
      <c r="P346" s="48" t="str">
        <f t="shared" si="245"/>
        <v>144</v>
      </c>
      <c r="Q346" s="17" t="str">
        <f t="shared" si="246"/>
        <v>1+620.647286852918i</v>
      </c>
      <c r="R346" s="17">
        <f t="shared" si="255"/>
        <v>620.6480924629418</v>
      </c>
      <c r="S346" s="17">
        <f t="shared" si="256"/>
        <v>1.5691851070959795</v>
      </c>
      <c r="T346" s="17" t="str">
        <f t="shared" si="247"/>
        <v>1+0.323253795235895i</v>
      </c>
      <c r="U346" s="17">
        <f t="shared" si="257"/>
        <v>1.0509486267817327</v>
      </c>
      <c r="V346" s="17">
        <f t="shared" si="258"/>
        <v>0.31265170679857451</v>
      </c>
      <c r="W346" s="31" t="str">
        <f t="shared" si="248"/>
        <v>1-0.187567016988729i</v>
      </c>
      <c r="X346" s="17">
        <f t="shared" si="259"/>
        <v>1.0174386398510971</v>
      </c>
      <c r="Y346" s="17">
        <f t="shared" si="260"/>
        <v>-0.18541269014978354</v>
      </c>
      <c r="Z346" s="31" t="str">
        <f t="shared" si="249"/>
        <v>0.990923048630747+0.362430026798434i</v>
      </c>
      <c r="AA346" s="17">
        <f t="shared" si="261"/>
        <v>1.0551227476615066</v>
      </c>
      <c r="AB346" s="17">
        <f t="shared" si="262"/>
        <v>0.35063645372565772</v>
      </c>
      <c r="AC346" s="66" t="str">
        <f t="shared" si="263"/>
        <v>-0.0517216135761878-0.229368502303798i</v>
      </c>
      <c r="AD346" s="64">
        <f t="shared" si="264"/>
        <v>-12.573924098700127</v>
      </c>
      <c r="AE346" s="61">
        <f t="shared" si="265"/>
        <v>-102.70741420992752</v>
      </c>
      <c r="AF346" s="31" t="str">
        <f t="shared" si="250"/>
        <v>-43429.0687554395</v>
      </c>
      <c r="AG346" s="31" t="str">
        <f t="shared" si="266"/>
        <v>119723.627865146i</v>
      </c>
      <c r="AH346" s="31">
        <f t="shared" si="267"/>
        <v>119723.627865146</v>
      </c>
      <c r="AI346" s="31">
        <f t="shared" si="268"/>
        <v>1.5707963267948966</v>
      </c>
      <c r="AJ346" s="31" t="str">
        <f t="shared" si="251"/>
        <v>-140.620287793031+109.650919881967i</v>
      </c>
      <c r="AK346" s="31">
        <f t="shared" si="269"/>
        <v>178.31822556866254</v>
      </c>
      <c r="AL346" s="31">
        <f t="shared" si="270"/>
        <v>2.4793118600290018</v>
      </c>
      <c r="AM346" s="31" t="str">
        <f t="shared" si="252"/>
        <v>1+99.3466664024984i</v>
      </c>
      <c r="AN346" s="31">
        <f t="shared" si="271"/>
        <v>99.351699156528284</v>
      </c>
      <c r="AO346" s="31">
        <f t="shared" si="272"/>
        <v>1.5607309037156092</v>
      </c>
      <c r="AP346" s="31" t="str">
        <f t="shared" si="253"/>
        <v>1+71.8341767190875i</v>
      </c>
      <c r="AQ346" s="31">
        <f t="shared" si="273"/>
        <v>71.841136857020103</v>
      </c>
      <c r="AR346" s="31">
        <f t="shared" si="274"/>
        <v>1.5568762757055408</v>
      </c>
      <c r="AS346" s="58" t="str">
        <f t="shared" si="275"/>
        <v>-8.65114869957701+11.660840636428i</v>
      </c>
      <c r="AT346" s="49">
        <f t="shared" si="276"/>
        <v>23.23906819937628</v>
      </c>
      <c r="AU346" s="61">
        <f t="shared" si="277"/>
        <v>126.57162788412495</v>
      </c>
      <c r="AV346" s="58" t="str">
        <f t="shared" si="254"/>
        <v>3.12208092241042+1.38118352705859i</v>
      </c>
      <c r="AW346" s="64">
        <f t="shared" si="278"/>
        <v>10.665144100676153</v>
      </c>
      <c r="AX346" s="61">
        <f t="shared" si="279"/>
        <v>23.864213674197398</v>
      </c>
    </row>
    <row r="347" spans="14:50" x14ac:dyDescent="0.25">
      <c r="N347" s="10">
        <v>29</v>
      </c>
      <c r="O347" s="50">
        <f t="shared" si="244"/>
        <v>19498.445997580486</v>
      </c>
      <c r="P347" s="48" t="str">
        <f t="shared" si="245"/>
        <v>144</v>
      </c>
      <c r="Q347" s="17" t="str">
        <f t="shared" si="246"/>
        <v>1+635.10401931465i</v>
      </c>
      <c r="R347" s="17">
        <f t="shared" si="255"/>
        <v>635.10480658677375</v>
      </c>
      <c r="S347" s="17">
        <f t="shared" si="256"/>
        <v>1.569221782872654</v>
      </c>
      <c r="T347" s="17" t="str">
        <f t="shared" si="247"/>
        <v>1+0.330783343393047i</v>
      </c>
      <c r="U347" s="17">
        <f t="shared" si="257"/>
        <v>1.0532889538328418</v>
      </c>
      <c r="V347" s="17">
        <f t="shared" si="258"/>
        <v>0.31945381048360783</v>
      </c>
      <c r="W347" s="31" t="str">
        <f t="shared" si="248"/>
        <v>1-0.19193601406757i</v>
      </c>
      <c r="X347" s="17">
        <f t="shared" si="259"/>
        <v>1.0182531283998819</v>
      </c>
      <c r="Y347" s="17">
        <f t="shared" si="260"/>
        <v>-0.18962984027378479</v>
      </c>
      <c r="Z347" s="31" t="str">
        <f t="shared" si="249"/>
        <v>0.990495265091986+0.370872106614961i</v>
      </c>
      <c r="AA347" s="17">
        <f t="shared" si="261"/>
        <v>1.0576516390734063</v>
      </c>
      <c r="AB347" s="17">
        <f t="shared" si="262"/>
        <v>0.35827170464860303</v>
      </c>
      <c r="AC347" s="66" t="str">
        <f t="shared" si="263"/>
        <v>-0.0517164691488392-0.224028683924195i</v>
      </c>
      <c r="AD347" s="64">
        <f t="shared" si="264"/>
        <v>-12.768445431327889</v>
      </c>
      <c r="AE347" s="61">
        <f t="shared" si="265"/>
        <v>-102.99887630126501</v>
      </c>
      <c r="AF347" s="31" t="str">
        <f t="shared" si="250"/>
        <v>-43429.0687554395</v>
      </c>
      <c r="AG347" s="31" t="str">
        <f t="shared" si="266"/>
        <v>122512.349404832i</v>
      </c>
      <c r="AH347" s="31">
        <f t="shared" si="267"/>
        <v>122512.349404832</v>
      </c>
      <c r="AI347" s="31">
        <f t="shared" si="268"/>
        <v>1.5707963267948966</v>
      </c>
      <c r="AJ347" s="31" t="str">
        <f t="shared" si="251"/>
        <v>-147.294646331264+112.205017912356i</v>
      </c>
      <c r="AK347" s="31">
        <f t="shared" si="269"/>
        <v>185.16392435505432</v>
      </c>
      <c r="AL347" s="31">
        <f t="shared" si="270"/>
        <v>2.4905995913104224</v>
      </c>
      <c r="AM347" s="31" t="str">
        <f t="shared" si="252"/>
        <v>1+101.66074753613i</v>
      </c>
      <c r="AN347" s="31">
        <f t="shared" si="271"/>
        <v>101.66566573629842</v>
      </c>
      <c r="AO347" s="31">
        <f t="shared" si="272"/>
        <v>1.5609600057668014</v>
      </c>
      <c r="AP347" s="31" t="str">
        <f t="shared" si="253"/>
        <v>1+73.507409642899i</v>
      </c>
      <c r="AQ347" s="31">
        <f t="shared" si="273"/>
        <v>73.514211363578951</v>
      </c>
      <c r="AR347" s="31">
        <f t="shared" si="274"/>
        <v>1.5571930952096695</v>
      </c>
      <c r="AS347" s="58" t="str">
        <f t="shared" si="275"/>
        <v>-8.40138535576336+11.5821376918406i</v>
      </c>
      <c r="AT347" s="49">
        <f t="shared" si="276"/>
        <v>23.111797669195777</v>
      </c>
      <c r="AU347" s="61">
        <f t="shared" si="277"/>
        <v>125.95616752248695</v>
      </c>
      <c r="AV347" s="58" t="str">
        <f t="shared" si="254"/>
        <v>3.02922105069071+1.28316403777399i</v>
      </c>
      <c r="AW347" s="64">
        <f t="shared" si="278"/>
        <v>10.343352237867894</v>
      </c>
      <c r="AX347" s="61">
        <f t="shared" si="279"/>
        <v>22.957291221221947</v>
      </c>
    </row>
    <row r="348" spans="14:50" x14ac:dyDescent="0.25">
      <c r="N348" s="10">
        <v>30</v>
      </c>
      <c r="O348" s="50">
        <f t="shared" si="244"/>
        <v>19952.623149688792</v>
      </c>
      <c r="P348" s="48" t="str">
        <f t="shared" si="245"/>
        <v>144</v>
      </c>
      <c r="Q348" s="17" t="str">
        <f t="shared" si="246"/>
        <v>1+649.897492334023i</v>
      </c>
      <c r="R348" s="17">
        <f t="shared" si="255"/>
        <v>649.89826168566674</v>
      </c>
      <c r="S348" s="17">
        <f t="shared" si="256"/>
        <v>1.5692576238108211</v>
      </c>
      <c r="T348" s="17" t="str">
        <f t="shared" si="247"/>
        <v>1+0.338488277257304i</v>
      </c>
      <c r="U348" s="17">
        <f t="shared" si="257"/>
        <v>1.0557340166162201</v>
      </c>
      <c r="V348" s="17">
        <f t="shared" si="258"/>
        <v>0.3263828070433058</v>
      </c>
      <c r="W348" s="31" t="str">
        <f t="shared" si="248"/>
        <v>1-0.196406778161645i</v>
      </c>
      <c r="X348" s="17">
        <f t="shared" si="259"/>
        <v>1.0191053049159531</v>
      </c>
      <c r="Y348" s="17">
        <f t="shared" si="260"/>
        <v>-0.19393816354273918</v>
      </c>
      <c r="Z348" s="31" t="str">
        <f t="shared" si="249"/>
        <v>0.990047320736163+0.379510827731491i</v>
      </c>
      <c r="AA348" s="17">
        <f t="shared" si="261"/>
        <v>1.0602934337542114</v>
      </c>
      <c r="AB348" s="17">
        <f t="shared" si="262"/>
        <v>0.36605007664567141</v>
      </c>
      <c r="AC348" s="66" t="str">
        <f t="shared" si="263"/>
        <v>-0.0517097372417421-0.218808235897687i</v>
      </c>
      <c r="AD348" s="64">
        <f t="shared" si="264"/>
        <v>-12.96270755464189</v>
      </c>
      <c r="AE348" s="61">
        <f t="shared" si="265"/>
        <v>-103.29644420362825</v>
      </c>
      <c r="AF348" s="31" t="str">
        <f t="shared" si="250"/>
        <v>-43429.0687554395</v>
      </c>
      <c r="AG348" s="31" t="str">
        <f t="shared" si="266"/>
        <v>125366.028613816i</v>
      </c>
      <c r="AH348" s="31">
        <f t="shared" si="267"/>
        <v>125366.028613816</v>
      </c>
      <c r="AI348" s="31">
        <f t="shared" si="268"/>
        <v>1.5707963267948966</v>
      </c>
      <c r="AJ348" s="31" t="str">
        <f t="shared" si="251"/>
        <v>-154.283557696579+114.81860852845i</v>
      </c>
      <c r="AK348" s="31">
        <f t="shared" si="269"/>
        <v>192.31934130482838</v>
      </c>
      <c r="AL348" s="31">
        <f t="shared" si="270"/>
        <v>2.5018106166234073</v>
      </c>
      <c r="AM348" s="31" t="str">
        <f t="shared" si="252"/>
        <v>1+104.028730543745i</v>
      </c>
      <c r="AN348" s="31">
        <f t="shared" si="271"/>
        <v>104.03353679724199</v>
      </c>
      <c r="AO348" s="31">
        <f t="shared" si="272"/>
        <v>1.5611838938164206</v>
      </c>
      <c r="AP348" s="31" t="str">
        <f t="shared" si="253"/>
        <v>1+75.2196171682895i</v>
      </c>
      <c r="AQ348" s="31">
        <f t="shared" si="273"/>
        <v>75.226264076744059</v>
      </c>
      <c r="AR348" s="31">
        <f t="shared" si="274"/>
        <v>1.5575027056603834</v>
      </c>
      <c r="AS348" s="58" t="str">
        <f t="shared" si="275"/>
        <v>-8.15485453140669+11.4986139357619i</v>
      </c>
      <c r="AT348" s="49">
        <f t="shared" si="276"/>
        <v>22.982410864883377</v>
      </c>
      <c r="AU348" s="61">
        <f t="shared" si="277"/>
        <v>125.34439030048404</v>
      </c>
      <c r="AV348" s="58" t="str">
        <f t="shared" si="254"/>
        <v>2.93767681561629+1.18975902875688i</v>
      </c>
      <c r="AW348" s="64">
        <f t="shared" si="278"/>
        <v>10.019703310241493</v>
      </c>
      <c r="AX348" s="61">
        <f t="shared" si="279"/>
        <v>22.047946096855892</v>
      </c>
    </row>
    <row r="349" spans="14:50" x14ac:dyDescent="0.25">
      <c r="N349" s="10">
        <v>31</v>
      </c>
      <c r="O349" s="50">
        <f t="shared" si="244"/>
        <v>20417.379446695286</v>
      </c>
      <c r="P349" s="48" t="str">
        <f t="shared" si="245"/>
        <v>144</v>
      </c>
      <c r="Q349" s="17" t="str">
        <f t="shared" si="246"/>
        <v>1+665.035549606239i</v>
      </c>
      <c r="R349" s="17">
        <f t="shared" si="255"/>
        <v>665.03630144532144</v>
      </c>
      <c r="S349" s="17">
        <f t="shared" si="256"/>
        <v>1.5692926489134515</v>
      </c>
      <c r="T349" s="17" t="str">
        <f t="shared" si="247"/>
        <v>1+0.346372682086583i</v>
      </c>
      <c r="U349" s="17">
        <f t="shared" si="257"/>
        <v>1.0582882569961045</v>
      </c>
      <c r="V349" s="17">
        <f t="shared" si="258"/>
        <v>0.33343970808964268</v>
      </c>
      <c r="W349" s="31" t="str">
        <f t="shared" si="248"/>
        <v>1-0.200981679729251i</v>
      </c>
      <c r="X349" s="17">
        <f t="shared" si="259"/>
        <v>1.0199968801848325</v>
      </c>
      <c r="Y349" s="17">
        <f t="shared" si="260"/>
        <v>-0.19833930422186305</v>
      </c>
      <c r="Z349" s="31" t="str">
        <f t="shared" si="249"/>
        <v>0.989578265413242+0.388350770512302i</v>
      </c>
      <c r="AA349" s="17">
        <f t="shared" si="261"/>
        <v>1.063052898183237</v>
      </c>
      <c r="AB349" s="17">
        <f t="shared" si="262"/>
        <v>0.37397278653002247</v>
      </c>
      <c r="AC349" s="66" t="str">
        <f t="shared" si="263"/>
        <v>-0.0517014293545727-0.213704423354405i</v>
      </c>
      <c r="AD349" s="64">
        <f t="shared" si="264"/>
        <v>-13.156698308031746</v>
      </c>
      <c r="AE349" s="61">
        <f t="shared" si="265"/>
        <v>-103.60022497242655</v>
      </c>
      <c r="AF349" s="31" t="str">
        <f t="shared" si="250"/>
        <v>-43429.0687554395</v>
      </c>
      <c r="AG349" s="31" t="str">
        <f t="shared" si="266"/>
        <v>128286.178550586i</v>
      </c>
      <c r="AH349" s="31">
        <f t="shared" si="267"/>
        <v>128286.178550586</v>
      </c>
      <c r="AI349" s="31">
        <f t="shared" si="268"/>
        <v>1.5707963267948966</v>
      </c>
      <c r="AJ349" s="31" t="str">
        <f t="shared" si="251"/>
        <v>-161.601846306996+117.49307749059i</v>
      </c>
      <c r="AK349" s="31">
        <f t="shared" si="269"/>
        <v>199.79934931835925</v>
      </c>
      <c r="AL349" s="31">
        <f t="shared" si="270"/>
        <v>2.5129402158281922</v>
      </c>
      <c r="AM349" s="31" t="str">
        <f t="shared" si="252"/>
        <v>1+106.451870961277i</v>
      </c>
      <c r="AN349" s="31">
        <f t="shared" si="271"/>
        <v>106.4565678159707</v>
      </c>
      <c r="AO349" s="31">
        <f t="shared" si="272"/>
        <v>1.5614026864830419</v>
      </c>
      <c r="AP349" s="31" t="str">
        <f t="shared" si="253"/>
        <v>1+76.9717071303514i</v>
      </c>
      <c r="AQ349" s="31">
        <f t="shared" si="273"/>
        <v>76.978202749613416</v>
      </c>
      <c r="AR349" s="31">
        <f t="shared" si="274"/>
        <v>1.5578052709796746</v>
      </c>
      <c r="AS349" s="58" t="str">
        <f t="shared" si="275"/>
        <v>-7.91175005271243+11.4104449996358i</v>
      </c>
      <c r="AT349" s="49">
        <f t="shared" si="276"/>
        <v>22.850936130531455</v>
      </c>
      <c r="AU349" s="61">
        <f t="shared" si="277"/>
        <v>124.73658285058617</v>
      </c>
      <c r="AV349" s="58" t="str">
        <f t="shared" si="254"/>
        <v>2.84751135528567+1.10083966668619i</v>
      </c>
      <c r="AW349" s="64">
        <f t="shared" si="278"/>
        <v>9.6942378224997086</v>
      </c>
      <c r="AX349" s="61">
        <f t="shared" si="279"/>
        <v>21.136357878159693</v>
      </c>
    </row>
    <row r="350" spans="14:50" x14ac:dyDescent="0.25">
      <c r="N350" s="10">
        <v>32</v>
      </c>
      <c r="O350" s="50">
        <f t="shared" si="244"/>
        <v>20892.961308540423</v>
      </c>
      <c r="P350" s="48" t="str">
        <f t="shared" si="245"/>
        <v>144</v>
      </c>
      <c r="Q350" s="17" t="str">
        <f t="shared" si="246"/>
        <v>1+680.526217529648i</v>
      </c>
      <c r="R350" s="17">
        <f t="shared" si="255"/>
        <v>680.52695225480215</v>
      </c>
      <c r="S350" s="17">
        <f t="shared" si="256"/>
        <v>1.5693268767509749</v>
      </c>
      <c r="T350" s="17" t="str">
        <f t="shared" si="247"/>
        <v>1+0.354440738296691i</v>
      </c>
      <c r="U350" s="17">
        <f t="shared" si="257"/>
        <v>1.0609562841909668</v>
      </c>
      <c r="V350" s="17">
        <f t="shared" si="258"/>
        <v>0.34062544290924379</v>
      </c>
      <c r="W350" s="31" t="str">
        <f t="shared" si="248"/>
        <v>1-0.205663144443759i</v>
      </c>
      <c r="X350" s="17">
        <f t="shared" si="259"/>
        <v>1.020929639584675</v>
      </c>
      <c r="Y350" s="17">
        <f t="shared" si="260"/>
        <v>-0.20283491352635691</v>
      </c>
      <c r="Z350" s="31" t="str">
        <f t="shared" si="249"/>
        <v>0.989087104193996+0.397396622012072i</v>
      </c>
      <c r="AA350" s="17">
        <f t="shared" si="261"/>
        <v>1.0659349768487147</v>
      </c>
      <c r="AB350" s="17">
        <f t="shared" si="262"/>
        <v>0.38204096660663756</v>
      </c>
      <c r="AC350" s="66" t="str">
        <f t="shared" si="263"/>
        <v>-0.0516915555652828-0.208714574688521i</v>
      </c>
      <c r="AD350" s="64">
        <f t="shared" si="264"/>
        <v>-13.350404982775551</v>
      </c>
      <c r="AE350" s="61">
        <f t="shared" si="265"/>
        <v>-103.91032591142398</v>
      </c>
      <c r="AF350" s="31" t="str">
        <f t="shared" si="250"/>
        <v>-43429.0687554395</v>
      </c>
      <c r="AG350" s="31" t="str">
        <f t="shared" si="266"/>
        <v>131274.347517293i</v>
      </c>
      <c r="AH350" s="31">
        <f t="shared" si="267"/>
        <v>131274.347517293</v>
      </c>
      <c r="AI350" s="31">
        <f t="shared" si="268"/>
        <v>1.5707963267948966</v>
      </c>
      <c r="AJ350" s="31" t="str">
        <f t="shared" si="251"/>
        <v>-169.265035233842+120.22984283762i</v>
      </c>
      <c r="AK350" s="31">
        <f t="shared" si="269"/>
        <v>207.61952524141989</v>
      </c>
      <c r="AL350" s="31">
        <f t="shared" si="270"/>
        <v>2.5239838470939606</v>
      </c>
      <c r="AM350" s="31" t="str">
        <f t="shared" si="252"/>
        <v>1+108.93145356985i</v>
      </c>
      <c r="AN350" s="31">
        <f t="shared" si="271"/>
        <v>108.93604351563529</v>
      </c>
      <c r="AO350" s="31">
        <f t="shared" si="272"/>
        <v>1.561616499689596</v>
      </c>
      <c r="AP350" s="31" t="str">
        <f t="shared" si="253"/>
        <v>1+78.7646085103757i</v>
      </c>
      <c r="AQ350" s="31">
        <f t="shared" si="273"/>
        <v>78.770956283345626</v>
      </c>
      <c r="AR350" s="31">
        <f t="shared" si="274"/>
        <v>1.5581009513699646</v>
      </c>
      <c r="AS350" s="58" t="str">
        <f t="shared" si="275"/>
        <v>-7.67225323756182+11.3178148200957i</v>
      </c>
      <c r="AT350" s="49">
        <f t="shared" si="276"/>
        <v>22.717403415119204</v>
      </c>
      <c r="AU350" s="61">
        <f t="shared" si="277"/>
        <v>124.13302122134684</v>
      </c>
      <c r="AV350" s="58" t="str">
        <f t="shared" si="254"/>
        <v>2.75878361112006+1.01627561772979i</v>
      </c>
      <c r="AW350" s="64">
        <f t="shared" si="278"/>
        <v>9.3669984323436566</v>
      </c>
      <c r="AX350" s="61">
        <f t="shared" si="279"/>
        <v>20.222695309922941</v>
      </c>
    </row>
    <row r="351" spans="14:50" x14ac:dyDescent="0.25">
      <c r="N351" s="10">
        <v>33</v>
      </c>
      <c r="O351" s="50">
        <f t="shared" si="244"/>
        <v>21379.620895022348</v>
      </c>
      <c r="P351" s="48" t="str">
        <f t="shared" si="245"/>
        <v>144</v>
      </c>
      <c r="Q351" s="17" t="str">
        <f t="shared" si="246"/>
        <v>1+696.377709461415i</v>
      </c>
      <c r="R351" s="17">
        <f t="shared" si="255"/>
        <v>696.37842746220019</v>
      </c>
      <c r="S351" s="17">
        <f t="shared" si="256"/>
        <v>1.5693603254711226</v>
      </c>
      <c r="T351" s="17" t="str">
        <f t="shared" si="247"/>
        <v>1+0.36269672367782i</v>
      </c>
      <c r="U351" s="17">
        <f t="shared" si="257"/>
        <v>1.0637428793494343</v>
      </c>
      <c r="V351" s="17">
        <f t="shared" si="258"/>
        <v>0.34794085226439436</v>
      </c>
      <c r="W351" s="31" t="str">
        <f t="shared" si="248"/>
        <v>1-0.210453654479722i</v>
      </c>
      <c r="X351" s="17">
        <f t="shared" si="259"/>
        <v>1.0219054460584258</v>
      </c>
      <c r="Y351" s="17">
        <f t="shared" si="260"/>
        <v>-0.20742664787549739</v>
      </c>
      <c r="Z351" s="31" t="str">
        <f t="shared" si="249"/>
        <v>0.988572795259628+0.406653178460996i</v>
      </c>
      <c r="AA351" s="17">
        <f t="shared" si="261"/>
        <v>1.0689447970217476</v>
      </c>
      <c r="AB351" s="17">
        <f t="shared" si="262"/>
        <v>0.39025565840112125</v>
      </c>
      <c r="AC351" s="66" t="str">
        <f t="shared" si="263"/>
        <v>-0.0516801246695378-0.203836080162683i</v>
      </c>
      <c r="AD351" s="64">
        <f t="shared" si="264"/>
        <v>-13.543814300739811</v>
      </c>
      <c r="AE351" s="61">
        <f t="shared" si="265"/>
        <v>-104.22685446913358</v>
      </c>
      <c r="AF351" s="31" t="str">
        <f t="shared" si="250"/>
        <v>-43429.0687554395</v>
      </c>
      <c r="AG351" s="31" t="str">
        <f t="shared" si="266"/>
        <v>134332.119880674i</v>
      </c>
      <c r="AH351" s="31">
        <f t="shared" si="267"/>
        <v>134332.119880674</v>
      </c>
      <c r="AI351" s="31">
        <f t="shared" si="268"/>
        <v>1.5707963267948966</v>
      </c>
      <c r="AJ351" s="31" t="str">
        <f t="shared" si="251"/>
        <v>-177.289379128248+123.030355638753i</v>
      </c>
      <c r="AK351" s="31">
        <f t="shared" si="269"/>
        <v>215.79618245065805</v>
      </c>
      <c r="AL351" s="31">
        <f t="shared" si="270"/>
        <v>2.5349371545312556</v>
      </c>
      <c r="AM351" s="31" t="str">
        <f t="shared" si="252"/>
        <v>1+111.468793076984i</v>
      </c>
      <c r="AN351" s="31">
        <f t="shared" si="271"/>
        <v>111.47327854710059</v>
      </c>
      <c r="AO351" s="31">
        <f t="shared" si="272"/>
        <v>1.5618254467244326</v>
      </c>
      <c r="AP351" s="31" t="str">
        <f t="shared" si="253"/>
        <v>1+80.5992719284042i</v>
      </c>
      <c r="AQ351" s="31">
        <f t="shared" si="273"/>
        <v>80.605475219670083</v>
      </c>
      <c r="AR351" s="31">
        <f t="shared" si="274"/>
        <v>1.558389903397988</v>
      </c>
      <c r="AS351" s="58" t="str">
        <f t="shared" si="275"/>
        <v>-7.43653253240941+11.2209146342544i</v>
      </c>
      <c r="AT351" s="49">
        <f t="shared" si="276"/>
        <v>22.581844163975031</v>
      </c>
      <c r="AU351" s="61">
        <f t="shared" si="277"/>
        <v>123.53397044840609</v>
      </c>
      <c r="AV351" s="58" t="str">
        <f t="shared" si="254"/>
        <v>2.67154818327049+0.935935374204096i</v>
      </c>
      <c r="AW351" s="64">
        <f t="shared" si="278"/>
        <v>9.0380298632352059</v>
      </c>
      <c r="AX351" s="61">
        <f t="shared" si="279"/>
        <v>19.307115979272556</v>
      </c>
    </row>
    <row r="352" spans="14:50" x14ac:dyDescent="0.25">
      <c r="N352" s="10">
        <v>34</v>
      </c>
      <c r="O352" s="50">
        <f t="shared" si="244"/>
        <v>21877.61623949555</v>
      </c>
      <c r="P352" s="48" t="str">
        <f t="shared" si="245"/>
        <v>144</v>
      </c>
      <c r="Q352" s="17" t="str">
        <f t="shared" si="246"/>
        <v>1+712.598430072389i</v>
      </c>
      <c r="R352" s="17">
        <f t="shared" si="255"/>
        <v>712.59913172949734</v>
      </c>
      <c r="S352" s="17">
        <f t="shared" si="256"/>
        <v>1.5693930128085491</v>
      </c>
      <c r="T352" s="17" t="str">
        <f t="shared" si="247"/>
        <v>1+0.371145015662703i</v>
      </c>
      <c r="U352" s="17">
        <f t="shared" si="257"/>
        <v>1.0666530001135646</v>
      </c>
      <c r="V352" s="17">
        <f t="shared" si="258"/>
        <v>0.3553866820356632</v>
      </c>
      <c r="W352" s="31" t="str">
        <f t="shared" si="248"/>
        <v>1-0.215355749828975i</v>
      </c>
      <c r="X352" s="17">
        <f t="shared" si="259"/>
        <v>1.0229262431790476</v>
      </c>
      <c r="Y352" s="17">
        <f t="shared" si="260"/>
        <v>-0.21211616700647309</v>
      </c>
      <c r="Z352" s="31" t="str">
        <f t="shared" si="249"/>
        <v>0.988034247691934+0.416125347807832i</v>
      </c>
      <c r="AA352" s="17">
        <f t="shared" si="261"/>
        <v>1.0720876735138574</v>
      </c>
      <c r="AB352" s="17">
        <f t="shared" si="262"/>
        <v>0.3986178062605058</v>
      </c>
      <c r="AC352" s="66" t="str">
        <f t="shared" si="263"/>
        <v>-0.0516671443215798-0.199066390540624i</v>
      </c>
      <c r="AD352" s="64">
        <f t="shared" si="264"/>
        <v>-13.736912392713753</v>
      </c>
      <c r="AE352" s="61">
        <f t="shared" si="265"/>
        <v>-104.54991812890292</v>
      </c>
      <c r="AF352" s="31" t="str">
        <f t="shared" si="250"/>
        <v>-43429.0687554395</v>
      </c>
      <c r="AG352" s="31" t="str">
        <f t="shared" si="266"/>
        <v>137461.116912112i</v>
      </c>
      <c r="AH352" s="31">
        <f t="shared" si="267"/>
        <v>137461.11691211199</v>
      </c>
      <c r="AI352" s="31">
        <f t="shared" si="268"/>
        <v>1.5707963267948966</v>
      </c>
      <c r="AJ352" s="31" t="str">
        <f t="shared" si="251"/>
        <v>-185.691898699459+125.896100762945i</v>
      </c>
      <c r="AK352" s="31">
        <f t="shared" si="269"/>
        <v>224.34640498551283</v>
      </c>
      <c r="AL352" s="31">
        <f t="shared" si="270"/>
        <v>2.5457959748332595</v>
      </c>
      <c r="AM352" s="31" t="str">
        <f t="shared" si="252"/>
        <v>1+114.065234813671i</v>
      </c>
      <c r="AN352" s="31">
        <f t="shared" si="271"/>
        <v>114.06961818599159</v>
      </c>
      <c r="AO352" s="31">
        <f t="shared" si="272"/>
        <v>1.5620296383010139</v>
      </c>
      <c r="AP352" s="31" t="str">
        <f t="shared" si="253"/>
        <v>1+82.476670147267i</v>
      </c>
      <c r="AQ352" s="31">
        <f t="shared" si="273"/>
        <v>82.482732244883138</v>
      </c>
      <c r="AR352" s="31">
        <f t="shared" si="274"/>
        <v>1.5586722800768196</v>
      </c>
      <c r="AS352" s="58" t="str">
        <f t="shared" si="275"/>
        <v>-7.20474323961238+11.1199419666561i</v>
      </c>
      <c r="AT352" s="49">
        <f t="shared" si="276"/>
        <v>22.444291207533674</v>
      </c>
      <c r="AU352" s="61">
        <f t="shared" si="277"/>
        <v>122.93968418209056</v>
      </c>
      <c r="AV352" s="58" t="str">
        <f t="shared" si="254"/>
        <v>2.58585521908442+0.859686585042786i</v>
      </c>
      <c r="AW352" s="64">
        <f t="shared" si="278"/>
        <v>8.7073788148199291</v>
      </c>
      <c r="AX352" s="61">
        <f t="shared" si="279"/>
        <v>18.389766053187618</v>
      </c>
    </row>
    <row r="353" spans="14:50" x14ac:dyDescent="0.25">
      <c r="N353" s="10">
        <v>35</v>
      </c>
      <c r="O353" s="50">
        <f t="shared" si="244"/>
        <v>22387.211385683382</v>
      </c>
      <c r="P353" s="48" t="str">
        <f t="shared" si="245"/>
        <v>144</v>
      </c>
      <c r="Q353" s="17" t="str">
        <f t="shared" si="246"/>
        <v>1+729.19697980334i</v>
      </c>
      <c r="R353" s="17">
        <f t="shared" si="255"/>
        <v>729.19766548879784</v>
      </c>
      <c r="S353" s="17">
        <f t="shared" si="256"/>
        <v>1.5694249560942339</v>
      </c>
      <c r="T353" s="17" t="str">
        <f t="shared" si="247"/>
        <v>1+0.379790093647573i</v>
      </c>
      <c r="U353" s="17">
        <f t="shared" si="257"/>
        <v>1.0696917851572163</v>
      </c>
      <c r="V353" s="17">
        <f t="shared" si="258"/>
        <v>0.36296357672220186</v>
      </c>
      <c r="W353" s="31" t="str">
        <f t="shared" si="248"/>
        <v>1-0.220372029647357i</v>
      </c>
      <c r="X353" s="17">
        <f t="shared" si="259"/>
        <v>1.0239940583083944</v>
      </c>
      <c r="Y353" s="17">
        <f t="shared" si="260"/>
        <v>-0.21690513194136085</v>
      </c>
      <c r="Z353" s="31" t="str">
        <f t="shared" si="249"/>
        <v>0.987470319159318+0.425818152322144i</v>
      </c>
      <c r="AA353" s="17">
        <f t="shared" si="261"/>
        <v>1.0753691134060201</v>
      </c>
      <c r="AB353" s="17">
        <f t="shared" si="262"/>
        <v>0.40712825084622933</v>
      </c>
      <c r="AC353" s="66" t="str">
        <f t="shared" si="263"/>
        <v>-0.0516526211765796-0.194403015746794i</v>
      </c>
      <c r="AD353" s="64">
        <f t="shared" si="264"/>
        <v>-13.929684776428335</v>
      </c>
      <c r="AE353" s="61">
        <f t="shared" si="265"/>
        <v>-104.87962429254978</v>
      </c>
      <c r="AF353" s="31" t="str">
        <f t="shared" si="250"/>
        <v>-43429.0687554395</v>
      </c>
      <c r="AG353" s="31" t="str">
        <f t="shared" si="266"/>
        <v>140662.997647249i</v>
      </c>
      <c r="AH353" s="31">
        <f t="shared" si="267"/>
        <v>140662.99764724899</v>
      </c>
      <c r="AI353" s="31">
        <f t="shared" si="268"/>
        <v>1.5707963267948966</v>
      </c>
      <c r="AJ353" s="31" t="str">
        <f t="shared" si="251"/>
        <v>-194.490416818028+128.828597666193i</v>
      </c>
      <c r="AK353" s="31">
        <f t="shared" si="269"/>
        <v>233.2880833019297</v>
      </c>
      <c r="AL353" s="31">
        <f t="shared" si="270"/>
        <v>2.5565563429218754</v>
      </c>
      <c r="AM353" s="31" t="str">
        <f t="shared" si="252"/>
        <v>1+116.722155447688i</v>
      </c>
      <c r="AN353" s="31">
        <f t="shared" si="271"/>
        <v>116.72643904597723</v>
      </c>
      <c r="AO353" s="31">
        <f t="shared" si="272"/>
        <v>1.5622291826162693</v>
      </c>
      <c r="AP353" s="31" t="str">
        <f t="shared" si="253"/>
        <v>1+84.3977985883492i</v>
      </c>
      <c r="AQ353" s="31">
        <f t="shared" si="273"/>
        <v>84.403722705574779</v>
      </c>
      <c r="AR353" s="31">
        <f t="shared" si="274"/>
        <v>1.5589482309460825</v>
      </c>
      <c r="AS353" s="58" t="str">
        <f t="shared" si="275"/>
        <v>-6.97702733364484+11.0150996167388i</v>
      </c>
      <c r="AT353" s="49">
        <f t="shared" si="276"/>
        <v>22.304778648154041</v>
      </c>
      <c r="AU353" s="61">
        <f t="shared" si="277"/>
        <v>122.35040437185737</v>
      </c>
      <c r="AV353" s="58" t="str">
        <f t="shared" si="254"/>
        <v>2.50175033404878+0.787396386882674i</v>
      </c>
      <c r="AW353" s="64">
        <f t="shared" si="278"/>
        <v>8.3750938717257188</v>
      </c>
      <c r="AX353" s="61">
        <f t="shared" si="279"/>
        <v>17.470780079307556</v>
      </c>
    </row>
    <row r="354" spans="14:50" x14ac:dyDescent="0.25">
      <c r="N354" s="10">
        <v>36</v>
      </c>
      <c r="O354" s="50">
        <f t="shared" si="244"/>
        <v>22908.676527677751</v>
      </c>
      <c r="P354" s="48" t="str">
        <f t="shared" si="245"/>
        <v>144</v>
      </c>
      <c r="Q354" s="17" t="str">
        <f t="shared" si="246"/>
        <v>1+746.182159425053i</v>
      </c>
      <c r="R354" s="17">
        <f t="shared" si="255"/>
        <v>746.18282950241849</v>
      </c>
      <c r="S354" s="17">
        <f t="shared" si="256"/>
        <v>1.5694561722646689</v>
      </c>
      <c r="T354" s="17" t="str">
        <f t="shared" si="247"/>
        <v>1+0.388636541367215i</v>
      </c>
      <c r="U354" s="17">
        <f t="shared" si="257"/>
        <v>1.0728645586866363</v>
      </c>
      <c r="V354" s="17">
        <f t="shared" si="258"/>
        <v>0.37067207281840531</v>
      </c>
      <c r="W354" s="31" t="str">
        <f t="shared" si="248"/>
        <v>1-0.225505153632828i</v>
      </c>
      <c r="X354" s="17">
        <f t="shared" si="259"/>
        <v>1.0251110058500812</v>
      </c>
      <c r="Y354" s="17">
        <f t="shared" si="260"/>
        <v>-0.22179520280074461</v>
      </c>
      <c r="Z354" s="31" t="str">
        <f t="shared" si="249"/>
        <v>0.986879813493756+0.435736731257192i</v>
      </c>
      <c r="AA354" s="17">
        <f t="shared" si="261"/>
        <v>1.0787948207366278</v>
      </c>
      <c r="AB354" s="17">
        <f t="shared" si="262"/>
        <v>0.41578772254228591</v>
      </c>
      <c r="AC354" s="66" t="str">
        <f t="shared" si="263"/>
        <v>-0.0516365610344543-0.189843523551631i</v>
      </c>
      <c r="AD354" s="64">
        <f t="shared" si="264"/>
        <v>-14.12211633432843</v>
      </c>
      <c r="AE354" s="61">
        <f t="shared" si="265"/>
        <v>-105.21608015742243</v>
      </c>
      <c r="AF354" s="31" t="str">
        <f t="shared" si="250"/>
        <v>-43429.0687554395</v>
      </c>
      <c r="AG354" s="31" t="str">
        <f t="shared" si="266"/>
        <v>143939.459765635i</v>
      </c>
      <c r="AH354" s="31">
        <f t="shared" si="267"/>
        <v>143939.45976563499</v>
      </c>
      <c r="AI354" s="31">
        <f t="shared" si="268"/>
        <v>1.5707963267948966</v>
      </c>
      <c r="AJ354" s="31" t="str">
        <f t="shared" si="251"/>
        <v>-203.70359632053+131.829401197173i</v>
      </c>
      <c r="AK354" s="31">
        <f t="shared" si="269"/>
        <v>242.6399517266739</v>
      </c>
      <c r="AL354" s="31">
        <f t="shared" si="270"/>
        <v>2.5672144966034409</v>
      </c>
      <c r="AM354" s="31" t="str">
        <f t="shared" si="252"/>
        <v>1+119.440963713524i</v>
      </c>
      <c r="AN354" s="31">
        <f t="shared" si="271"/>
        <v>119.44514980866889</v>
      </c>
      <c r="AO354" s="31">
        <f t="shared" si="272"/>
        <v>1.5624241854076355</v>
      </c>
      <c r="AP354" s="31" t="str">
        <f t="shared" si="253"/>
        <v>1+86.3636758593808i</v>
      </c>
      <c r="AQ354" s="31">
        <f t="shared" si="273"/>
        <v>86.369465136379034</v>
      </c>
      <c r="AR354" s="31">
        <f t="shared" si="274"/>
        <v>1.5592179021503774</v>
      </c>
      <c r="AS354" s="58" t="str">
        <f t="shared" si="275"/>
        <v>-6.75351336373134+10.9065946552156i</v>
      </c>
      <c r="AT354" s="49">
        <f t="shared" si="276"/>
        <v>22.163341745745559</v>
      </c>
      <c r="AU354" s="61">
        <f t="shared" si="277"/>
        <v>121.76636100730255</v>
      </c>
      <c r="AV354" s="58" t="str">
        <f t="shared" si="254"/>
        <v>2.41927456429883+0.718931732731692i</v>
      </c>
      <c r="AW354" s="64">
        <f t="shared" si="278"/>
        <v>8.0412254114171233</v>
      </c>
      <c r="AX354" s="61">
        <f t="shared" si="279"/>
        <v>16.550280849880131</v>
      </c>
    </row>
    <row r="355" spans="14:50" x14ac:dyDescent="0.25">
      <c r="N355" s="10">
        <v>37</v>
      </c>
      <c r="O355" s="50">
        <f t="shared" si="244"/>
        <v>23442.288153199243</v>
      </c>
      <c r="P355" s="48" t="str">
        <f t="shared" si="245"/>
        <v>144</v>
      </c>
      <c r="Q355" s="17" t="str">
        <f t="shared" si="246"/>
        <v>1+763.562974704578i</v>
      </c>
      <c r="R355" s="17">
        <f t="shared" si="255"/>
        <v>763.56362952913366</v>
      </c>
      <c r="S355" s="17">
        <f t="shared" si="256"/>
        <v>1.5694866778708376</v>
      </c>
      <c r="T355" s="17" t="str">
        <f t="shared" si="247"/>
        <v>1+0.397689049325301i</v>
      </c>
      <c r="U355" s="17">
        <f t="shared" si="257"/>
        <v>1.0761768348897229</v>
      </c>
      <c r="V355" s="17">
        <f t="shared" si="258"/>
        <v>0.37851259208814969</v>
      </c>
      <c r="W355" s="31" t="str">
        <f t="shared" si="248"/>
        <v>1-0.230757843435668i</v>
      </c>
      <c r="X355" s="17">
        <f t="shared" si="259"/>
        <v>1.0262792905964147</v>
      </c>
      <c r="Y355" s="17">
        <f t="shared" si="260"/>
        <v>-0.22678803645740536</v>
      </c>
      <c r="Z355" s="31" t="str">
        <f t="shared" si="249"/>
        <v>0.986261478153559+0.445886343574807i</v>
      </c>
      <c r="AA355" s="17">
        <f t="shared" si="261"/>
        <v>1.0823707011353154</v>
      </c>
      <c r="AB355" s="17">
        <f t="shared" si="262"/>
        <v>0.42459683480422578</v>
      </c>
      <c r="AC355" s="66" t="str">
        <f t="shared" si="263"/>
        <v>-0.0516189689850869-0.185385538281274i</v>
      </c>
      <c r="AD355" s="64">
        <f t="shared" si="264"/>
        <v>-14.314191291168648</v>
      </c>
      <c r="AE355" s="61">
        <f t="shared" si="265"/>
        <v>-105.55939258676359</v>
      </c>
      <c r="AF355" s="31" t="str">
        <f t="shared" si="250"/>
        <v>-43429.0687554395</v>
      </c>
      <c r="AG355" s="31" t="str">
        <f t="shared" si="266"/>
        <v>147292.240490852i</v>
      </c>
      <c r="AH355" s="31">
        <f t="shared" si="267"/>
        <v>147292.24049085201</v>
      </c>
      <c r="AI355" s="31">
        <f t="shared" si="268"/>
        <v>1.5707963267948966</v>
      </c>
      <c r="AJ355" s="31" t="str">
        <f t="shared" si="251"/>
        <v>-213.350979595914+134.900102421635i</v>
      </c>
      <c r="AK355" s="31">
        <f t="shared" si="269"/>
        <v>252.42162769442663</v>
      </c>
      <c r="AL355" s="31">
        <f t="shared" si="270"/>
        <v>2.5777668802465827</v>
      </c>
      <c r="AM355" s="31" t="str">
        <f t="shared" si="252"/>
        <v>1+122.223101159309i</v>
      </c>
      <c r="AN355" s="31">
        <f t="shared" si="271"/>
        <v>122.22719197052136</v>
      </c>
      <c r="AO355" s="31">
        <f t="shared" si="272"/>
        <v>1.5626147500088181</v>
      </c>
      <c r="AP355" s="31" t="str">
        <f t="shared" si="253"/>
        <v>1+88.375344294511i</v>
      </c>
      <c r="AQ355" s="31">
        <f t="shared" si="273"/>
        <v>88.381001800009912</v>
      </c>
      <c r="AR355" s="31">
        <f t="shared" si="274"/>
        <v>1.5594814365159664</v>
      </c>
      <c r="AS355" s="58" t="str">
        <f t="shared" si="275"/>
        <v>-6.53431643961794+10.7946374372445i</v>
      </c>
      <c r="AT355" s="49">
        <f t="shared" si="276"/>
        <v>22.020016802928694</v>
      </c>
      <c r="AU355" s="61">
        <f t="shared" si="277"/>
        <v>121.18777191502491</v>
      </c>
      <c r="AV355" s="58" t="str">
        <f t="shared" si="254"/>
        <v>2.33846434949015+0.654159715380368i</v>
      </c>
      <c r="AW355" s="64">
        <f t="shared" si="278"/>
        <v>7.7058255117600609</v>
      </c>
      <c r="AX355" s="61">
        <f t="shared" si="279"/>
        <v>15.628379328261287</v>
      </c>
    </row>
    <row r="356" spans="14:50" x14ac:dyDescent="0.25">
      <c r="N356" s="10">
        <v>38</v>
      </c>
      <c r="O356" s="50">
        <f t="shared" si="244"/>
        <v>23988.329190194923</v>
      </c>
      <c r="P356" s="48" t="str">
        <f t="shared" si="245"/>
        <v>144</v>
      </c>
      <c r="Q356" s="17" t="str">
        <f t="shared" si="246"/>
        <v>1+781.348641180239i</v>
      </c>
      <c r="R356" s="17">
        <f t="shared" si="255"/>
        <v>781.3492810991803</v>
      </c>
      <c r="S356" s="17">
        <f t="shared" si="256"/>
        <v>1.5695164890869886</v>
      </c>
      <c r="T356" s="17" t="str">
        <f t="shared" si="247"/>
        <v>1+0.406952417281374i</v>
      </c>
      <c r="U356" s="17">
        <f t="shared" si="257"/>
        <v>1.0796343223199016</v>
      </c>
      <c r="V356" s="17">
        <f t="shared" si="258"/>
        <v>0.38648543476069624</v>
      </c>
      <c r="W356" s="31" t="str">
        <f t="shared" si="248"/>
        <v>1-0.236132884101538i</v>
      </c>
      <c r="X356" s="17">
        <f t="shared" si="259"/>
        <v>1.0275012111691695</v>
      </c>
      <c r="Y356" s="17">
        <f t="shared" si="260"/>
        <v>-0.23188528402365269</v>
      </c>
      <c r="Z356" s="31" t="str">
        <f t="shared" si="249"/>
        <v>0.985614001566571+0.456272370733788i</v>
      </c>
      <c r="AA356" s="17">
        <f t="shared" si="261"/>
        <v>1.0861028663893213</v>
      </c>
      <c r="AB356" s="17">
        <f t="shared" si="262"/>
        <v>0.43355607747768432</v>
      </c>
      <c r="AC356" s="66" t="str">
        <f t="shared" si="263"/>
        <v>-0.0515998495547976-0.181026739550367i</v>
      </c>
      <c r="AD356" s="64">
        <f t="shared" si="264"/>
        <v>-14.505893191520054</v>
      </c>
      <c r="AE356" s="61">
        <f t="shared" si="265"/>
        <v>-105.90966797327445</v>
      </c>
      <c r="AF356" s="31" t="str">
        <f t="shared" si="250"/>
        <v>-43429.0687554395</v>
      </c>
      <c r="AG356" s="31" t="str">
        <f t="shared" si="266"/>
        <v>150723.11751162i</v>
      </c>
      <c r="AH356" s="31">
        <f t="shared" si="267"/>
        <v>150723.11751161999</v>
      </c>
      <c r="AI356" s="31">
        <f t="shared" si="268"/>
        <v>1.5707963267948966</v>
      </c>
      <c r="AJ356" s="31" t="str">
        <f t="shared" si="251"/>
        <v>-223.453030037556+138.042329466015i</v>
      </c>
      <c r="AK356" s="31">
        <f t="shared" si="269"/>
        <v>262.65365285365584</v>
      </c>
      <c r="AL356" s="31">
        <f t="shared" si="270"/>
        <v>2.588210147502453</v>
      </c>
      <c r="AM356" s="31" t="str">
        <f t="shared" si="252"/>
        <v>1+125.070042911143i</v>
      </c>
      <c r="AN356" s="31">
        <f t="shared" si="271"/>
        <v>125.07404060713459</v>
      </c>
      <c r="AO356" s="31">
        <f t="shared" si="272"/>
        <v>1.5628009774042968</v>
      </c>
      <c r="AP356" s="31" t="str">
        <f t="shared" si="253"/>
        <v>1+90.4338705069718i</v>
      </c>
      <c r="AQ356" s="31">
        <f t="shared" si="273"/>
        <v>90.439399239887379</v>
      </c>
      <c r="AR356" s="31">
        <f t="shared" si="274"/>
        <v>1.5597389736257541</v>
      </c>
      <c r="AS356" s="58" t="str">
        <f t="shared" si="275"/>
        <v>-6.31953829646273+10.6794406396369i</v>
      </c>
      <c r="AT356" s="49">
        <f t="shared" si="276"/>
        <v>21.874841050419018</v>
      </c>
      <c r="AU356" s="61">
        <f t="shared" si="277"/>
        <v>120.61484261018569</v>
      </c>
      <c r="AV356" s="58" t="str">
        <f t="shared" si="254"/>
        <v>2.25935154456841+0.592947882937673i</v>
      </c>
      <c r="AW356" s="64">
        <f t="shared" si="278"/>
        <v>7.3689478588989541</v>
      </c>
      <c r="AX356" s="61">
        <f t="shared" si="279"/>
        <v>14.705174636911256</v>
      </c>
    </row>
    <row r="357" spans="14:50" x14ac:dyDescent="0.25">
      <c r="N357" s="10">
        <v>39</v>
      </c>
      <c r="O357" s="50">
        <f t="shared" si="244"/>
        <v>24547.089156850321</v>
      </c>
      <c r="P357" s="48" t="str">
        <f t="shared" si="245"/>
        <v>144</v>
      </c>
      <c r="Q357" s="17" t="str">
        <f t="shared" si="246"/>
        <v>1+799.548589047826i</v>
      </c>
      <c r="R357" s="17">
        <f t="shared" si="255"/>
        <v>799.54921440044552</v>
      </c>
      <c r="S357" s="17">
        <f t="shared" si="256"/>
        <v>1.5695456217192116</v>
      </c>
      <c r="T357" s="17" t="str">
        <f t="shared" si="247"/>
        <v>1+0.416431556795743i</v>
      </c>
      <c r="U357" s="17">
        <f t="shared" si="257"/>
        <v>1.0832429282000073</v>
      </c>
      <c r="V357" s="17">
        <f t="shared" si="258"/>
        <v>0.39459077267506437</v>
      </c>
      <c r="W357" s="31" t="str">
        <f t="shared" si="248"/>
        <v>1-0.241633125548147i</v>
      </c>
      <c r="X357" s="17">
        <f t="shared" si="259"/>
        <v>1.0287791635536592</v>
      </c>
      <c r="Y357" s="17">
        <f t="shared" si="260"/>
        <v>-0.23708858816593695</v>
      </c>
      <c r="Z357" s="31" t="str">
        <f t="shared" si="249"/>
        <v>0.984936010348141+0.46690031954321i</v>
      </c>
      <c r="AA357" s="17">
        <f t="shared" si="261"/>
        <v>1.0899976389286654</v>
      </c>
      <c r="AB357" s="17">
        <f t="shared" si="262"/>
        <v>0.44266581011789313</v>
      </c>
      <c r="AC357" s="66" t="str">
        <f t="shared" si="263"/>
        <v>-0.0515792068538466-0.176764861016728i</v>
      </c>
      <c r="AD357" s="64">
        <f t="shared" si="264"/>
        <v>-14.697204877281445</v>
      </c>
      <c r="AE357" s="61">
        <f t="shared" si="265"/>
        <v>-106.26701209577871</v>
      </c>
      <c r="AF357" s="31" t="str">
        <f t="shared" si="250"/>
        <v>-43429.0687554395</v>
      </c>
      <c r="AG357" s="31" t="str">
        <f t="shared" si="266"/>
        <v>154233.909924349i</v>
      </c>
      <c r="AH357" s="31">
        <f t="shared" si="267"/>
        <v>154233.90992434899</v>
      </c>
      <c r="AI357" s="31">
        <f t="shared" si="268"/>
        <v>1.5707963267948966</v>
      </c>
      <c r="AJ357" s="31" t="str">
        <f t="shared" si="251"/>
        <v>-234.03117544885+141.257748380684i</v>
      </c>
      <c r="AK357" s="31">
        <f t="shared" si="269"/>
        <v>273.35753613089037</v>
      </c>
      <c r="AL357" s="31">
        <f t="shared" si="270"/>
        <v>2.5985411630941284</v>
      </c>
      <c r="AM357" s="31" t="str">
        <f t="shared" si="252"/>
        <v>1+127.983298455225i</v>
      </c>
      <c r="AN357" s="31">
        <f t="shared" si="271"/>
        <v>127.98720515535607</v>
      </c>
      <c r="AO357" s="31">
        <f t="shared" si="272"/>
        <v>1.562982966282604</v>
      </c>
      <c r="AP357" s="31" t="str">
        <f t="shared" si="253"/>
        <v>1+92.5403459546092i</v>
      </c>
      <c r="AQ357" s="31">
        <f t="shared" si="273"/>
        <v>92.545748845631763</v>
      </c>
      <c r="AR357" s="31">
        <f t="shared" si="274"/>
        <v>1.5599906498925964</v>
      </c>
      <c r="AS357" s="58" t="str">
        <f t="shared" si="275"/>
        <v>-6.10926743421136+10.5612183286817i</v>
      </c>
      <c r="AT357" s="49">
        <f t="shared" si="276"/>
        <v>21.727852533293536</v>
      </c>
      <c r="AU357" s="61">
        <f t="shared" si="277"/>
        <v>120.04776620123806</v>
      </c>
      <c r="AV357" s="58" t="str">
        <f t="shared" si="254"/>
        <v>2.1819634587514+0.535164544118684i</v>
      </c>
      <c r="AW357" s="64">
        <f t="shared" si="278"/>
        <v>7.0306476560121016</v>
      </c>
      <c r="AX357" s="61">
        <f t="shared" si="279"/>
        <v>13.780754105459318</v>
      </c>
    </row>
    <row r="358" spans="14:50" x14ac:dyDescent="0.25">
      <c r="N358" s="10">
        <v>40</v>
      </c>
      <c r="O358" s="50">
        <f t="shared" si="244"/>
        <v>25118.86431509586</v>
      </c>
      <c r="P358" s="48" t="str">
        <f t="shared" si="245"/>
        <v>144</v>
      </c>
      <c r="Q358" s="17" t="str">
        <f t="shared" si="246"/>
        <v>1+818.172468160608i</v>
      </c>
      <c r="R358" s="17">
        <f t="shared" si="255"/>
        <v>818.17307927847457</v>
      </c>
      <c r="S358" s="17">
        <f t="shared" si="256"/>
        <v>1.5695740912138156</v>
      </c>
      <c r="T358" s="17" t="str">
        <f t="shared" si="247"/>
        <v>1+0.42613149383365i</v>
      </c>
      <c r="U358" s="17">
        <f t="shared" si="257"/>
        <v>1.0870087626311473</v>
      </c>
      <c r="V358" s="17">
        <f t="shared" si="258"/>
        <v>0.40282864240262806</v>
      </c>
      <c r="W358" s="31" t="str">
        <f t="shared" si="248"/>
        <v>1-0.247261484076315i</v>
      </c>
      <c r="X358" s="17">
        <f t="shared" si="259"/>
        <v>1.0301156447252036</v>
      </c>
      <c r="Y358" s="17">
        <f t="shared" si="260"/>
        <v>-0.24239958024058617</v>
      </c>
      <c r="Z358" s="31" t="str">
        <f t="shared" si="249"/>
        <v>0.984226066387995+0.477775825082213i</v>
      </c>
      <c r="AA358" s="17">
        <f t="shared" si="261"/>
        <v>1.0940615562163656</v>
      </c>
      <c r="AB358" s="17">
        <f t="shared" si="262"/>
        <v>0.45192625534466246</v>
      </c>
      <c r="AC358" s="66" t="str">
        <f t="shared" si="263"/>
        <v>-0.0515570447246885-0.172597689156635i</v>
      </c>
      <c r="AD358" s="64">
        <f t="shared" si="264"/>
        <v>-14.888108465301563</v>
      </c>
      <c r="AE358" s="61">
        <f t="shared" si="265"/>
        <v>-106.63152996890709</v>
      </c>
      <c r="AF358" s="31" t="str">
        <f t="shared" si="250"/>
        <v>-43429.0687554395</v>
      </c>
      <c r="AG358" s="31" t="str">
        <f t="shared" si="266"/>
        <v>157826.479197648i</v>
      </c>
      <c r="AH358" s="31">
        <f t="shared" si="267"/>
        <v>157826.479197648</v>
      </c>
      <c r="AI358" s="31">
        <f t="shared" si="268"/>
        <v>1.5707963267948966</v>
      </c>
      <c r="AJ358" s="31" t="str">
        <f t="shared" si="251"/>
        <v>-245.107853494452+144.548064023312i</v>
      </c>
      <c r="AK358" s="31">
        <f t="shared" si="269"/>
        <v>284.55579884715979</v>
      </c>
      <c r="AL358" s="31">
        <f t="shared" si="270"/>
        <v>2.6087570037082113</v>
      </c>
      <c r="AM358" s="31" t="str">
        <f t="shared" si="252"/>
        <v>1+130.964412438209i</v>
      </c>
      <c r="AN358" s="31">
        <f t="shared" si="271"/>
        <v>130.96823021361061</v>
      </c>
      <c r="AO358" s="31">
        <f t="shared" si="272"/>
        <v>1.5631608130884047</v>
      </c>
      <c r="AP358" s="31" t="str">
        <f t="shared" si="253"/>
        <v>1+94.6958875185886i</v>
      </c>
      <c r="AQ358" s="31">
        <f t="shared" si="273"/>
        <v>94.70116743173331</v>
      </c>
      <c r="AR358" s="31">
        <f t="shared" si="274"/>
        <v>1.5602365986309772</v>
      </c>
      <c r="AS358" s="58" t="str">
        <f t="shared" si="275"/>
        <v>-5.90357932629596+10.4401850644349i</v>
      </c>
      <c r="AT358" s="49">
        <f t="shared" si="276"/>
        <v>21.579089998752199</v>
      </c>
      <c r="AU358" s="61">
        <f t="shared" si="277"/>
        <v>119.4867233459306</v>
      </c>
      <c r="AV358" s="58" t="str">
        <f t="shared" si="254"/>
        <v>2.10632291985067+0.480679061170472i</v>
      </c>
      <c r="AW358" s="64">
        <f t="shared" si="278"/>
        <v>6.690981533450655</v>
      </c>
      <c r="AX358" s="61">
        <f t="shared" si="279"/>
        <v>12.855193377023474</v>
      </c>
    </row>
    <row r="359" spans="14:50" x14ac:dyDescent="0.25">
      <c r="N359" s="10">
        <v>41</v>
      </c>
      <c r="O359" s="50">
        <f t="shared" si="244"/>
        <v>25703.95782768865</v>
      </c>
      <c r="P359" s="48" t="str">
        <f t="shared" si="245"/>
        <v>144</v>
      </c>
      <c r="Q359" s="17" t="str">
        <f t="shared" si="246"/>
        <v>1+837.230153145797i</v>
      </c>
      <c r="R359" s="17">
        <f t="shared" si="255"/>
        <v>837.23075035293266</v>
      </c>
      <c r="S359" s="17">
        <f t="shared" si="256"/>
        <v>1.5696019126655192</v>
      </c>
      <c r="T359" s="17" t="str">
        <f t="shared" si="247"/>
        <v>1+0.436057371430102i</v>
      </c>
      <c r="U359" s="17">
        <f t="shared" si="257"/>
        <v>1.0909381426912022</v>
      </c>
      <c r="V359" s="17">
        <f t="shared" si="258"/>
        <v>0.41119893838062044</v>
      </c>
      <c r="W359" s="31" t="str">
        <f t="shared" si="248"/>
        <v>1-0.253020943916232i</v>
      </c>
      <c r="X359" s="17">
        <f t="shared" si="259"/>
        <v>1.0315132563667133</v>
      </c>
      <c r="Y359" s="17">
        <f t="shared" si="260"/>
        <v>-0.247819877244744</v>
      </c>
      <c r="Z359" s="31" t="str">
        <f t="shared" si="249"/>
        <v>0.98348266379981+0.488904653687783i</v>
      </c>
      <c r="AA359" s="17">
        <f t="shared" si="261"/>
        <v>1.0983013750297963</v>
      </c>
      <c r="AB359" s="17">
        <f t="shared" si="262"/>
        <v>0.46133749227017717</v>
      </c>
      <c r="AC359" s="66" t="str">
        <f t="shared" si="263"/>
        <v>-0.0515333668905927-0.168523062059472i</v>
      </c>
      <c r="AD359" s="64">
        <f t="shared" si="264"/>
        <v>-15.078585325232618</v>
      </c>
      <c r="AE359" s="61">
        <f t="shared" si="265"/>
        <v>-107.00332568573073</v>
      </c>
      <c r="AF359" s="31" t="str">
        <f t="shared" si="250"/>
        <v>-43429.0687554395</v>
      </c>
      <c r="AG359" s="31" t="str">
        <f t="shared" si="266"/>
        <v>161502.730159297i</v>
      </c>
      <c r="AH359" s="31">
        <f t="shared" si="267"/>
        <v>161502.730159297</v>
      </c>
      <c r="AI359" s="31">
        <f t="shared" si="268"/>
        <v>1.5707963267948966</v>
      </c>
      <c r="AJ359" s="31" t="str">
        <f t="shared" si="251"/>
        <v>-256.706559293568+147.915020962805i</v>
      </c>
      <c r="AK359" s="31">
        <f t="shared" si="269"/>
        <v>296.27202198447486</v>
      </c>
      <c r="AL359" s="31">
        <f t="shared" si="270"/>
        <v>2.6188549580270113</v>
      </c>
      <c r="AM359" s="31" t="str">
        <f t="shared" si="252"/>
        <v>1+134.014965486185i</v>
      </c>
      <c r="AN359" s="31">
        <f t="shared" si="271"/>
        <v>134.01869636085613</v>
      </c>
      <c r="AO359" s="31">
        <f t="shared" si="272"/>
        <v>1.5633346120734015</v>
      </c>
      <c r="AP359" s="31" t="str">
        <f t="shared" si="253"/>
        <v>1+96.901638095578i</v>
      </c>
      <c r="AQ359" s="31">
        <f t="shared" si="273"/>
        <v>96.906797829700125</v>
      </c>
      <c r="AR359" s="31">
        <f t="shared" si="274"/>
        <v>1.5604769501270834</v>
      </c>
      <c r="AS359" s="58" t="str">
        <f t="shared" si="275"/>
        <v>-5.70253669208471+10.3165550465672i</v>
      </c>
      <c r="AT359" s="49">
        <f t="shared" si="276"/>
        <v>21.428592785940875</v>
      </c>
      <c r="AU359" s="61">
        <f t="shared" si="277"/>
        <v>118.9318822563981</v>
      </c>
      <c r="AV359" s="58" t="str">
        <f t="shared" si="254"/>
        <v>2.03244836191287+0.429362128594865i</v>
      </c>
      <c r="AW359" s="64">
        <f t="shared" si="278"/>
        <v>6.3500074607082517</v>
      </c>
      <c r="AX359" s="61">
        <f t="shared" si="279"/>
        <v>11.92855657066738</v>
      </c>
    </row>
    <row r="360" spans="14:50" x14ac:dyDescent="0.25">
      <c r="N360" s="10">
        <v>42</v>
      </c>
      <c r="O360" s="50">
        <f t="shared" si="244"/>
        <v>26302.679918953829</v>
      </c>
      <c r="P360" s="48" t="str">
        <f t="shared" si="245"/>
        <v>144</v>
      </c>
      <c r="Q360" s="17" t="str">
        <f t="shared" si="246"/>
        <v>1+856.731748640235i</v>
      </c>
      <c r="R360" s="17">
        <f t="shared" si="255"/>
        <v>856.73233225328602</v>
      </c>
      <c r="S360" s="17">
        <f t="shared" si="256"/>
        <v>1.5696291008254513</v>
      </c>
      <c r="T360" s="17" t="str">
        <f t="shared" si="247"/>
        <v>1+0.446214452416789i</v>
      </c>
      <c r="U360" s="17">
        <f t="shared" si="257"/>
        <v>1.0950375964073629</v>
      </c>
      <c r="V360" s="17">
        <f t="shared" si="258"/>
        <v>0.41970140609215711</v>
      </c>
      <c r="W360" s="31" t="str">
        <f t="shared" si="248"/>
        <v>1-0.258914558809741i</v>
      </c>
      <c r="X360" s="17">
        <f t="shared" si="259"/>
        <v>1.0329747086756977</v>
      </c>
      <c r="Y360" s="17">
        <f t="shared" si="260"/>
        <v>-0.25335107857690559</v>
      </c>
      <c r="Z360" s="31" t="str">
        <f t="shared" si="249"/>
        <v>0.982704225727027+0.500292706012157i</v>
      </c>
      <c r="AA360" s="17">
        <f t="shared" si="261"/>
        <v>1.1027240756194281</v>
      </c>
      <c r="AB360" s="17">
        <f t="shared" si="262"/>
        <v>0.47089945003986555</v>
      </c>
      <c r="AC360" s="66" t="str">
        <f t="shared" si="263"/>
        <v>-0.0515081771041718-0.16453886824055i</v>
      </c>
      <c r="AD360" s="64">
        <f t="shared" si="264"/>
        <v>-15.268616057746364</v>
      </c>
      <c r="AE360" s="61">
        <f t="shared" si="265"/>
        <v>-107.38250225328569</v>
      </c>
      <c r="AF360" s="31" t="str">
        <f t="shared" si="250"/>
        <v>-43429.0687554395</v>
      </c>
      <c r="AG360" s="31" t="str">
        <f t="shared" si="266"/>
        <v>165264.612006218i</v>
      </c>
      <c r="AH360" s="31">
        <f t="shared" si="267"/>
        <v>165264.612006218</v>
      </c>
      <c r="AI360" s="31">
        <f t="shared" si="268"/>
        <v>1.5707963267948966</v>
      </c>
      <c r="AJ360" s="31" t="str">
        <f t="shared" si="251"/>
        <v>-268.851895256266+151.360404404299i</v>
      </c>
      <c r="AK360" s="31">
        <f t="shared" si="269"/>
        <v>308.53089570465897</v>
      </c>
      <c r="AL360" s="31">
        <f t="shared" si="270"/>
        <v>2.6288325259443512</v>
      </c>
      <c r="AM360" s="31" t="str">
        <f t="shared" si="252"/>
        <v>1+137.13657504276i</v>
      </c>
      <c r="AN360" s="31">
        <f t="shared" si="271"/>
        <v>137.14022099463946</v>
      </c>
      <c r="AO360" s="31">
        <f t="shared" si="272"/>
        <v>1.5635044553460948</v>
      </c>
      <c r="AP360" s="31" t="str">
        <f t="shared" si="253"/>
        <v>1+99.1587672037306i</v>
      </c>
      <c r="AQ360" s="31">
        <f t="shared" si="273"/>
        <v>99.163809494006628</v>
      </c>
      <c r="AR360" s="31">
        <f t="shared" si="274"/>
        <v>1.5607118317073172</v>
      </c>
      <c r="AS360" s="58" t="str">
        <f t="shared" si="275"/>
        <v>-5.50618982719979+10.1905413060997i</v>
      </c>
      <c r="AT360" s="49">
        <f t="shared" si="276"/>
        <v>21.276400718357316</v>
      </c>
      <c r="AU360" s="61">
        <f t="shared" si="277"/>
        <v>118.38339875086618</v>
      </c>
      <c r="AV360" s="58" t="str">
        <f t="shared" si="254"/>
        <v>1.96035393405282+0.381086036103122i</v>
      </c>
      <c r="AW360" s="64">
        <f t="shared" si="278"/>
        <v>6.0077846606109642</v>
      </c>
      <c r="AX360" s="61">
        <f t="shared" si="279"/>
        <v>11.000896497580488</v>
      </c>
    </row>
    <row r="361" spans="14:50" x14ac:dyDescent="0.25">
      <c r="N361" s="10">
        <v>43</v>
      </c>
      <c r="O361" s="50">
        <f t="shared" si="244"/>
        <v>26915.348039269167</v>
      </c>
      <c r="P361" s="48" t="str">
        <f t="shared" si="245"/>
        <v>144</v>
      </c>
      <c r="Q361" s="17" t="str">
        <f t="shared" si="246"/>
        <v>1+876.687594647991i</v>
      </c>
      <c r="R361" s="17">
        <f t="shared" si="255"/>
        <v>876.6881649763958</v>
      </c>
      <c r="S361" s="17">
        <f t="shared" si="256"/>
        <v>1.5696556701089739</v>
      </c>
      <c r="T361" s="17" t="str">
        <f t="shared" si="247"/>
        <v>1+0.456608122212495i</v>
      </c>
      <c r="U361" s="17">
        <f t="shared" si="257"/>
        <v>1.0993138665869819</v>
      </c>
      <c r="V361" s="17">
        <f t="shared" si="258"/>
        <v>0.42833563533124969</v>
      </c>
      <c r="W361" s="31" t="str">
        <f t="shared" si="248"/>
        <v>1-0.264945453629472i</v>
      </c>
      <c r="X361" s="17">
        <f t="shared" si="259"/>
        <v>1.034502824258555</v>
      </c>
      <c r="Y361" s="17">
        <f t="shared" si="260"/>
        <v>-0.25899476260181631</v>
      </c>
      <c r="Z361" s="31" t="str">
        <f t="shared" si="249"/>
        <v>0.981889100998125+0.511946020151416i</v>
      </c>
      <c r="AA361" s="17">
        <f t="shared" si="261"/>
        <v>1.1073368657313727</v>
      </c>
      <c r="AB361" s="17">
        <f t="shared" si="262"/>
        <v>0.48061190152927974</v>
      </c>
      <c r="AC361" s="66" t="str">
        <f t="shared" si="263"/>
        <v>-0.0514814792952864-0.160643045470946i</v>
      </c>
      <c r="AD361" s="64">
        <f t="shared" si="264"/>
        <v>-15.458180473257421</v>
      </c>
      <c r="AE361" s="61">
        <f t="shared" si="265"/>
        <v>-107.76916142094953</v>
      </c>
      <c r="AF361" s="31" t="str">
        <f t="shared" si="250"/>
        <v>-43429.0687554395</v>
      </c>
      <c r="AG361" s="31" t="str">
        <f t="shared" si="266"/>
        <v>169114.119337961i</v>
      </c>
      <c r="AH361" s="31">
        <f t="shared" si="267"/>
        <v>169114.11933796099</v>
      </c>
      <c r="AI361" s="31">
        <f t="shared" si="268"/>
        <v>1.5707963267948966</v>
      </c>
      <c r="AJ361" s="31" t="str">
        <f t="shared" si="251"/>
        <v>-281.569623268478+154.8860411357i</v>
      </c>
      <c r="AK361" s="31">
        <f t="shared" si="269"/>
        <v>321.35827122736765</v>
      </c>
      <c r="AL361" s="31">
        <f t="shared" si="270"/>
        <v>2.6386874170118046</v>
      </c>
      <c r="AM361" s="31" t="str">
        <f t="shared" si="252"/>
        <v>1+140.33089622664i</v>
      </c>
      <c r="AN361" s="31">
        <f t="shared" si="271"/>
        <v>140.33445918865402</v>
      </c>
      <c r="AO361" s="31">
        <f t="shared" si="272"/>
        <v>1.5636704329204179</v>
      </c>
      <c r="AP361" s="31" t="str">
        <f t="shared" si="253"/>
        <v>1+101.468471602776i</v>
      </c>
      <c r="AQ361" s="31">
        <f t="shared" si="273"/>
        <v>101.47339912215104</v>
      </c>
      <c r="AR361" s="31">
        <f t="shared" si="274"/>
        <v>1.5609413678052761</v>
      </c>
      <c r="AS361" s="58" t="str">
        <f t="shared" si="275"/>
        <v>-5.31457698561628+10.0623549465788i</v>
      </c>
      <c r="AT361" s="49">
        <f t="shared" si="276"/>
        <v>21.122553999305779</v>
      </c>
      <c r="AU361" s="61">
        <f t="shared" si="277"/>
        <v>117.84141634930154</v>
      </c>
      <c r="AV361" s="58" t="str">
        <f t="shared" si="254"/>
        <v>1.89004962827627+0.33572491451508i</v>
      </c>
      <c r="AW361" s="64">
        <f t="shared" si="278"/>
        <v>5.6643735260483723</v>
      </c>
      <c r="AX361" s="61">
        <f t="shared" si="279"/>
        <v>10.072254928351988</v>
      </c>
    </row>
    <row r="362" spans="14:50" x14ac:dyDescent="0.25">
      <c r="N362" s="10">
        <v>44</v>
      </c>
      <c r="O362" s="50">
        <f t="shared" si="244"/>
        <v>27542.287033381719</v>
      </c>
      <c r="P362" s="48" t="str">
        <f t="shared" si="245"/>
        <v>144</v>
      </c>
      <c r="Q362" s="17" t="str">
        <f t="shared" si="246"/>
        <v>1+897.108272022761i</v>
      </c>
      <c r="R362" s="17">
        <f t="shared" si="255"/>
        <v>897.10882936891448</v>
      </c>
      <c r="S362" s="17">
        <f t="shared" si="256"/>
        <v>1.5696816346033224</v>
      </c>
      <c r="T362" s="17" t="str">
        <f t="shared" si="247"/>
        <v>1+0.467243891678521i</v>
      </c>
      <c r="U362" s="17">
        <f t="shared" si="257"/>
        <v>1.1037739144910472</v>
      </c>
      <c r="V362" s="17">
        <f t="shared" si="258"/>
        <v>0.437101053594176</v>
      </c>
      <c r="W362" s="31" t="str">
        <f t="shared" si="248"/>
        <v>1-0.271116826035685i</v>
      </c>
      <c r="X362" s="17">
        <f t="shared" si="259"/>
        <v>1.0361005421095308</v>
      </c>
      <c r="Y362" s="17">
        <f t="shared" si="260"/>
        <v>-0.26475248301498511</v>
      </c>
      <c r="Z362" s="31" t="str">
        <f t="shared" si="249"/>
        <v>0.98103556062427+0.523870774846967i</v>
      </c>
      <c r="AA362" s="17">
        <f t="shared" si="261"/>
        <v>1.1121471844806052</v>
      </c>
      <c r="AB362" s="17">
        <f t="shared" si="262"/>
        <v>0.49047445724261779</v>
      </c>
      <c r="AC362" s="66" t="str">
        <f t="shared" si="263"/>
        <v>-0.0514532777176806-0.156833579623246i</v>
      </c>
      <c r="AD362" s="64">
        <f t="shared" si="264"/>
        <v>-15.647257571312805</v>
      </c>
      <c r="AE362" s="61">
        <f t="shared" si="265"/>
        <v>-108.1634035016381</v>
      </c>
      <c r="AF362" s="31" t="str">
        <f t="shared" si="250"/>
        <v>-43429.0687554395</v>
      </c>
      <c r="AG362" s="31" t="str">
        <f t="shared" si="266"/>
        <v>173053.293214267i</v>
      </c>
      <c r="AH362" s="31">
        <f t="shared" si="267"/>
        <v>173053.293214267</v>
      </c>
      <c r="AI362" s="31">
        <f t="shared" si="268"/>
        <v>1.5707963267948966</v>
      </c>
      <c r="AJ362" s="31" t="str">
        <f t="shared" si="251"/>
        <v>-294.886719336413+158.493800496271i</v>
      </c>
      <c r="AK362" s="31">
        <f t="shared" si="269"/>
        <v>334.78121517902429</v>
      </c>
      <c r="AL362" s="31">
        <f t="shared" si="270"/>
        <v>2.6484175481654311</v>
      </c>
      <c r="AM362" s="31" t="str">
        <f t="shared" si="252"/>
        <v>1+143.599622709199i</v>
      </c>
      <c r="AN362" s="31">
        <f t="shared" si="271"/>
        <v>143.60310457028532</v>
      </c>
      <c r="AO362" s="31">
        <f t="shared" si="272"/>
        <v>1.563832632763277</v>
      </c>
      <c r="AP362" s="31" t="str">
        <f t="shared" si="253"/>
        <v>1+103.83197592856i</v>
      </c>
      <c r="AQ362" s="31">
        <f t="shared" si="273"/>
        <v>103.83679128916235</v>
      </c>
      <c r="AR362" s="31">
        <f t="shared" si="274"/>
        <v>1.5611656800272335</v>
      </c>
      <c r="AS362" s="58" t="str">
        <f t="shared" si="275"/>
        <v>-5.12772480734243+9.93220443748975i</v>
      </c>
      <c r="AT362" s="49">
        <f t="shared" si="276"/>
        <v>20.967093110817181</v>
      </c>
      <c r="AU362" s="61">
        <f t="shared" si="277"/>
        <v>117.30606641013472</v>
      </c>
      <c r="AV362" s="58" t="str">
        <f t="shared" si="254"/>
        <v>1.82154142405344+0.293154963587493i</v>
      </c>
      <c r="AW362" s="64">
        <f t="shared" si="278"/>
        <v>5.3198355395043961</v>
      </c>
      <c r="AX362" s="61">
        <f t="shared" si="279"/>
        <v>9.1426629084965896</v>
      </c>
    </row>
    <row r="363" spans="14:50" x14ac:dyDescent="0.25">
      <c r="N363" s="10">
        <v>45</v>
      </c>
      <c r="O363" s="50">
        <f t="shared" si="244"/>
        <v>28183.829312644593</v>
      </c>
      <c r="P363" s="48" t="str">
        <f t="shared" si="245"/>
        <v>144</v>
      </c>
      <c r="Q363" s="17" t="str">
        <f t="shared" si="246"/>
        <v>1+918.004608077988i</v>
      </c>
      <c r="R363" s="17">
        <f t="shared" si="255"/>
        <v>918.00515273740166</v>
      </c>
      <c r="S363" s="17">
        <f t="shared" si="256"/>
        <v>1.5697070080750752</v>
      </c>
      <c r="T363" s="17" t="str">
        <f t="shared" si="247"/>
        <v>1+0.478127400040619i</v>
      </c>
      <c r="U363" s="17">
        <f t="shared" si="257"/>
        <v>1.1084249233347301</v>
      </c>
      <c r="V363" s="17">
        <f t="shared" si="258"/>
        <v>0.44599691964124016</v>
      </c>
      <c r="W363" s="31" t="str">
        <f t="shared" si="248"/>
        <v>1-0.277431948171717i</v>
      </c>
      <c r="X363" s="17">
        <f t="shared" si="259"/>
        <v>1.0377709216712301</v>
      </c>
      <c r="Y363" s="17">
        <f t="shared" si="260"/>
        <v>-0.27062576500264268</v>
      </c>
      <c r="Z363" s="31" t="str">
        <f t="shared" si="249"/>
        <v>0.980141794131893+0.53607329276159i</v>
      </c>
      <c r="AA363" s="17">
        <f t="shared" si="261"/>
        <v>1.1171627060622547</v>
      </c>
      <c r="AB363" s="17">
        <f t="shared" si="262"/>
        <v>0.50048655946089948</v>
      </c>
      <c r="AC363" s="66" t="str">
        <f t="shared" si="263"/>
        <v>-0.0514235770936453-0.153108503532146i</v>
      </c>
      <c r="AD363" s="64">
        <f t="shared" si="264"/>
        <v>-15.835825520819675</v>
      </c>
      <c r="AE363" s="61">
        <f t="shared" si="265"/>
        <v>-108.56532718581475</v>
      </c>
      <c r="AF363" s="31" t="str">
        <f t="shared" si="250"/>
        <v>-43429.0687554395</v>
      </c>
      <c r="AG363" s="31" t="str">
        <f t="shared" si="266"/>
        <v>177084.222237266i</v>
      </c>
      <c r="AH363" s="31">
        <f t="shared" si="267"/>
        <v>177084.22223726599</v>
      </c>
      <c r="AI363" s="31">
        <f t="shared" si="268"/>
        <v>1.5707963267948966</v>
      </c>
      <c r="AJ363" s="31" t="str">
        <f t="shared" si="251"/>
        <v>-308.831430806282+162.185595367778i</v>
      </c>
      <c r="AK363" s="31">
        <f t="shared" si="269"/>
        <v>348.82806652942361</v>
      </c>
      <c r="AL363" s="31">
        <f t="shared" si="270"/>
        <v>2.6580210407853762</v>
      </c>
      <c r="AM363" s="31" t="str">
        <f t="shared" si="252"/>
        <v>1+146.944487612484i</v>
      </c>
      <c r="AN363" s="31">
        <f t="shared" si="271"/>
        <v>146.94789021859236</v>
      </c>
      <c r="AO363" s="31">
        <f t="shared" si="272"/>
        <v>1.5639911408410179</v>
      </c>
      <c r="AP363" s="31" t="str">
        <f t="shared" si="253"/>
        <v>1+106.250533342359i</v>
      </c>
      <c r="AQ363" s="31">
        <f t="shared" si="273"/>
        <v>106.25523909688286</v>
      </c>
      <c r="AR363" s="31">
        <f t="shared" si="274"/>
        <v>1.5613848872161551</v>
      </c>
      <c r="AS363" s="58" t="str">
        <f t="shared" si="275"/>
        <v>-4.94564878546342+9.80029496196757i</v>
      </c>
      <c r="AT363" s="49">
        <f t="shared" si="276"/>
        <v>20.810058716395488</v>
      </c>
      <c r="AU363" s="61">
        <f t="shared" si="277"/>
        <v>116.77746830506428</v>
      </c>
      <c r="AV363" s="58" t="str">
        <f t="shared" si="254"/>
        <v>1.75483144739786+0.253254661020677i</v>
      </c>
      <c r="AW363" s="64">
        <f t="shared" si="278"/>
        <v>4.974233195575831</v>
      </c>
      <c r="AX363" s="61">
        <f t="shared" si="279"/>
        <v>8.2121411192494964</v>
      </c>
    </row>
    <row r="364" spans="14:50" x14ac:dyDescent="0.25">
      <c r="N364" s="10">
        <v>46</v>
      </c>
      <c r="O364" s="50">
        <f t="shared" si="244"/>
        <v>28840.315031266062</v>
      </c>
      <c r="P364" s="48" t="str">
        <f t="shared" si="245"/>
        <v>144</v>
      </c>
      <c r="Q364" s="17" t="str">
        <f t="shared" si="246"/>
        <v>1+939.38768232764i</v>
      </c>
      <c r="R364" s="17">
        <f t="shared" si="255"/>
        <v>939.38821458909911</v>
      </c>
      <c r="S364" s="17">
        <f t="shared" si="256"/>
        <v>1.5697318039774526</v>
      </c>
      <c r="T364" s="17" t="str">
        <f t="shared" si="247"/>
        <v>1+0.489264417878979i</v>
      </c>
      <c r="U364" s="17">
        <f t="shared" si="257"/>
        <v>1.1132743015997704</v>
      </c>
      <c r="V364" s="17">
        <f t="shared" si="258"/>
        <v>0.45502231727550879</v>
      </c>
      <c r="W364" s="31" t="str">
        <f t="shared" si="248"/>
        <v>1-0.283894168398913i</v>
      </c>
      <c r="X364" s="17">
        <f t="shared" si="259"/>
        <v>1.0395171469730118</v>
      </c>
      <c r="Y364" s="17">
        <f t="shared" si="260"/>
        <v>-0.27661610119360808</v>
      </c>
      <c r="Z364" s="31" t="str">
        <f t="shared" si="249"/>
        <v>0.979205905722433+0.548560043831802i</v>
      </c>
      <c r="AA364" s="17">
        <f t="shared" si="261"/>
        <v>1.1223913432891572</v>
      </c>
      <c r="AB364" s="17">
        <f t="shared" si="262"/>
        <v>0.51064747668999633</v>
      </c>
      <c r="AC364" s="66" t="str">
        <f t="shared" si="263"/>
        <v>-0.0513923827558987-0.149465895868928i</v>
      </c>
      <c r="AD364" s="64">
        <f t="shared" si="264"/>
        <v>-16.02386164129787</v>
      </c>
      <c r="AE364" s="61">
        <f t="shared" si="265"/>
        <v>-108.97502934831499</v>
      </c>
      <c r="AF364" s="31" t="str">
        <f t="shared" si="250"/>
        <v>-43429.0687554395</v>
      </c>
      <c r="AG364" s="31" t="str">
        <f t="shared" si="266"/>
        <v>181209.043658881i</v>
      </c>
      <c r="AH364" s="31">
        <f t="shared" si="267"/>
        <v>181209.04365888101</v>
      </c>
      <c r="AI364" s="31">
        <f t="shared" si="268"/>
        <v>1.5707963267948966</v>
      </c>
      <c r="AJ364" s="31" t="str">
        <f t="shared" si="251"/>
        <v>-323.433336280711+165.963383188729i</v>
      </c>
      <c r="AK364" s="31">
        <f t="shared" si="269"/>
        <v>363.52849623808089</v>
      </c>
      <c r="AL364" s="31">
        <f t="shared" si="270"/>
        <v>2.6674962171423902</v>
      </c>
      <c r="AM364" s="31" t="str">
        <f t="shared" si="252"/>
        <v>1+150.36726442814i</v>
      </c>
      <c r="AN364" s="31">
        <f t="shared" si="271"/>
        <v>150.37058958321001</v>
      </c>
      <c r="AO364" s="31">
        <f t="shared" si="272"/>
        <v>1.5641460411648433</v>
      </c>
      <c r="AP364" s="31" t="str">
        <f t="shared" si="253"/>
        <v>1+108.725426195328i</v>
      </c>
      <c r="AQ364" s="31">
        <f t="shared" si="273"/>
        <v>108.73002483838451</v>
      </c>
      <c r="AR364" s="31">
        <f t="shared" si="274"/>
        <v>1.5615991055142788</v>
      </c>
      <c r="AS364" s="58" t="str">
        <f t="shared" si="275"/>
        <v>-4.76835376639363+9.66682782016743i</v>
      </c>
      <c r="AT364" s="49">
        <f t="shared" si="276"/>
        <v>20.651491567901722</v>
      </c>
      <c r="AU364" s="61">
        <f t="shared" si="277"/>
        <v>116.25572962884259</v>
      </c>
      <c r="AV364" s="58" t="str">
        <f t="shared" si="254"/>
        <v>1.68991814223003+0.215904952144586i</v>
      </c>
      <c r="AW364" s="64">
        <f t="shared" si="278"/>
        <v>4.6276299266038317</v>
      </c>
      <c r="AX364" s="61">
        <f t="shared" si="279"/>
        <v>7.2807002805275944</v>
      </c>
    </row>
    <row r="365" spans="14:50" x14ac:dyDescent="0.25">
      <c r="N365" s="10">
        <v>47</v>
      </c>
      <c r="O365" s="50">
        <f t="shared" si="244"/>
        <v>29512.092266663854</v>
      </c>
      <c r="P365" s="48" t="str">
        <f t="shared" si="245"/>
        <v>144</v>
      </c>
      <c r="Q365" s="17" t="str">
        <f t="shared" si="246"/>
        <v>1+961.268832360738i</v>
      </c>
      <c r="R365" s="17">
        <f t="shared" si="255"/>
        <v>961.26935250645352</v>
      </c>
      <c r="S365" s="17">
        <f t="shared" si="256"/>
        <v>1.5697560354574476</v>
      </c>
      <c r="T365" s="17" t="str">
        <f t="shared" si="247"/>
        <v>1+0.500660850187884i</v>
      </c>
      <c r="U365" s="17">
        <f t="shared" si="257"/>
        <v>1.1183296861439631</v>
      </c>
      <c r="V365" s="17">
        <f t="shared" si="258"/>
        <v>0.46417614938747798</v>
      </c>
      <c r="W365" s="31" t="str">
        <f t="shared" si="248"/>
        <v>1-0.290506913071982i</v>
      </c>
      <c r="X365" s="17">
        <f t="shared" si="259"/>
        <v>1.0413425308430517</v>
      </c>
      <c r="Y365" s="17">
        <f t="shared" si="260"/>
        <v>-0.28272494740033799</v>
      </c>
      <c r="Z365" s="31" t="str">
        <f t="shared" si="249"/>
        <v>0.978225910251098+0.561337648698308i</v>
      </c>
      <c r="AA365" s="17">
        <f t="shared" si="261"/>
        <v>1.1278412509448013</v>
      </c>
      <c r="AB365" s="17">
        <f t="shared" si="262"/>
        <v>0.52095629846057967</v>
      </c>
      <c r="AC365" s="66" t="str">
        <f t="shared" si="263"/>
        <v>-0.0513597007857999-0.145903880028909i</v>
      </c>
      <c r="AD365" s="64">
        <f t="shared" si="264"/>
        <v>-16.211342385357835</v>
      </c>
      <c r="AE365" s="61">
        <f t="shared" si="265"/>
        <v>-109.39260484801018</v>
      </c>
      <c r="AF365" s="31" t="str">
        <f t="shared" si="250"/>
        <v>-43429.0687554395</v>
      </c>
      <c r="AG365" s="31" t="str">
        <f t="shared" si="266"/>
        <v>185429.944514031i</v>
      </c>
      <c r="AH365" s="31">
        <f t="shared" si="267"/>
        <v>185429.944514031</v>
      </c>
      <c r="AI365" s="31">
        <f t="shared" si="268"/>
        <v>1.5707963267948966</v>
      </c>
      <c r="AJ365" s="31" t="str">
        <f t="shared" si="251"/>
        <v>-338.723408358933+169.829166992232i</v>
      </c>
      <c r="AK365" s="31">
        <f t="shared" si="269"/>
        <v>378.91356973796525</v>
      </c>
      <c r="AL365" s="31">
        <f t="shared" si="270"/>
        <v>2.6768415962863661</v>
      </c>
      <c r="AM365" s="31" t="str">
        <f t="shared" si="252"/>
        <v>1+153.869767957743i</v>
      </c>
      <c r="AN365" s="31">
        <f t="shared" si="271"/>
        <v>153.87301742465985</v>
      </c>
      <c r="AO365" s="31">
        <f t="shared" si="272"/>
        <v>1.5642974158352048</v>
      </c>
      <c r="AP365" s="31" t="str">
        <f t="shared" si="253"/>
        <v>1+111.257966708418i</v>
      </c>
      <c r="AQ365" s="31">
        <f t="shared" si="273"/>
        <v>111.26246067785597</v>
      </c>
      <c r="AR365" s="31">
        <f t="shared" si="274"/>
        <v>1.5618084484242942</v>
      </c>
      <c r="AS365" s="58" t="str">
        <f t="shared" si="275"/>
        <v>-4.59583447731832+9.53199988899037i</v>
      </c>
      <c r="AT365" s="49">
        <f t="shared" si="276"/>
        <v>20.491432416830992</v>
      </c>
      <c r="AU365" s="61">
        <f t="shared" si="277"/>
        <v>115.74094644089497</v>
      </c>
      <c r="AV365" s="58" t="str">
        <f t="shared" si="254"/>
        <v>1.62679645185496+0.180989420022553i</v>
      </c>
      <c r="AW365" s="64">
        <f t="shared" si="278"/>
        <v>4.2800900314731756</v>
      </c>
      <c r="AX365" s="61">
        <f t="shared" si="279"/>
        <v>6.3483415928847995</v>
      </c>
    </row>
    <row r="366" spans="14:50" x14ac:dyDescent="0.25">
      <c r="N366" s="10">
        <v>48</v>
      </c>
      <c r="O366" s="50">
        <f t="shared" si="244"/>
        <v>30199.517204020212</v>
      </c>
      <c r="P366" s="48" t="str">
        <f t="shared" si="245"/>
        <v>144</v>
      </c>
      <c r="Q366" s="17" t="str">
        <f t="shared" si="246"/>
        <v>1+983.659659852646i</v>
      </c>
      <c r="R366" s="17">
        <f t="shared" si="255"/>
        <v>983.66016815840578</v>
      </c>
      <c r="S366" s="17">
        <f t="shared" si="256"/>
        <v>1.5697797153627981</v>
      </c>
      <c r="T366" s="17" t="str">
        <f t="shared" si="247"/>
        <v>1+0.512322739506586i</v>
      </c>
      <c r="U366" s="17">
        <f t="shared" si="257"/>
        <v>1.1235989450936366</v>
      </c>
      <c r="V366" s="17">
        <f t="shared" si="258"/>
        <v>0.47345713231660591</v>
      </c>
      <c r="W366" s="31" t="str">
        <f t="shared" si="248"/>
        <v>1-0.297273688355673i</v>
      </c>
      <c r="X366" s="17">
        <f t="shared" si="259"/>
        <v>1.0432505191892241</v>
      </c>
      <c r="Y366" s="17">
        <f t="shared" si="260"/>
        <v>-0.28895371814725634</v>
      </c>
      <c r="Z366" s="31" t="str">
        <f t="shared" si="249"/>
        <v>0.977199729016102+0.574412882216335i</v>
      </c>
      <c r="AA366" s="17">
        <f t="shared" si="261"/>
        <v>1.133520828941939</v>
      </c>
      <c r="AB366" s="17">
        <f t="shared" si="262"/>
        <v>0.5314119305335504</v>
      </c>
      <c r="AC366" s="66" t="str">
        <f t="shared" si="263"/>
        <v>-0.0513255381469348-0.142420623031089i</v>
      </c>
      <c r="AD366" s="64">
        <f t="shared" si="264"/>
        <v>-16.398243322616288</v>
      </c>
      <c r="AE366" s="61">
        <f t="shared" si="265"/>
        <v>-109.8181463203498</v>
      </c>
      <c r="AF366" s="31" t="str">
        <f t="shared" si="250"/>
        <v>-43429.0687554395</v>
      </c>
      <c r="AG366" s="31" t="str">
        <f t="shared" si="266"/>
        <v>189749.162780217i</v>
      </c>
      <c r="AH366" s="31">
        <f t="shared" si="267"/>
        <v>189749.16278021701</v>
      </c>
      <c r="AI366" s="31">
        <f t="shared" si="268"/>
        <v>1.5707963267948966</v>
      </c>
      <c r="AJ366" s="31" t="str">
        <f t="shared" si="251"/>
        <v>-354.734079333793+173.784996468029i</v>
      </c>
      <c r="AK366" s="31">
        <f t="shared" si="269"/>
        <v>395.01581239006953</v>
      </c>
      <c r="AL366" s="31">
        <f t="shared" si="270"/>
        <v>2.6860558894322768</v>
      </c>
      <c r="AM366" s="31" t="str">
        <f t="shared" si="252"/>
        <v>1+157.453855275024i</v>
      </c>
      <c r="AN366" s="31">
        <f t="shared" si="271"/>
        <v>157.45703077655253</v>
      </c>
      <c r="AO366" s="31">
        <f t="shared" si="272"/>
        <v>1.5644453450851912</v>
      </c>
      <c r="AP366" s="31" t="str">
        <f t="shared" si="253"/>
        <v>1+113.84949766813i</v>
      </c>
      <c r="AQ366" s="31">
        <f t="shared" si="273"/>
        <v>113.8538893463264</v>
      </c>
      <c r="AR366" s="31">
        <f t="shared" si="274"/>
        <v>1.5620130268691461</v>
      </c>
      <c r="AS366" s="58" t="str">
        <f t="shared" si="275"/>
        <v>-4.42807607500921+9.39600313825316i</v>
      </c>
      <c r="AT366" s="49">
        <f t="shared" si="276"/>
        <v>20.329921930191254</v>
      </c>
      <c r="AU366" s="61">
        <f t="shared" si="277"/>
        <v>115.23320353559805</v>
      </c>
      <c r="AV366" s="58" t="str">
        <f t="shared" si="254"/>
        <v>1.5654580084575+0.148394435930739i</v>
      </c>
      <c r="AW366" s="64">
        <f t="shared" si="278"/>
        <v>3.9316786075749839</v>
      </c>
      <c r="AX366" s="61">
        <f t="shared" si="279"/>
        <v>5.4150572152482495</v>
      </c>
    </row>
    <row r="367" spans="14:50" x14ac:dyDescent="0.25">
      <c r="N367" s="10">
        <v>49</v>
      </c>
      <c r="O367" s="50">
        <f t="shared" si="244"/>
        <v>30902.954325135954</v>
      </c>
      <c r="P367" s="48" t="str">
        <f t="shared" si="245"/>
        <v>144</v>
      </c>
      <c r="Q367" s="17" t="str">
        <f t="shared" si="246"/>
        <v>1+1006.57203671648i</v>
      </c>
      <c r="R367" s="17">
        <f t="shared" si="255"/>
        <v>1006.5725334517939</v>
      </c>
      <c r="S367" s="17">
        <f t="shared" si="256"/>
        <v>1.5698028562487969</v>
      </c>
      <c r="T367" s="17" t="str">
        <f t="shared" si="247"/>
        <v>1+0.524256269123168i</v>
      </c>
      <c r="U367" s="17">
        <f t="shared" si="257"/>
        <v>1.1290901805059432</v>
      </c>
      <c r="V367" s="17">
        <f t="shared" si="258"/>
        <v>0.48286379058253037</v>
      </c>
      <c r="W367" s="31" t="str">
        <f t="shared" si="248"/>
        <v>1-0.304198082083813i</v>
      </c>
      <c r="X367" s="17">
        <f t="shared" si="259"/>
        <v>1.0452446953433776</v>
      </c>
      <c r="Y367" s="17">
        <f t="shared" si="260"/>
        <v>-0.29530378198558815</v>
      </c>
      <c r="Z367" s="31" t="str">
        <f t="shared" si="249"/>
        <v>0.976125185349464+0.587792677047765i</v>
      </c>
      <c r="AA367" s="17">
        <f t="shared" si="261"/>
        <v>1.1394387252785925</v>
      </c>
      <c r="AB367" s="17">
        <f t="shared" si="262"/>
        <v>0.54201309056565827</v>
      </c>
      <c r="AC367" s="66" t="str">
        <f t="shared" si="263"/>
        <v>-0.0512899028130383-0.139014334429257i</v>
      </c>
      <c r="AD367" s="64">
        <f t="shared" si="264"/>
        <v>-16.584539125279314</v>
      </c>
      <c r="AE367" s="61">
        <f t="shared" si="265"/>
        <v>-110.25174396285006</v>
      </c>
      <c r="AF367" s="31" t="str">
        <f t="shared" si="250"/>
        <v>-43429.0687554395</v>
      </c>
      <c r="AG367" s="31" t="str">
        <f t="shared" si="266"/>
        <v>194168.988564136i</v>
      </c>
      <c r="AH367" s="31">
        <f t="shared" si="267"/>
        <v>194168.988564136</v>
      </c>
      <c r="AI367" s="31">
        <f t="shared" si="268"/>
        <v>1.5707963267948966</v>
      </c>
      <c r="AJ367" s="31" t="str">
        <f t="shared" si="251"/>
        <v>-371.499309985018+177.83296904927i</v>
      </c>
      <c r="AK367" s="31">
        <f t="shared" si="269"/>
        <v>411.86927804853701</v>
      </c>
      <c r="AL367" s="31">
        <f t="shared" si="270"/>
        <v>2.6951379948988974</v>
      </c>
      <c r="AM367" s="31" t="str">
        <f t="shared" si="252"/>
        <v>1+161.12142671052i</v>
      </c>
      <c r="AN367" s="31">
        <f t="shared" si="271"/>
        <v>161.12452993021722</v>
      </c>
      <c r="AO367" s="31">
        <f t="shared" si="272"/>
        <v>1.5645899073229366</v>
      </c>
      <c r="AP367" s="31" t="str">
        <f t="shared" si="253"/>
        <v>1+116.501393138481i</v>
      </c>
      <c r="AQ367" s="31">
        <f t="shared" si="273"/>
        <v>116.50568485360236</v>
      </c>
      <c r="AR367" s="31">
        <f t="shared" si="274"/>
        <v>1.5622129492504977</v>
      </c>
      <c r="AS367" s="58" t="str">
        <f t="shared" si="275"/>
        <v>-4.26505471045232+9.25902420282778i</v>
      </c>
      <c r="AT367" s="49">
        <f t="shared" si="276"/>
        <v>20.167000611140431</v>
      </c>
      <c r="AU367" s="61">
        <f t="shared" si="277"/>
        <v>114.73257473804945</v>
      </c>
      <c r="AV367" s="58" t="str">
        <f t="shared" si="254"/>
        <v>1.50589132861188+0.11800929037129i</v>
      </c>
      <c r="AW367" s="64">
        <f t="shared" si="278"/>
        <v>3.5824614858611352</v>
      </c>
      <c r="AX367" s="61">
        <f t="shared" si="279"/>
        <v>4.4808307751993777</v>
      </c>
    </row>
    <row r="368" spans="14:50" x14ac:dyDescent="0.25">
      <c r="N368" s="10">
        <v>50</v>
      </c>
      <c r="O368" s="50">
        <f t="shared" si="244"/>
        <v>31622.77660168384</v>
      </c>
      <c r="P368" s="48" t="str">
        <f t="shared" si="245"/>
        <v>144</v>
      </c>
      <c r="Q368" s="17" t="str">
        <f t="shared" si="246"/>
        <v>1+1030.01811139774i</v>
      </c>
      <c r="R368" s="17">
        <f t="shared" si="255"/>
        <v>1030.018596825983</v>
      </c>
      <c r="S368" s="17">
        <f t="shared" si="256"/>
        <v>1.569825470384949</v>
      </c>
      <c r="T368" s="17" t="str">
        <f t="shared" si="247"/>
        <v>1+0.53646776635299i</v>
      </c>
      <c r="U368" s="17">
        <f t="shared" si="257"/>
        <v>1.1348117307887535</v>
      </c>
      <c r="V368" s="17">
        <f t="shared" si="258"/>
        <v>0.49239445203997756</v>
      </c>
      <c r="W368" s="31" t="str">
        <f t="shared" si="248"/>
        <v>1-0.311283765661611i</v>
      </c>
      <c r="X368" s="17">
        <f t="shared" si="259"/>
        <v>1.04732878446287</v>
      </c>
      <c r="Y368" s="17">
        <f t="shared" si="260"/>
        <v>-0.3017764565949117</v>
      </c>
      <c r="Z368" s="31" t="str">
        <f t="shared" si="249"/>
        <v>0.975+0.601484127336922i</v>
      </c>
      <c r="AA368" s="17">
        <f t="shared" si="261"/>
        <v>1.1456038387847076</v>
      </c>
      <c r="AB368" s="17">
        <f t="shared" si="262"/>
        <v>0.55275830429056316</v>
      </c>
      <c r="AC368" s="66" t="str">
        <f t="shared" si="263"/>
        <v>-0.051252803889149-0.135683265234021i</v>
      </c>
      <c r="AD368" s="64">
        <f t="shared" si="264"/>
        <v>-16.770203555630538</v>
      </c>
      <c r="AE368" s="61">
        <f t="shared" si="265"/>
        <v>-110.69348531360794</v>
      </c>
      <c r="AF368" s="31" t="str">
        <f t="shared" si="250"/>
        <v>-43429.0687554395</v>
      </c>
      <c r="AG368" s="31" t="str">
        <f t="shared" si="266"/>
        <v>198691.765315922i</v>
      </c>
      <c r="AH368" s="31">
        <f t="shared" si="267"/>
        <v>198691.76531592201</v>
      </c>
      <c r="AI368" s="31">
        <f t="shared" si="268"/>
        <v>1.5707963267948966</v>
      </c>
      <c r="AJ368" s="31" t="str">
        <f t="shared" si="251"/>
        <v>-389.054661614572+181.975231024598i</v>
      </c>
      <c r="AK368" s="31">
        <f t="shared" si="269"/>
        <v>429.50962088233246</v>
      </c>
      <c r="AL368" s="31">
        <f t="shared" si="270"/>
        <v>2.7040869926547355</v>
      </c>
      <c r="AM368" s="31" t="str">
        <f t="shared" si="252"/>
        <v>1+164.874426859153i</v>
      </c>
      <c r="AN368" s="31">
        <f t="shared" si="271"/>
        <v>164.87745944226029</v>
      </c>
      <c r="AO368" s="31">
        <f t="shared" si="272"/>
        <v>1.5647311791730707</v>
      </c>
      <c r="AP368" s="31" t="str">
        <f t="shared" si="253"/>
        <v>1+119.215059189553i</v>
      </c>
      <c r="AQ368" s="31">
        <f t="shared" si="273"/>
        <v>119.21925321678805</v>
      </c>
      <c r="AR368" s="31">
        <f t="shared" si="274"/>
        <v>1.5624083215058799</v>
      </c>
      <c r="AS368" s="58" t="str">
        <f t="shared" si="275"/>
        <v>-4.10673810403325+9.12124400977675i</v>
      </c>
      <c r="AT368" s="49">
        <f t="shared" si="276"/>
        <v>20.002708724495765</v>
      </c>
      <c r="AU368" s="61">
        <f t="shared" si="277"/>
        <v>114.23912322221187</v>
      </c>
      <c r="AV368" s="58" t="str">
        <f t="shared" si="254"/>
        <v>1.44808201291288+0.089726304958041i</v>
      </c>
      <c r="AW368" s="64">
        <f t="shared" si="278"/>
        <v>3.2325051688652562</v>
      </c>
      <c r="AX368" s="61">
        <f t="shared" si="279"/>
        <v>3.545637908603918</v>
      </c>
    </row>
    <row r="369" spans="14:50" x14ac:dyDescent="0.25">
      <c r="N369" s="10">
        <v>51</v>
      </c>
      <c r="O369" s="50">
        <f t="shared" si="244"/>
        <v>32359.365692962871</v>
      </c>
      <c r="P369" s="48" t="str">
        <f t="shared" si="245"/>
        <v>144</v>
      </c>
      <c r="Q369" s="17" t="str">
        <f t="shared" si="246"/>
        <v>1+1054.01031531556i</v>
      </c>
      <c r="R369" s="17">
        <f t="shared" si="255"/>
        <v>1054.0107896941122</v>
      </c>
      <c r="S369" s="17">
        <f t="shared" si="256"/>
        <v>1.5698475697614762</v>
      </c>
      <c r="T369" s="17" t="str">
        <f t="shared" si="247"/>
        <v>1+0.548963705893523i</v>
      </c>
      <c r="U369" s="17">
        <f t="shared" si="257"/>
        <v>1.1407721728672866</v>
      </c>
      <c r="V369" s="17">
        <f t="shared" si="258"/>
        <v>0.50204724351241981</v>
      </c>
      <c r="W369" s="31" t="str">
        <f t="shared" si="248"/>
        <v>1-0.318534496012291i</v>
      </c>
      <c r="X369" s="17">
        <f t="shared" si="259"/>
        <v>1.0495066579825991</v>
      </c>
      <c r="Y369" s="17">
        <f t="shared" si="260"/>
        <v>-0.30837300367304132</v>
      </c>
      <c r="Z369" s="31" t="str">
        <f t="shared" si="249"/>
        <v>0.973821786298728+0.615494492471976i</v>
      </c>
      <c r="AA369" s="17">
        <f t="shared" si="261"/>
        <v>1.1520253216545984</v>
      </c>
      <c r="AB369" s="17">
        <f t="shared" si="262"/>
        <v>0.56364590227071576</v>
      </c>
      <c r="AC369" s="66" t="str">
        <f t="shared" si="263"/>
        <v>-0.0512142517248458-0.132425706845284i</v>
      </c>
      <c r="AD369" s="64">
        <f t="shared" si="264"/>
        <v>-16.955209455677707</v>
      </c>
      <c r="AE369" s="61">
        <f t="shared" si="265"/>
        <v>-111.14345502295593</v>
      </c>
      <c r="AF369" s="31" t="str">
        <f t="shared" si="250"/>
        <v>-43429.0687554395</v>
      </c>
      <c r="AG369" s="31" t="str">
        <f t="shared" si="266"/>
        <v>203319.891071675i</v>
      </c>
      <c r="AH369" s="31">
        <f t="shared" si="267"/>
        <v>203319.891071675</v>
      </c>
      <c r="AI369" s="31">
        <f t="shared" si="268"/>
        <v>1.5707963267948966</v>
      </c>
      <c r="AJ369" s="31" t="str">
        <f t="shared" si="251"/>
        <v>-407.437371476951+186.213978676142i</v>
      </c>
      <c r="AK369" s="31">
        <f t="shared" si="269"/>
        <v>447.97417060634825</v>
      </c>
      <c r="AL369" s="31">
        <f t="shared" si="270"/>
        <v>2.7129021385246017</v>
      </c>
      <c r="AM369" s="31" t="str">
        <f t="shared" si="252"/>
        <v>1+168.714845611276i</v>
      </c>
      <c r="AN369" s="31">
        <f t="shared" si="271"/>
        <v>168.71780916559072</v>
      </c>
      <c r="AO369" s="31">
        <f t="shared" si="272"/>
        <v>1.5648692355172293</v>
      </c>
      <c r="AP369" s="31" t="str">
        <f t="shared" si="253"/>
        <v>1+121.991934643005i</v>
      </c>
      <c r="AQ369" s="31">
        <f t="shared" si="273"/>
        <v>121.99603320576945</v>
      </c>
      <c r="AR369" s="31">
        <f t="shared" si="274"/>
        <v>1.5625992471645547</v>
      </c>
      <c r="AS369" s="58" t="str">
        <f t="shared" si="275"/>
        <v>-3.95308612636113+8.98283745906246i</v>
      </c>
      <c r="AT369" s="49">
        <f t="shared" si="276"/>
        <v>19.837086227181999</v>
      </c>
      <c r="AU369" s="61">
        <f t="shared" si="277"/>
        <v>113.75290184837453</v>
      </c>
      <c r="AV369" s="58" t="str">
        <f t="shared" si="254"/>
        <v>1.3920129479581+0.0634409256718594i</v>
      </c>
      <c r="AW369" s="64">
        <f t="shared" si="278"/>
        <v>2.8818767715043192</v>
      </c>
      <c r="AX369" s="61">
        <f t="shared" si="279"/>
        <v>2.6094468254185919</v>
      </c>
    </row>
    <row r="370" spans="14:50" x14ac:dyDescent="0.25">
      <c r="N370" s="10">
        <v>52</v>
      </c>
      <c r="O370" s="50">
        <f t="shared" si="244"/>
        <v>33113.11214825909</v>
      </c>
      <c r="P370" s="48" t="str">
        <f t="shared" si="245"/>
        <v>144</v>
      </c>
      <c r="Q370" s="17" t="str">
        <f t="shared" si="246"/>
        <v>1+1078.56136945404i</v>
      </c>
      <c r="R370" s="17">
        <f t="shared" si="255"/>
        <v>1078.561833034423</v>
      </c>
      <c r="S370" s="17">
        <f t="shared" si="256"/>
        <v>1.5698691660956738</v>
      </c>
      <c r="T370" s="17" t="str">
        <f t="shared" si="247"/>
        <v>1+0.561750713257314i</v>
      </c>
      <c r="U370" s="17">
        <f t="shared" si="257"/>
        <v>1.1469803240880381</v>
      </c>
      <c r="V370" s="17">
        <f t="shared" si="258"/>
        <v>0.51182008695987258</v>
      </c>
      <c r="W370" s="31" t="str">
        <f t="shared" si="248"/>
        <v>1-0.325954117569058i</v>
      </c>
      <c r="X370" s="17">
        <f t="shared" si="259"/>
        <v>1.0517823381100404</v>
      </c>
      <c r="Y370" s="17">
        <f t="shared" si="260"/>
        <v>-0.31509462361719293</v>
      </c>
      <c r="Z370" s="31" t="str">
        <f t="shared" si="249"/>
        <v>0.97258804509642+0.629831200933972i</v>
      </c>
      <c r="AA370" s="17">
        <f t="shared" si="261"/>
        <v>1.1587125817623649</v>
      </c>
      <c r="AB370" s="17">
        <f t="shared" si="262"/>
        <v>0.57467401727493606</v>
      </c>
      <c r="AC370" s="66" t="str">
        <f t="shared" si="263"/>
        <v>-0.0511742580183708-0.129239989994878i</v>
      </c>
      <c r="AD370" s="64">
        <f t="shared" si="264"/>
        <v>-17.139528739219127</v>
      </c>
      <c r="AE370" s="61">
        <f t="shared" si="265"/>
        <v>-111.60173461839481</v>
      </c>
      <c r="AF370" s="31" t="str">
        <f t="shared" si="250"/>
        <v>-43429.0687554395</v>
      </c>
      <c r="AG370" s="31" t="str">
        <f t="shared" si="266"/>
        <v>208055.819724931i</v>
      </c>
      <c r="AH370" s="31">
        <f t="shared" si="267"/>
        <v>208055.819724931</v>
      </c>
      <c r="AI370" s="31">
        <f t="shared" si="268"/>
        <v>1.5707963267948966</v>
      </c>
      <c r="AJ370" s="31" t="str">
        <f t="shared" si="251"/>
        <v>-426.686431764385+190.551459444014i</v>
      </c>
      <c r="AK370" s="31">
        <f t="shared" si="269"/>
        <v>467.3020112818549</v>
      </c>
      <c r="AL370" s="31">
        <f t="shared" si="270"/>
        <v>2.7215828581085604</v>
      </c>
      <c r="AM370" s="31" t="str">
        <f t="shared" si="252"/>
        <v>1+172.644719207748i</v>
      </c>
      <c r="AN370" s="31">
        <f t="shared" si="271"/>
        <v>172.64761530447547</v>
      </c>
      <c r="AO370" s="31">
        <f t="shared" si="272"/>
        <v>1.5650041495336515</v>
      </c>
      <c r="AP370" s="31" t="str">
        <f t="shared" si="253"/>
        <v>1+124.833491834958i</v>
      </c>
      <c r="AQ370" s="31">
        <f t="shared" si="273"/>
        <v>124.83749710607195</v>
      </c>
      <c r="AR370" s="31">
        <f t="shared" si="274"/>
        <v>1.5627858274021236</v>
      </c>
      <c r="AS370" s="58" t="str">
        <f t="shared" si="275"/>
        <v>-3.80405138018268+8.84397315602926i</v>
      </c>
      <c r="AT370" s="49">
        <f t="shared" si="276"/>
        <v>19.670172703649527</v>
      </c>
      <c r="AU370" s="61">
        <f t="shared" si="277"/>
        <v>113.27395351696853</v>
      </c>
      <c r="AV370" s="58" t="str">
        <f t="shared" si="254"/>
        <v>1.3376645090448+0.0390517981206249i</v>
      </c>
      <c r="AW370" s="64">
        <f t="shared" si="278"/>
        <v>2.5306439644304053</v>
      </c>
      <c r="AX370" s="61">
        <f t="shared" si="279"/>
        <v>1.6722188985737092</v>
      </c>
    </row>
    <row r="371" spans="14:50" x14ac:dyDescent="0.25">
      <c r="N371" s="10">
        <v>53</v>
      </c>
      <c r="O371" s="50">
        <f t="shared" si="244"/>
        <v>33884.41561392029</v>
      </c>
      <c r="P371" s="48" t="str">
        <f t="shared" si="245"/>
        <v>144</v>
      </c>
      <c r="Q371" s="17" t="str">
        <f t="shared" si="246"/>
        <v>1+1103.68429110706i</v>
      </c>
      <c r="R371" s="17">
        <f t="shared" si="255"/>
        <v>1103.6847441350696</v>
      </c>
      <c r="S371" s="17">
        <f t="shared" si="256"/>
        <v>1.5698902708381237</v>
      </c>
      <c r="T371" s="17" t="str">
        <f t="shared" si="247"/>
        <v>1+0.574835568284928i</v>
      </c>
      <c r="U371" s="17">
        <f t="shared" si="257"/>
        <v>1.1534452438522844</v>
      </c>
      <c r="V371" s="17">
        <f t="shared" si="258"/>
        <v>0.52171069623613386</v>
      </c>
      <c r="W371" s="31" t="str">
        <f t="shared" si="248"/>
        <v>1-0.333546564313476i</v>
      </c>
      <c r="X371" s="17">
        <f t="shared" si="259"/>
        <v>1.0541600023551092</v>
      </c>
      <c r="Y371" s="17">
        <f t="shared" si="260"/>
        <v>-0.32194245000098864</v>
      </c>
      <c r="Z371" s="31" t="str">
        <f t="shared" si="249"/>
        <v>0.971296159462578+0.644501854235509i</v>
      </c>
      <c r="AA371" s="17">
        <f t="shared" si="261"/>
        <v>1.1656752847597665</v>
      </c>
      <c r="AB371" s="17">
        <f t="shared" si="262"/>
        <v>0.58584058233540015</v>
      </c>
      <c r="AC371" s="66" t="str">
        <f t="shared" si="263"/>
        <v>-0.0511328359104035-0.126124483699173i</v>
      </c>
      <c r="AD371" s="64">
        <f t="shared" si="264"/>
        <v>-17.323132386603376</v>
      </c>
      <c r="AE371" s="61">
        <f t="shared" si="265"/>
        <v>-112.06840226297514</v>
      </c>
      <c r="AF371" s="31" t="str">
        <f t="shared" si="250"/>
        <v>-43429.0687554395</v>
      </c>
      <c r="AG371" s="31" t="str">
        <f t="shared" si="266"/>
        <v>212902.062327751i</v>
      </c>
      <c r="AH371" s="31">
        <f t="shared" si="267"/>
        <v>212902.06232775099</v>
      </c>
      <c r="AI371" s="31">
        <f t="shared" si="268"/>
        <v>1.5707963267948966</v>
      </c>
      <c r="AJ371" s="31" t="str">
        <f t="shared" si="251"/>
        <v>-446.842672314516+194.98997311793i</v>
      </c>
      <c r="AK371" s="31">
        <f t="shared" si="269"/>
        <v>487.53406385370545</v>
      </c>
      <c r="AL371" s="31">
        <f t="shared" si="270"/>
        <v>2.7301287404631354</v>
      </c>
      <c r="AM371" s="31" t="str">
        <f t="shared" si="252"/>
        <v>1+176.666131319568i</v>
      </c>
      <c r="AN371" s="31">
        <f t="shared" si="271"/>
        <v>176.66896149415393</v>
      </c>
      <c r="AO371" s="31">
        <f t="shared" si="272"/>
        <v>1.5651359927358774</v>
      </c>
      <c r="AP371" s="31" t="str">
        <f t="shared" si="253"/>
        <v>1+127.74123739665i</v>
      </c>
      <c r="AQ371" s="31">
        <f t="shared" si="273"/>
        <v>127.7451514994886</v>
      </c>
      <c r="AR371" s="31">
        <f t="shared" si="274"/>
        <v>1.5629681610939068</v>
      </c>
      <c r="AS371" s="58" t="str">
        <f t="shared" si="275"/>
        <v>-3.65957977922123+8.70481319352432i</v>
      </c>
      <c r="AT371" s="49">
        <f t="shared" si="276"/>
        <v>19.502007306250569</v>
      </c>
      <c r="AU371" s="61">
        <f t="shared" si="277"/>
        <v>112.80231153588328</v>
      </c>
      <c r="AV371" s="58" t="str">
        <f t="shared" si="254"/>
        <v>1.28501476208295+0.0164608255550167i</v>
      </c>
      <c r="AW371" s="64">
        <f t="shared" si="278"/>
        <v>2.178874919647166</v>
      </c>
      <c r="AX371" s="61">
        <f t="shared" si="279"/>
        <v>0.73390927290814512</v>
      </c>
    </row>
    <row r="372" spans="14:50" x14ac:dyDescent="0.25">
      <c r="N372" s="10">
        <v>54</v>
      </c>
      <c r="O372" s="50">
        <f t="shared" si="244"/>
        <v>34673.685045253202</v>
      </c>
      <c r="P372" s="48" t="str">
        <f t="shared" si="245"/>
        <v>144</v>
      </c>
      <c r="Q372" s="17" t="str">
        <f t="shared" si="246"/>
        <v>1+1129.3924007802i</v>
      </c>
      <c r="R372" s="17">
        <f t="shared" si="255"/>
        <v>1129.3928434960369</v>
      </c>
      <c r="S372" s="17">
        <f t="shared" si="256"/>
        <v>1.5699108951787644</v>
      </c>
      <c r="T372" s="17" t="str">
        <f t="shared" si="247"/>
        <v>1+0.58822520873969i</v>
      </c>
      <c r="U372" s="17">
        <f t="shared" si="257"/>
        <v>1.1601762349733129</v>
      </c>
      <c r="V372" s="17">
        <f t="shared" si="258"/>
        <v>0.53171657448997267</v>
      </c>
      <c r="W372" s="31" t="str">
        <f t="shared" si="248"/>
        <v>1-0.341315861861301i</v>
      </c>
      <c r="X372" s="17">
        <f t="shared" si="259"/>
        <v>1.0566439880859224</v>
      </c>
      <c r="Y372" s="17">
        <f t="shared" si="260"/>
        <v>-0.32891754385351174</v>
      </c>
      <c r="Z372" s="31" t="str">
        <f t="shared" si="249"/>
        <v>0.969943389134565+0.659514230951145i</v>
      </c>
      <c r="AA372" s="17">
        <f t="shared" si="261"/>
        <v>1.17292335595849</v>
      </c>
      <c r="AB372" s="17">
        <f t="shared" si="262"/>
        <v>0.5971433295359484</v>
      </c>
      <c r="AC372" s="66" t="str">
        <f t="shared" si="263"/>
        <v>-0.0510900000662544-0.123077594221685i</v>
      </c>
      <c r="AD372" s="64">
        <f t="shared" si="264"/>
        <v>-17.505990442460458</v>
      </c>
      <c r="AE372" s="61">
        <f t="shared" si="265"/>
        <v>-112.54353250733415</v>
      </c>
      <c r="AF372" s="31" t="str">
        <f t="shared" si="250"/>
        <v>-43429.0687554395</v>
      </c>
      <c r="AG372" s="31" t="str">
        <f t="shared" si="266"/>
        <v>217861.188422107i</v>
      </c>
      <c r="AH372" s="31">
        <f t="shared" si="267"/>
        <v>217861.18842210699</v>
      </c>
      <c r="AI372" s="31">
        <f t="shared" si="268"/>
        <v>1.5707963267948966</v>
      </c>
      <c r="AJ372" s="31" t="str">
        <f t="shared" si="251"/>
        <v>-467.948847215929+199.53187305659i</v>
      </c>
      <c r="AK372" s="31">
        <f t="shared" si="269"/>
        <v>508.71317259944033</v>
      </c>
      <c r="AL372" s="31">
        <f t="shared" si="270"/>
        <v>2.738539531592314</v>
      </c>
      <c r="AM372" s="31" t="str">
        <f t="shared" si="252"/>
        <v>1+180.781214152665i</v>
      </c>
      <c r="AN372" s="31">
        <f t="shared" si="271"/>
        <v>180.78397990560924</v>
      </c>
      <c r="AO372" s="31">
        <f t="shared" si="272"/>
        <v>1.5652648350105736</v>
      </c>
      <c r="AP372" s="31" t="str">
        <f t="shared" si="253"/>
        <v>1+130.716713053264i</v>
      </c>
      <c r="AQ372" s="31">
        <f t="shared" si="273"/>
        <v>130.72053806288187</v>
      </c>
      <c r="AR372" s="31">
        <f t="shared" si="274"/>
        <v>1.5631463448671183</v>
      </c>
      <c r="AS372" s="58" t="str">
        <f t="shared" si="275"/>
        <v>-3.51961112017634+8.56551298126031i</v>
      </c>
      <c r="AT372" s="49">
        <f t="shared" si="276"/>
        <v>19.332628700532872</v>
      </c>
      <c r="AU372" s="61">
        <f t="shared" si="277"/>
        <v>112.33799999856105</v>
      </c>
      <c r="AV372" s="58" t="str">
        <f t="shared" si="254"/>
        <v>1.23403966337113-0.00442678951289843i</v>
      </c>
      <c r="AW372" s="64">
        <f t="shared" si="278"/>
        <v>1.8266382580724065</v>
      </c>
      <c r="AX372" s="61">
        <f t="shared" si="279"/>
        <v>-0.20553250877311305</v>
      </c>
    </row>
    <row r="373" spans="14:50" x14ac:dyDescent="0.25">
      <c r="N373" s="10">
        <v>55</v>
      </c>
      <c r="O373" s="50">
        <f t="shared" si="244"/>
        <v>35481.33892335758</v>
      </c>
      <c r="P373" s="48" t="str">
        <f t="shared" si="245"/>
        <v>144</v>
      </c>
      <c r="Q373" s="17" t="str">
        <f t="shared" si="246"/>
        <v>1+1155.69932925352i</v>
      </c>
      <c r="R373" s="17">
        <f t="shared" si="255"/>
        <v>1155.6997618919181</v>
      </c>
      <c r="S373" s="17">
        <f t="shared" si="256"/>
        <v>1.5699310500528241</v>
      </c>
      <c r="T373" s="17" t="str">
        <f t="shared" si="247"/>
        <v>1+0.601926733986211i</v>
      </c>
      <c r="U373" s="17">
        <f t="shared" si="257"/>
        <v>1.1671828447536858</v>
      </c>
      <c r="V373" s="17">
        <f t="shared" si="258"/>
        <v>0.54183501226346875</v>
      </c>
      <c r="W373" s="31" t="str">
        <f t="shared" si="248"/>
        <v>1-0.349266129596936i</v>
      </c>
      <c r="X373" s="17">
        <f t="shared" si="259"/>
        <v>1.059238797100835</v>
      </c>
      <c r="Y373" s="17">
        <f t="shared" si="260"/>
        <v>-0.33602088774856886</v>
      </c>
      <c r="Z373" s="31" t="str">
        <f t="shared" si="249"/>
        <v>0.968526864705146+0.674876290841741i</v>
      </c>
      <c r="AA373" s="17">
        <f t="shared" si="261"/>
        <v>1.1804669820015665</v>
      </c>
      <c r="AB373" s="17">
        <f t="shared" si="262"/>
        <v>0.6085797895811359</v>
      </c>
      <c r="AC373" s="66" t="str">
        <f t="shared" si="263"/>
        <v>-0.0510457667452441-0.120097764045808i</v>
      </c>
      <c r="AD373" s="64">
        <f t="shared" si="264"/>
        <v>-17.688072016692228</v>
      </c>
      <c r="AE373" s="61">
        <f t="shared" si="265"/>
        <v>-113.02719603564351</v>
      </c>
      <c r="AF373" s="31" t="str">
        <f t="shared" si="250"/>
        <v>-43429.0687554395</v>
      </c>
      <c r="AG373" s="31" t="str">
        <f t="shared" si="266"/>
        <v>222935.8274023i</v>
      </c>
      <c r="AH373" s="31">
        <f t="shared" si="267"/>
        <v>222935.8274023</v>
      </c>
      <c r="AI373" s="31">
        <f t="shared" si="268"/>
        <v>1.5707963267948966</v>
      </c>
      <c r="AJ373" s="31" t="str">
        <f t="shared" si="251"/>
        <v>-490.049725495363+204.179567435462i</v>
      </c>
      <c r="AK373" s="31">
        <f t="shared" si="269"/>
        <v>530.88419567379572</v>
      </c>
      <c r="AL373" s="31">
        <f t="shared" si="270"/>
        <v>2.7468151277935955</v>
      </c>
      <c r="AM373" s="31" t="str">
        <f t="shared" si="252"/>
        <v>1+184.992149578429i</v>
      </c>
      <c r="AN373" s="31">
        <f t="shared" si="271"/>
        <v>184.99485237608062</v>
      </c>
      <c r="AO373" s="31">
        <f t="shared" si="272"/>
        <v>1.565390744654499</v>
      </c>
      <c r="AP373" s="31" t="str">
        <f t="shared" si="253"/>
        <v>1+133.76149644138i</v>
      </c>
      <c r="AQ373" s="31">
        <f t="shared" si="273"/>
        <v>133.76523438561048</v>
      </c>
      <c r="AR373" s="31">
        <f t="shared" si="274"/>
        <v>1.5633204731518697</v>
      </c>
      <c r="AS373" s="58" t="str">
        <f t="shared" si="275"/>
        <v>-3.38407964451862+8.42622111980494i</v>
      </c>
      <c r="AT373" s="49">
        <f t="shared" si="276"/>
        <v>19.162075015375887</v>
      </c>
      <c r="AU373" s="61">
        <f t="shared" si="277"/>
        <v>111.88103417028003</v>
      </c>
      <c r="AV373" s="58" t="str">
        <f t="shared" si="254"/>
        <v>1.18471325602556-0.0237025191657935i</v>
      </c>
      <c r="AW373" s="64">
        <f t="shared" si="278"/>
        <v>1.4740029986836276</v>
      </c>
      <c r="AX373" s="61">
        <f t="shared" si="279"/>
        <v>-1.1461618653634817</v>
      </c>
    </row>
    <row r="374" spans="14:50" x14ac:dyDescent="0.25">
      <c r="N374" s="10">
        <v>56</v>
      </c>
      <c r="O374" s="50">
        <f t="shared" si="244"/>
        <v>36307.805477010232</v>
      </c>
      <c r="P374" s="48" t="str">
        <f t="shared" si="245"/>
        <v>144</v>
      </c>
      <c r="Q374" s="17" t="str">
        <f t="shared" si="246"/>
        <v>1+1182.6190248087i</v>
      </c>
      <c r="R374" s="17">
        <f t="shared" si="255"/>
        <v>1182.6194475990494</v>
      </c>
      <c r="S374" s="17">
        <f t="shared" si="256"/>
        <v>1.569950746146618</v>
      </c>
      <c r="T374" s="17" t="str">
        <f t="shared" si="247"/>
        <v>1+0.61594740875453i</v>
      </c>
      <c r="U374" s="17">
        <f t="shared" si="257"/>
        <v>1.174474865781052</v>
      </c>
      <c r="V374" s="17">
        <f t="shared" si="258"/>
        <v>0.55206308633846535</v>
      </c>
      <c r="W374" s="31" t="str">
        <f t="shared" si="248"/>
        <v>1-0.357401582857566i</v>
      </c>
      <c r="X374" s="17">
        <f t="shared" si="259"/>
        <v>1.0619491002063581</v>
      </c>
      <c r="Y374" s="17">
        <f t="shared" si="260"/>
        <v>-0.34325337971420539</v>
      </c>
      <c r="Z374" s="31" t="str">
        <f t="shared" si="249"/>
        <v>0.96704358153609+0.69059617907478i</v>
      </c>
      <c r="AA374" s="17">
        <f t="shared" si="261"/>
        <v>1.1883166123314248</v>
      </c>
      <c r="AB374" s="17">
        <f t="shared" si="262"/>
        <v>0.62014729219203779</v>
      </c>
      <c r="AC374" s="66" t="str">
        <f t="shared" si="263"/>
        <v>-0.0510001538560383-0.117183470858042i</v>
      </c>
      <c r="AD374" s="64">
        <f t="shared" si="264"/>
        <v>-17.869345289009175</v>
      </c>
      <c r="AE374" s="61">
        <f t="shared" si="265"/>
        <v>-113.51945940575078</v>
      </c>
      <c r="AF374" s="31" t="str">
        <f t="shared" si="250"/>
        <v>-43429.0687554395</v>
      </c>
      <c r="AG374" s="31" t="str">
        <f t="shared" si="266"/>
        <v>228128.669909085i</v>
      </c>
      <c r="AH374" s="31">
        <f t="shared" si="267"/>
        <v>228128.669909085</v>
      </c>
      <c r="AI374" s="31">
        <f t="shared" si="268"/>
        <v>1.5707963267948966</v>
      </c>
      <c r="AJ374" s="31" t="str">
        <f t="shared" si="251"/>
        <v>-513.192186078751+208.935520523624i</v>
      </c>
      <c r="AK374" s="31">
        <f t="shared" si="269"/>
        <v>554.09409994040277</v>
      </c>
      <c r="AL374" s="31">
        <f t="shared" si="270"/>
        <v>2.7549555689014209</v>
      </c>
      <c r="AM374" s="31" t="str">
        <f t="shared" si="252"/>
        <v>1+189.301170290559i</v>
      </c>
      <c r="AN374" s="31">
        <f t="shared" si="271"/>
        <v>189.30381156589326</v>
      </c>
      <c r="AO374" s="31">
        <f t="shared" si="272"/>
        <v>1.5655137884106354</v>
      </c>
      <c r="AP374" s="31" t="str">
        <f t="shared" si="253"/>
        <v>1+136.877201945451i</v>
      </c>
      <c r="AQ374" s="31">
        <f t="shared" si="273"/>
        <v>136.88085480597999</v>
      </c>
      <c r="AR374" s="31">
        <f t="shared" si="274"/>
        <v>1.5634906382310205</v>
      </c>
      <c r="AS374" s="58" t="str">
        <f t="shared" si="275"/>
        <v>-3.25291458711947+8.28707931642503i</v>
      </c>
      <c r="AT374" s="49">
        <f t="shared" si="276"/>
        <v>18.990383797872699</v>
      </c>
      <c r="AU374" s="61">
        <f t="shared" si="277"/>
        <v>111.43142088020485</v>
      </c>
      <c r="AV374" s="58" t="str">
        <f t="shared" si="254"/>
        <v>1.13700786199822-0.0414544984314552i</v>
      </c>
      <c r="AW374" s="64">
        <f t="shared" si="278"/>
        <v>1.1210385088635264</v>
      </c>
      <c r="AX374" s="61">
        <f t="shared" si="279"/>
        <v>-2.0880385255459242</v>
      </c>
    </row>
    <row r="375" spans="14:50" x14ac:dyDescent="0.25">
      <c r="N375" s="10">
        <v>57</v>
      </c>
      <c r="O375" s="50">
        <f t="shared" si="244"/>
        <v>37153.522909717351</v>
      </c>
      <c r="P375" s="48" t="str">
        <f t="shared" si="245"/>
        <v>144</v>
      </c>
      <c r="Q375" s="17" t="str">
        <f t="shared" si="246"/>
        <v>1+1210.16576062464i</v>
      </c>
      <c r="R375" s="17">
        <f t="shared" si="255"/>
        <v>1210.1661737911093</v>
      </c>
      <c r="S375" s="17">
        <f t="shared" si="256"/>
        <v>1.5699699939032148</v>
      </c>
      <c r="T375" s="17" t="str">
        <f t="shared" si="247"/>
        <v>1+0.630294666992i</v>
      </c>
      <c r="U375" s="17">
        <f t="shared" si="257"/>
        <v>1.1820623364436227</v>
      </c>
      <c r="V375" s="17">
        <f t="shared" si="258"/>
        <v>0.56239765937947483</v>
      </c>
      <c r="W375" s="31" t="str">
        <f t="shared" si="248"/>
        <v>1-0.365726535168197i</v>
      </c>
      <c r="X375" s="17">
        <f t="shared" si="259"/>
        <v>1.0647797417898852</v>
      </c>
      <c r="Y375" s="17">
        <f t="shared" si="260"/>
        <v>-0.35061582697480148</v>
      </c>
      <c r="Z375" s="31" t="str">
        <f t="shared" si="249"/>
        <v>0.965490393384928+0.706682230543087i</v>
      </c>
      <c r="AA375" s="17">
        <f t="shared" si="261"/>
        <v>1.1964829604653531</v>
      </c>
      <c r="AB375" s="17">
        <f t="shared" si="262"/>
        <v>0.6318429673710233</v>
      </c>
      <c r="AC375" s="66" t="str">
        <f t="shared" si="263"/>
        <v>-0.0509531809967938-0.114333226542183i</v>
      </c>
      <c r="AD375" s="64">
        <f t="shared" si="264"/>
        <v>-18.0497775173056</v>
      </c>
      <c r="AE375" s="61">
        <f t="shared" si="265"/>
        <v>-114.02038478388079</v>
      </c>
      <c r="AF375" s="31" t="str">
        <f t="shared" si="250"/>
        <v>-43429.0687554395</v>
      </c>
      <c r="AG375" s="31" t="str">
        <f t="shared" si="266"/>
        <v>233442.469256296i</v>
      </c>
      <c r="AH375" s="31">
        <f t="shared" si="267"/>
        <v>233442.469256296</v>
      </c>
      <c r="AI375" s="31">
        <f t="shared" si="268"/>
        <v>1.5707963267948966</v>
      </c>
      <c r="AJ375" s="31" t="str">
        <f t="shared" si="251"/>
        <v>-537.42531722776+213.802253990356i</v>
      </c>
      <c r="AK375" s="31">
        <f t="shared" si="269"/>
        <v>578.39206029190541</v>
      </c>
      <c r="AL375" s="31">
        <f t="shared" si="270"/>
        <v>2.7629610314678494</v>
      </c>
      <c r="AM375" s="31" t="str">
        <f t="shared" si="252"/>
        <v>1+193.710560988875i</v>
      </c>
      <c r="AN375" s="31">
        <f t="shared" si="271"/>
        <v>193.71314214225285</v>
      </c>
      <c r="AO375" s="31">
        <f t="shared" si="272"/>
        <v>1.5656340315035</v>
      </c>
      <c r="AP375" s="31" t="str">
        <f t="shared" si="253"/>
        <v>1+140.065481553777i</v>
      </c>
      <c r="AQ375" s="31">
        <f t="shared" si="273"/>
        <v>140.06905126719266</v>
      </c>
      <c r="AR375" s="31">
        <f t="shared" si="274"/>
        <v>1.5636569302889072</v>
      </c>
      <c r="AS375" s="58" t="str">
        <f t="shared" si="275"/>
        <v>-3.12604070914073+8.14822233989154i</v>
      </c>
      <c r="AT375" s="49">
        <f t="shared" si="276"/>
        <v>18.817591972828247</v>
      </c>
      <c r="AU375" s="61">
        <f t="shared" si="277"/>
        <v>110.98915891691856</v>
      </c>
      <c r="AV375" s="58" t="str">
        <f t="shared" si="254"/>
        <v>1.09089426875909-0.0577675271083388i</v>
      </c>
      <c r="AW375" s="64">
        <f t="shared" si="278"/>
        <v>0.76781445552265182</v>
      </c>
      <c r="AX375" s="61">
        <f t="shared" si="279"/>
        <v>-3.0312258669622336</v>
      </c>
    </row>
    <row r="376" spans="14:50" x14ac:dyDescent="0.25">
      <c r="N376" s="10">
        <v>58</v>
      </c>
      <c r="O376" s="50">
        <f t="shared" si="244"/>
        <v>38018.939632056143</v>
      </c>
      <c r="P376" s="48" t="str">
        <f t="shared" si="245"/>
        <v>144</v>
      </c>
      <c r="Q376" s="17" t="str">
        <f t="shared" si="246"/>
        <v>1+1238.3541423453i</v>
      </c>
      <c r="R376" s="17">
        <f t="shared" si="255"/>
        <v>1238.3545461069555</v>
      </c>
      <c r="S376" s="17">
        <f t="shared" si="256"/>
        <v>1.5699888035279728</v>
      </c>
      <c r="T376" s="17" t="str">
        <f t="shared" si="247"/>
        <v>1+0.644976115804845i</v>
      </c>
      <c r="U376" s="17">
        <f t="shared" si="257"/>
        <v>1.1899555411689569</v>
      </c>
      <c r="V376" s="17">
        <f t="shared" si="258"/>
        <v>0.57283538041763071</v>
      </c>
      <c r="W376" s="31" t="str">
        <f t="shared" si="248"/>
        <v>1-0.374245400528736i</v>
      </c>
      <c r="X376" s="17">
        <f t="shared" si="259"/>
        <v>1.0677357443754114</v>
      </c>
      <c r="Y376" s="17">
        <f t="shared" si="260"/>
        <v>-0.358108939540277</v>
      </c>
      <c r="Z376" s="31" t="str">
        <f t="shared" si="249"/>
        <v>0.963864005731352+0.723142974284073i</v>
      </c>
      <c r="AA376" s="17">
        <f t="shared" si="261"/>
        <v>1.2049770050921733</v>
      </c>
      <c r="AB376" s="17">
        <f t="shared" si="262"/>
        <v>0.64366374757268263</v>
      </c>
      <c r="AC376" s="66" t="str">
        <f t="shared" si="263"/>
        <v>-0.0509048694789727-0.111545576185129i</v>
      </c>
      <c r="AD376" s="64">
        <f t="shared" si="264"/>
        <v>-18.22933505016405</v>
      </c>
      <c r="AE376" s="61">
        <f t="shared" si="265"/>
        <v>-114.53002967429762</v>
      </c>
      <c r="AF376" s="31" t="str">
        <f t="shared" si="250"/>
        <v>-43429.0687554395</v>
      </c>
      <c r="AG376" s="31" t="str">
        <f t="shared" si="266"/>
        <v>238880.042890683i</v>
      </c>
      <c r="AH376" s="31">
        <f t="shared" si="267"/>
        <v>238880.04289068299</v>
      </c>
      <c r="AI376" s="31">
        <f t="shared" si="268"/>
        <v>1.5707963267948966</v>
      </c>
      <c r="AJ376" s="31" t="str">
        <f t="shared" si="251"/>
        <v>-562.800520662549+218.782348242161i</v>
      </c>
      <c r="AK376" s="31">
        <f t="shared" si="269"/>
        <v>603.82956366874782</v>
      </c>
      <c r="AL376" s="31">
        <f t="shared" si="270"/>
        <v>2.7708318219171808</v>
      </c>
      <c r="AM376" s="31" t="str">
        <f t="shared" si="252"/>
        <v>1+198.222659590689i</v>
      </c>
      <c r="AN376" s="31">
        <f t="shared" si="271"/>
        <v>198.22518199059922</v>
      </c>
      <c r="AO376" s="31">
        <f t="shared" si="272"/>
        <v>1.5657515376736559</v>
      </c>
      <c r="AP376" s="31" t="str">
        <f t="shared" si="253"/>
        <v>1+143.32802573441i</v>
      </c>
      <c r="AQ376" s="31">
        <f t="shared" si="273"/>
        <v>143.33151419322863</v>
      </c>
      <c r="AR376" s="31">
        <f t="shared" si="274"/>
        <v>1.5638194374589705</v>
      </c>
      <c r="AS376" s="58" t="str">
        <f t="shared" si="275"/>
        <v>-3.00337881299906+8.0097780112937i</v>
      </c>
      <c r="AT376" s="49">
        <f t="shared" si="276"/>
        <v>18.643735806736707</v>
      </c>
      <c r="AU376" s="61">
        <f t="shared" si="277"/>
        <v>110.55423942534208</v>
      </c>
      <c r="AV376" s="58" t="str">
        <f t="shared" si="254"/>
        <v>1.04634190985636-0.0727230840222623i</v>
      </c>
      <c r="AW376" s="64">
        <f t="shared" si="278"/>
        <v>0.41440075657264314</v>
      </c>
      <c r="AX376" s="61">
        <f t="shared" si="279"/>
        <v>-3.9757902489555508</v>
      </c>
    </row>
    <row r="377" spans="14:50" x14ac:dyDescent="0.25">
      <c r="N377" s="10">
        <v>59</v>
      </c>
      <c r="O377" s="50">
        <f t="shared" si="244"/>
        <v>38904.514499428085</v>
      </c>
      <c r="P377" s="48" t="str">
        <f t="shared" si="245"/>
        <v>144</v>
      </c>
      <c r="Q377" s="17" t="str">
        <f t="shared" si="246"/>
        <v>1+1267.19911582379i</v>
      </c>
      <c r="R377" s="17">
        <f t="shared" si="255"/>
        <v>1267.1995103947108</v>
      </c>
      <c r="S377" s="17">
        <f t="shared" si="256"/>
        <v>1.5700071849939505</v>
      </c>
      <c r="T377" s="17" t="str">
        <f t="shared" si="247"/>
        <v>1+0.659999539491558i</v>
      </c>
      <c r="U377" s="17">
        <f t="shared" si="257"/>
        <v>1.1981650103925872</v>
      </c>
      <c r="V377" s="17">
        <f t="shared" si="258"/>
        <v>0.58337268621610483</v>
      </c>
      <c r="W377" s="31" t="str">
        <f t="shared" si="248"/>
        <v>1-0.38296269575436i</v>
      </c>
      <c r="X377" s="17">
        <f t="shared" si="259"/>
        <v>1.0708223131497805</v>
      </c>
      <c r="Y377" s="17">
        <f t="shared" si="260"/>
        <v>-0.365733323659445</v>
      </c>
      <c r="Z377" s="31" t="str">
        <f t="shared" si="249"/>
        <v>0.962160968789095+0.739987138001954i</v>
      </c>
      <c r="AA377" s="17">
        <f t="shared" si="261"/>
        <v>1.2138099910074445</v>
      </c>
      <c r="AB377" s="17">
        <f t="shared" si="262"/>
        <v>0.65560637081274775</v>
      </c>
      <c r="AC377" s="66" t="str">
        <f t="shared" si="263"/>
        <v>-0.0508552423338385-0.108819097095191i</v>
      </c>
      <c r="AD377" s="64">
        <f t="shared" si="264"/>
        <v>-18.407983343769146</v>
      </c>
      <c r="AE377" s="61">
        <f t="shared" si="265"/>
        <v>-115.04844664441369</v>
      </c>
      <c r="AF377" s="31" t="str">
        <f t="shared" si="250"/>
        <v>-43429.0687554395</v>
      </c>
      <c r="AG377" s="31" t="str">
        <f t="shared" si="266"/>
        <v>244444.273885762i</v>
      </c>
      <c r="AH377" s="31">
        <f t="shared" si="267"/>
        <v>244444.273885762</v>
      </c>
      <c r="AI377" s="31">
        <f t="shared" si="268"/>
        <v>1.5707963267948966</v>
      </c>
      <c r="AJ377" s="31" t="str">
        <f t="shared" si="251"/>
        <v>-589.371620591717+223.878443790931i</v>
      </c>
      <c r="AK377" s="31">
        <f t="shared" si="269"/>
        <v>630.46051799708744</v>
      </c>
      <c r="AL377" s="31">
        <f t="shared" si="270"/>
        <v>2.7785683697084966</v>
      </c>
      <c r="AM377" s="31" t="str">
        <f t="shared" si="252"/>
        <v>1+202.839858470406i</v>
      </c>
      <c r="AN377" s="31">
        <f t="shared" si="271"/>
        <v>202.84232345419025</v>
      </c>
      <c r="AO377" s="31">
        <f t="shared" si="272"/>
        <v>1.5658663692114425</v>
      </c>
      <c r="AP377" s="31" t="str">
        <f t="shared" si="253"/>
        <v>1+146.666564331457i</v>
      </c>
      <c r="AQ377" s="31">
        <f t="shared" si="273"/>
        <v>146.66997338512547</v>
      </c>
      <c r="AR377" s="31">
        <f t="shared" si="274"/>
        <v>1.5639782458703111</v>
      </c>
      <c r="AS377" s="58" t="str">
        <f t="shared" si="275"/>
        <v>-2.8848462375754+7.87186722786952i</v>
      </c>
      <c r="AT377" s="49">
        <f t="shared" si="276"/>
        <v>18.468850876069947</v>
      </c>
      <c r="AU377" s="61">
        <f t="shared" si="277"/>
        <v>110.12664630308953</v>
      </c>
      <c r="AV377" s="58" t="str">
        <f t="shared" si="254"/>
        <v>1.00331903869774-0.0863993526616921i</v>
      </c>
      <c r="AW377" s="64">
        <f t="shared" si="278"/>
        <v>6.086753230075833E-2</v>
      </c>
      <c r="AX377" s="61">
        <f t="shared" si="279"/>
        <v>-4.9218003413242064</v>
      </c>
    </row>
    <row r="378" spans="14:50" x14ac:dyDescent="0.25">
      <c r="N378" s="10">
        <v>60</v>
      </c>
      <c r="O378" s="50">
        <f t="shared" si="244"/>
        <v>39810.717055349742</v>
      </c>
      <c r="P378" s="48" t="str">
        <f t="shared" si="245"/>
        <v>144</v>
      </c>
      <c r="Q378" s="17" t="str">
        <f t="shared" si="246"/>
        <v>1+1296.71597504685i</v>
      </c>
      <c r="R378" s="17">
        <f t="shared" si="255"/>
        <v>1296.7163606362428</v>
      </c>
      <c r="S378" s="17">
        <f t="shared" si="256"/>
        <v>1.5700251480471952</v>
      </c>
      <c r="T378" s="17" t="str">
        <f t="shared" si="247"/>
        <v>1+0.675372903670235i</v>
      </c>
      <c r="U378" s="17">
        <f t="shared" si="257"/>
        <v>1.2067015202658711</v>
      </c>
      <c r="V378" s="17">
        <f t="shared" si="258"/>
        <v>0.59400580355225263</v>
      </c>
      <c r="W378" s="31" t="str">
        <f t="shared" si="248"/>
        <v>1-0.391883042870382i</v>
      </c>
      <c r="X378" s="17">
        <f t="shared" si="259"/>
        <v>1.0740448404463148</v>
      </c>
      <c r="Y378" s="17">
        <f t="shared" si="260"/>
        <v>-0.37348947515706188</v>
      </c>
      <c r="Z378" s="31" t="str">
        <f t="shared" si="249"/>
        <v>0.960377670188472+0.757223652695289i</v>
      </c>
      <c r="AA378" s="17">
        <f t="shared" si="261"/>
        <v>1.2229934299078769</v>
      </c>
      <c r="AB378" s="17">
        <f t="shared" si="262"/>
        <v>0.66766738474048437</v>
      </c>
      <c r="AC378" s="66" t="str">
        <f t="shared" si="263"/>
        <v>-0.0508043243006876-0.106152397833826i</v>
      </c>
      <c r="AD378" s="64">
        <f t="shared" si="264"/>
        <v>-18.585686983513153</v>
      </c>
      <c r="AE378" s="61">
        <f t="shared" si="265"/>
        <v>-115.57568304590838</v>
      </c>
      <c r="AF378" s="31" t="str">
        <f t="shared" si="250"/>
        <v>-43429.0687554395</v>
      </c>
      <c r="AG378" s="31" t="str">
        <f t="shared" si="266"/>
        <v>250138.112470457i</v>
      </c>
      <c r="AH378" s="31">
        <f t="shared" si="267"/>
        <v>250138.11247045701</v>
      </c>
      <c r="AI378" s="31">
        <f t="shared" si="268"/>
        <v>1.5707963267948966</v>
      </c>
      <c r="AJ378" s="31" t="str">
        <f t="shared" si="251"/>
        <v>-617.194977880658+229.09324265398i</v>
      </c>
      <c r="AK378" s="31">
        <f t="shared" si="269"/>
        <v>658.34136627650958</v>
      </c>
      <c r="AL378" s="31">
        <f t="shared" si="270"/>
        <v>2.7861712205370659</v>
      </c>
      <c r="AM378" s="31" t="str">
        <f t="shared" si="252"/>
        <v>1+207.564605727986i</v>
      </c>
      <c r="AN378" s="31">
        <f t="shared" si="271"/>
        <v>207.56701460254774</v>
      </c>
      <c r="AO378" s="31">
        <f t="shared" si="272"/>
        <v>1.5659785869899405</v>
      </c>
      <c r="AP378" s="31" t="str">
        <f t="shared" si="253"/>
        <v>1+150.082867482274i</v>
      </c>
      <c r="AQ378" s="31">
        <f t="shared" si="273"/>
        <v>150.08619893814961</v>
      </c>
      <c r="AR378" s="31">
        <f t="shared" si="274"/>
        <v>1.5641334396931905</v>
      </c>
      <c r="AS378" s="58" t="str">
        <f t="shared" si="275"/>
        <v>-2.77035733219345+7.73460401687843i</v>
      </c>
      <c r="AT378" s="49">
        <f t="shared" si="276"/>
        <v>18.292972039708253</v>
      </c>
      <c r="AU378" s="61">
        <f t="shared" si="277"/>
        <v>109.70635659449677</v>
      </c>
      <c r="AV378" s="58" t="str">
        <f t="shared" si="254"/>
        <v>0.961792895020331-0.0988712571420368i</v>
      </c>
      <c r="AW378" s="64">
        <f t="shared" si="278"/>
        <v>-0.29271494380490354</v>
      </c>
      <c r="AX378" s="61">
        <f t="shared" si="279"/>
        <v>-5.869326451411597</v>
      </c>
    </row>
    <row r="379" spans="14:50" x14ac:dyDescent="0.25">
      <c r="N379" s="10">
        <v>61</v>
      </c>
      <c r="O379" s="50">
        <f t="shared" si="244"/>
        <v>40738.027780411358</v>
      </c>
      <c r="P379" s="48" t="str">
        <f t="shared" si="245"/>
        <v>144</v>
      </c>
      <c r="Q379" s="17" t="str">
        <f t="shared" si="246"/>
        <v>1+1326.92037024395i</v>
      </c>
      <c r="R379" s="17">
        <f t="shared" si="255"/>
        <v>1326.9207470562592</v>
      </c>
      <c r="S379" s="17">
        <f t="shared" si="256"/>
        <v>1.5700427022119086</v>
      </c>
      <c r="T379" s="17" t="str">
        <f t="shared" si="247"/>
        <v>1+0.691104359502057i</v>
      </c>
      <c r="U379" s="17">
        <f t="shared" si="257"/>
        <v>1.2155760921154826</v>
      </c>
      <c r="V379" s="17">
        <f t="shared" si="258"/>
        <v>0.60473075244597763</v>
      </c>
      <c r="W379" s="31" t="str">
        <f t="shared" si="248"/>
        <v>1-0.401011171562921i</v>
      </c>
      <c r="X379" s="17">
        <f t="shared" si="259"/>
        <v>1.0774089101721158</v>
      </c>
      <c r="Y379" s="17">
        <f t="shared" si="260"/>
        <v>-0.38137777267686257</v>
      </c>
      <c r="Z379" s="31" t="str">
        <f t="shared" si="249"/>
        <v>0.958510327314061+0.774861657392326i</v>
      </c>
      <c r="AA379" s="17">
        <f t="shared" si="261"/>
        <v>1.2325391010692077</v>
      </c>
      <c r="AB379" s="17">
        <f t="shared" si="262"/>
        <v>0.67984315169314757</v>
      </c>
      <c r="AC379" s="66" t="str">
        <f t="shared" si="263"/>
        <v>-0.0507521417960498-0.103544117261981i</v>
      </c>
      <c r="AD379" s="64">
        <f t="shared" si="264"/>
        <v>-18.762409710555119</v>
      </c>
      <c r="AE379" s="61">
        <f t="shared" si="265"/>
        <v>-116.11178073250581</v>
      </c>
      <c r="AF379" s="31" t="str">
        <f t="shared" si="250"/>
        <v>-43429.0687554395</v>
      </c>
      <c r="AG379" s="31" t="str">
        <f t="shared" si="266"/>
        <v>255964.577593354i</v>
      </c>
      <c r="AH379" s="31">
        <f t="shared" si="267"/>
        <v>255964.57759335401</v>
      </c>
      <c r="AI379" s="31">
        <f t="shared" si="268"/>
        <v>1.5707963267948966</v>
      </c>
      <c r="AJ379" s="31" t="str">
        <f t="shared" si="251"/>
        <v>-646.329609600533+234.429509786693i</v>
      </c>
      <c r="AK379" s="31">
        <f t="shared" si="269"/>
        <v>687.53120605919162</v>
      </c>
      <c r="AL379" s="31">
        <f t="shared" si="270"/>
        <v>2.7936410296026812</v>
      </c>
      <c r="AM379" s="31" t="str">
        <f t="shared" si="252"/>
        <v>1+212.399406486966i</v>
      </c>
      <c r="AN379" s="31">
        <f t="shared" si="271"/>
        <v>212.40176052946316</v>
      </c>
      <c r="AO379" s="31">
        <f t="shared" si="272"/>
        <v>1.5660882504971898</v>
      </c>
      <c r="AP379" s="31" t="str">
        <f t="shared" si="253"/>
        <v>1+153.578746556012i</v>
      </c>
      <c r="AQ379" s="31">
        <f t="shared" si="273"/>
        <v>153.58200218031982</v>
      </c>
      <c r="AR379" s="31">
        <f t="shared" si="274"/>
        <v>1.5642851011835084</v>
      </c>
      <c r="AS379" s="58" t="str">
        <f t="shared" si="275"/>
        <v>-2.65982390820831+7.5980956165702i</v>
      </c>
      <c r="AT379" s="49">
        <f t="shared" si="276"/>
        <v>18.116133415321428</v>
      </c>
      <c r="AU379" s="61">
        <f t="shared" si="277"/>
        <v>109.29334088071023</v>
      </c>
      <c r="AV379" s="58" t="str">
        <f t="shared" si="254"/>
        <v>0.9217298636318-0.110210507464373i</v>
      </c>
      <c r="AW379" s="64">
        <f t="shared" si="278"/>
        <v>-0.64627629523369212</v>
      </c>
      <c r="AX379" s="61">
        <f t="shared" si="279"/>
        <v>-6.8184398517955636</v>
      </c>
    </row>
    <row r="380" spans="14:50" x14ac:dyDescent="0.25">
      <c r="N380" s="10">
        <v>62</v>
      </c>
      <c r="O380" s="50">
        <f t="shared" si="244"/>
        <v>41686.938347033625</v>
      </c>
      <c r="P380" s="48" t="str">
        <f t="shared" si="245"/>
        <v>144</v>
      </c>
      <c r="Q380" s="17" t="str">
        <f t="shared" si="246"/>
        <v>1+1357.82831618522i</v>
      </c>
      <c r="R380" s="17">
        <f t="shared" si="255"/>
        <v>1357.8286844202362</v>
      </c>
      <c r="S380" s="17">
        <f t="shared" si="256"/>
        <v>1.5700598567954982</v>
      </c>
      <c r="T380" s="17" t="str">
        <f t="shared" si="247"/>
        <v>1+0.707202248013135i</v>
      </c>
      <c r="U380" s="17">
        <f t="shared" si="257"/>
        <v>1.2247999916699999</v>
      </c>
      <c r="V380" s="17">
        <f t="shared" si="258"/>
        <v>0.61554335035726149</v>
      </c>
      <c r="W380" s="31" t="str">
        <f t="shared" si="248"/>
        <v>1-0.410351921686633i</v>
      </c>
      <c r="X380" s="17">
        <f t="shared" si="259"/>
        <v>1.08092030216474</v>
      </c>
      <c r="Y380" s="17">
        <f t="shared" si="260"/>
        <v>-0.38939847085557999</v>
      </c>
      <c r="Z380" s="31" t="str">
        <f t="shared" si="249"/>
        <v>0.956554979281266+0.792910503996619i</v>
      </c>
      <c r="AA380" s="17">
        <f t="shared" si="261"/>
        <v>1.2424590519352963</v>
      </c>
      <c r="AB380" s="17">
        <f t="shared" si="262"/>
        <v>0.69212985474347988</v>
      </c>
      <c r="AC380" s="66" t="str">
        <f t="shared" si="263"/>
        <v>-0.0506987228632074-0.100992923602306i</v>
      </c>
      <c r="AD380" s="64">
        <f t="shared" si="264"/>
        <v>-18.938114453585747</v>
      </c>
      <c r="AE380" s="61">
        <f t="shared" si="265"/>
        <v>-116.65677577515952</v>
      </c>
      <c r="AF380" s="31" t="str">
        <f t="shared" si="250"/>
        <v>-43429.0687554395</v>
      </c>
      <c r="AG380" s="31" t="str">
        <f t="shared" si="266"/>
        <v>261926.758523383i</v>
      </c>
      <c r="AH380" s="31">
        <f t="shared" si="267"/>
        <v>261926.758523383</v>
      </c>
      <c r="AI380" s="31">
        <f t="shared" si="268"/>
        <v>1.5707963267948966</v>
      </c>
      <c r="AJ380" s="31" t="str">
        <f t="shared" si="251"/>
        <v>-676.837314211364+239.890074548535i</v>
      </c>
      <c r="AK380" s="31">
        <f t="shared" si="269"/>
        <v>718.091914573444</v>
      </c>
      <c r="AL380" s="31">
        <f t="shared" si="270"/>
        <v>2.8009785549701109</v>
      </c>
      <c r="AM380" s="31" t="str">
        <f t="shared" si="252"/>
        <v>1+217.346824222704i</v>
      </c>
      <c r="AN380" s="31">
        <f t="shared" si="271"/>
        <v>217.34912468122565</v>
      </c>
      <c r="AO380" s="31">
        <f t="shared" si="272"/>
        <v>1.5661954178676771</v>
      </c>
      <c r="AP380" s="31" t="str">
        <f t="shared" si="253"/>
        <v>1+157.156055114029i</v>
      </c>
      <c r="AQ380" s="31">
        <f t="shared" si="273"/>
        <v>157.15923663279773</v>
      </c>
      <c r="AR380" s="31">
        <f t="shared" si="274"/>
        <v>1.5644333107262709</v>
      </c>
      <c r="AS380" s="58" t="str">
        <f t="shared" si="275"/>
        <v>-2.55315566735242+7.46244258137771i</v>
      </c>
      <c r="AT380" s="49">
        <f t="shared" si="276"/>
        <v>17.938368359509095</v>
      </c>
      <c r="AU380" s="61">
        <f t="shared" si="277"/>
        <v>108.88756366440066</v>
      </c>
      <c r="AV380" s="58" t="str">
        <f t="shared" si="254"/>
        <v>0.883095625113402-0.120485653058149i</v>
      </c>
      <c r="AW380" s="64">
        <f t="shared" si="278"/>
        <v>-0.99974609407664983</v>
      </c>
      <c r="AX380" s="61">
        <f t="shared" si="279"/>
        <v>-7.7692121107588568</v>
      </c>
    </row>
    <row r="381" spans="14:50" x14ac:dyDescent="0.25">
      <c r="N381" s="10">
        <v>63</v>
      </c>
      <c r="O381" s="50">
        <f t="shared" si="244"/>
        <v>42657.951880159271</v>
      </c>
      <c r="P381" s="48" t="str">
        <f t="shared" si="245"/>
        <v>144</v>
      </c>
      <c r="Q381" s="17" t="str">
        <f t="shared" si="246"/>
        <v>1+1389.45620067271i</v>
      </c>
      <c r="R381" s="17">
        <f t="shared" si="255"/>
        <v>1389.4565605256762</v>
      </c>
      <c r="S381" s="17">
        <f t="shared" si="256"/>
        <v>1.5700766208935109</v>
      </c>
      <c r="T381" s="17" t="str">
        <f t="shared" si="247"/>
        <v>1+0.723675104517037i</v>
      </c>
      <c r="U381" s="17">
        <f t="shared" si="257"/>
        <v>1.2343847280721454</v>
      </c>
      <c r="V381" s="17">
        <f t="shared" si="258"/>
        <v>0.62643921736865704</v>
      </c>
      <c r="W381" s="31" t="str">
        <f t="shared" si="248"/>
        <v>1-0.419910245830872i</v>
      </c>
      <c r="X381" s="17">
        <f t="shared" si="259"/>
        <v>1.0845849964635059</v>
      </c>
      <c r="Y381" s="17">
        <f t="shared" si="260"/>
        <v>-0.39755169345587377</v>
      </c>
      <c r="Z381" s="31" t="str">
        <f t="shared" si="249"/>
        <v>0.95450747853475+0.811379762245541i</v>
      </c>
      <c r="AA381" s="17">
        <f t="shared" si="261"/>
        <v>1.2527655986498021</v>
      </c>
      <c r="AB381" s="17">
        <f t="shared" si="262"/>
        <v>0.70452350474316705</v>
      </c>
      <c r="AC381" s="66" t="str">
        <f t="shared" si="263"/>
        <v>-0.05064409710156-0.0984975135186053i</v>
      </c>
      <c r="AD381" s="64">
        <f t="shared" si="264"/>
        <v>-19.112763366031675</v>
      </c>
      <c r="AE381" s="61">
        <f t="shared" si="265"/>
        <v>-117.21069817550617</v>
      </c>
      <c r="AF381" s="31" t="str">
        <f t="shared" si="250"/>
        <v>-43429.0687554395</v>
      </c>
      <c r="AG381" s="31" t="str">
        <f t="shared" si="266"/>
        <v>268027.816487791i</v>
      </c>
      <c r="AH381" s="31">
        <f t="shared" si="267"/>
        <v>268027.81648779102</v>
      </c>
      <c r="AI381" s="31">
        <f t="shared" si="268"/>
        <v>1.5707963267948966</v>
      </c>
      <c r="AJ381" s="31" t="str">
        <f t="shared" si="251"/>
        <v>-708.782802644867+245.477832203223i</v>
      </c>
      <c r="AK381" s="31">
        <f t="shared" si="269"/>
        <v>750.08827975666065</v>
      </c>
      <c r="AL381" s="31">
        <f t="shared" si="270"/>
        <v>2.8081846510440904</v>
      </c>
      <c r="AM381" s="31" t="str">
        <f t="shared" si="252"/>
        <v>1+222.40948212157i</v>
      </c>
      <c r="AN381" s="31">
        <f t="shared" si="271"/>
        <v>222.41173021579812</v>
      </c>
      <c r="AO381" s="31">
        <f t="shared" si="272"/>
        <v>1.5663001459131085</v>
      </c>
      <c r="AP381" s="31" t="str">
        <f t="shared" si="253"/>
        <v>1+160.816689892674i</v>
      </c>
      <c r="AQ381" s="31">
        <f t="shared" si="273"/>
        <v>160.81979899265036</v>
      </c>
      <c r="AR381" s="31">
        <f t="shared" si="274"/>
        <v>1.5645781468780795</v>
      </c>
      <c r="AS381" s="58" t="str">
        <f t="shared" si="275"/>
        <v>-2.45026060625847+7.32773890854453i</v>
      </c>
      <c r="AT381" s="49">
        <f t="shared" si="276"/>
        <v>17.759709451496406</v>
      </c>
      <c r="AU381" s="61">
        <f t="shared" si="277"/>
        <v>108.48898374781521</v>
      </c>
      <c r="AV381" s="58" t="str">
        <f t="shared" si="254"/>
        <v>0.845855298272656-0.129762143630159i</v>
      </c>
      <c r="AW381" s="64">
        <f t="shared" si="278"/>
        <v>-1.3530539145352702</v>
      </c>
      <c r="AX381" s="61">
        <f t="shared" si="279"/>
        <v>-8.721714427690948</v>
      </c>
    </row>
    <row r="382" spans="14:50" x14ac:dyDescent="0.25">
      <c r="N382" s="10">
        <v>64</v>
      </c>
      <c r="O382" s="50">
        <f t="shared" si="244"/>
        <v>43651.583224016598</v>
      </c>
      <c r="P382" s="48" t="str">
        <f t="shared" si="245"/>
        <v>144</v>
      </c>
      <c r="Q382" s="17" t="str">
        <f t="shared" si="246"/>
        <v>1+1421.82079322942i</v>
      </c>
      <c r="R382" s="17">
        <f t="shared" si="255"/>
        <v>1421.8211448911347</v>
      </c>
      <c r="S382" s="17">
        <f t="shared" si="256"/>
        <v>1.5700930033944556</v>
      </c>
      <c r="T382" s="17" t="str">
        <f t="shared" si="247"/>
        <v>1+0.740531663140324i</v>
      </c>
      <c r="U382" s="17">
        <f t="shared" si="257"/>
        <v>1.244342052698282</v>
      </c>
      <c r="V382" s="17">
        <f t="shared" si="258"/>
        <v>0.63741378236073343</v>
      </c>
      <c r="W382" s="31" t="str">
        <f t="shared" si="248"/>
        <v>1-0.42969121194562i</v>
      </c>
      <c r="X382" s="17">
        <f t="shared" si="259"/>
        <v>1.0884091774802782</v>
      </c>
      <c r="Y382" s="17">
        <f t="shared" si="260"/>
        <v>-0.40583742648894983</v>
      </c>
      <c r="Z382" s="31" t="str">
        <f t="shared" si="249"/>
        <v>0.952363482050919+0.830279224784285i</v>
      </c>
      <c r="AA382" s="17">
        <f t="shared" si="261"/>
        <v>1.2634713265652469</v>
      </c>
      <c r="AB382" s="17">
        <f t="shared" si="262"/>
        <v>0.71701994835651972</v>
      </c>
      <c r="AC382" s="66" t="str">
        <f t="shared" si="263"/>
        <v>-0.050588295575565-0.096056611214057i</v>
      </c>
      <c r="AD382" s="64">
        <f t="shared" si="264"/>
        <v>-19.286317868905584</v>
      </c>
      <c r="AE382" s="61">
        <f t="shared" si="265"/>
        <v>-117.77357157856605</v>
      </c>
      <c r="AF382" s="31" t="str">
        <f t="shared" si="250"/>
        <v>-43429.0687554395</v>
      </c>
      <c r="AG382" s="31" t="str">
        <f t="shared" si="266"/>
        <v>274270.986348268i</v>
      </c>
      <c r="AH382" s="31">
        <f t="shared" si="267"/>
        <v>274270.98634826799</v>
      </c>
      <c r="AI382" s="31">
        <f t="shared" si="268"/>
        <v>1.5707963267948966</v>
      </c>
      <c r="AJ382" s="31" t="str">
        <f t="shared" si="251"/>
        <v>-742.233835565014+251.195745453829i</v>
      </c>
      <c r="AK382" s="31">
        <f t="shared" si="269"/>
        <v>783.58813747507509</v>
      </c>
      <c r="AL382" s="31">
        <f t="shared" si="270"/>
        <v>2.8152602621785894</v>
      </c>
      <c r="AM382" s="31" t="str">
        <f t="shared" si="252"/>
        <v>1+227.590064471793i</v>
      </c>
      <c r="AN382" s="31">
        <f t="shared" si="271"/>
        <v>227.59226139364867</v>
      </c>
      <c r="AO382" s="31">
        <f t="shared" si="272"/>
        <v>1.5664024901524853</v>
      </c>
      <c r="AP382" s="31" t="str">
        <f t="shared" si="253"/>
        <v>1+164.56259180896i</v>
      </c>
      <c r="AQ382" s="31">
        <f t="shared" si="273"/>
        <v>164.56563013850246</v>
      </c>
      <c r="AR382" s="31">
        <f t="shared" si="274"/>
        <v>1.5647196864086592</v>
      </c>
      <c r="AS382" s="58" t="str">
        <f t="shared" si="275"/>
        <v>-2.35104539683306+7.19407218350981i</v>
      </c>
      <c r="AT382" s="49">
        <f t="shared" si="276"/>
        <v>17.580188480182358</v>
      </c>
      <c r="AU382" s="61">
        <f t="shared" si="277"/>
        <v>108.09755460304292</v>
      </c>
      <c r="AV382" s="58" t="str">
        <f t="shared" si="254"/>
        <v>0.809973574223826-0.138102396381153i</v>
      </c>
      <c r="AW382" s="64">
        <f t="shared" si="278"/>
        <v>-1.7061293887232278</v>
      </c>
      <c r="AX382" s="61">
        <f t="shared" si="279"/>
        <v>-9.6760169755231207</v>
      </c>
    </row>
    <row r="383" spans="14:50" x14ac:dyDescent="0.25">
      <c r="N383" s="10">
        <v>65</v>
      </c>
      <c r="O383" s="50">
        <f t="shared" si="244"/>
        <v>44668.359215096389</v>
      </c>
      <c r="P383" s="48" t="str">
        <f t="shared" si="245"/>
        <v>144</v>
      </c>
      <c r="Q383" s="17" t="str">
        <f t="shared" si="246"/>
        <v>1+1454.93925399074i</v>
      </c>
      <c r="R383" s="17">
        <f t="shared" si="255"/>
        <v>1454.9395976476587</v>
      </c>
      <c r="S383" s="17">
        <f t="shared" si="256"/>
        <v>1.5701090129845157</v>
      </c>
      <c r="T383" s="17" t="str">
        <f t="shared" si="247"/>
        <v>1+0.757780861453509i</v>
      </c>
      <c r="U383" s="17">
        <f t="shared" si="257"/>
        <v>1.2546839578097833</v>
      </c>
      <c r="V383" s="17">
        <f t="shared" si="258"/>
        <v>0.64846229018018264</v>
      </c>
      <c r="W383" s="31" t="str">
        <f t="shared" si="248"/>
        <v>1-0.439700006028578i</v>
      </c>
      <c r="X383" s="17">
        <f t="shared" si="259"/>
        <v>1.0923992380542618</v>
      </c>
      <c r="Y383" s="17">
        <f t="shared" si="260"/>
        <v>-0.41425551136060479</v>
      </c>
      <c r="Z383" s="31" t="str">
        <f t="shared" si="249"/>
        <v>0.950118442125778+0.849618912358059i</v>
      </c>
      <c r="AA383" s="17">
        <f t="shared" si="261"/>
        <v>1.27458909076769</v>
      </c>
      <c r="AB383" s="17">
        <f t="shared" si="262"/>
        <v>0.72961487706973627</v>
      </c>
      <c r="AC383" s="66" t="str">
        <f t="shared" si="263"/>
        <v>-0.050531350703153-0.0936689675497308i</v>
      </c>
      <c r="AD383" s="64">
        <f t="shared" si="264"/>
        <v>-19.458738699488045</v>
      </c>
      <c r="AE383" s="61">
        <f t="shared" si="265"/>
        <v>-118.34541298580061</v>
      </c>
      <c r="AF383" s="31" t="str">
        <f t="shared" si="250"/>
        <v>-43429.0687554395</v>
      </c>
      <c r="AG383" s="31" t="str">
        <f t="shared" si="266"/>
        <v>280659.578316114i</v>
      </c>
      <c r="AH383" s="31">
        <f t="shared" si="267"/>
        <v>280659.57831611403</v>
      </c>
      <c r="AI383" s="31">
        <f t="shared" si="268"/>
        <v>1.5707963267948966</v>
      </c>
      <c r="AJ383" s="31" t="str">
        <f t="shared" si="251"/>
        <v>-777.2613670975+257.046846013644i</v>
      </c>
      <c r="AK383" s="31">
        <f t="shared" si="269"/>
        <v>818.66251522091602</v>
      </c>
      <c r="AL383" s="31">
        <f t="shared" si="270"/>
        <v>2.8222064164375027</v>
      </c>
      <c r="AM383" s="31" t="str">
        <f t="shared" si="252"/>
        <v>1+232.891318086712i</v>
      </c>
      <c r="AN383" s="31">
        <f t="shared" si="271"/>
        <v>232.89346500098722</v>
      </c>
      <c r="AO383" s="31">
        <f t="shared" si="272"/>
        <v>1.5665025048414976</v>
      </c>
      <c r="AP383" s="31" t="str">
        <f t="shared" si="253"/>
        <v>1+168.395746989668i</v>
      </c>
      <c r="AQ383" s="31">
        <f t="shared" si="273"/>
        <v>168.39871615962008</v>
      </c>
      <c r="AR383" s="31">
        <f t="shared" si="274"/>
        <v>1.5648580043414448</v>
      </c>
      <c r="AS383" s="58" t="str">
        <f t="shared" si="275"/>
        <v>-2.25541574237895+7.0615237414929i</v>
      </c>
      <c r="AT383" s="49">
        <f t="shared" si="276"/>
        <v>17.399836434332148</v>
      </c>
      <c r="AU383" s="61">
        <f t="shared" si="277"/>
        <v>107.71322473350968</v>
      </c>
      <c r="AV383" s="58" t="str">
        <f t="shared" si="254"/>
        <v>0.775414842053115-0.145565868695973i</v>
      </c>
      <c r="AW383" s="64">
        <f t="shared" si="278"/>
        <v>-2.0589022651558979</v>
      </c>
      <c r="AX383" s="61">
        <f t="shared" si="279"/>
        <v>-10.632188252290934</v>
      </c>
    </row>
    <row r="384" spans="14:50" x14ac:dyDescent="0.25">
      <c r="N384" s="10">
        <v>66</v>
      </c>
      <c r="O384" s="50">
        <f t="shared" ref="O384:O418" si="280">10^(4+(N384/100))</f>
        <v>45708.818961487581</v>
      </c>
      <c r="P384" s="48" t="str">
        <f t="shared" si="245"/>
        <v>144</v>
      </c>
      <c r="Q384" s="17" t="str">
        <f t="shared" si="246"/>
        <v>1+1488.8291428029i</v>
      </c>
      <c r="R384" s="17">
        <f t="shared" si="255"/>
        <v>1488.8294786372337</v>
      </c>
      <c r="S384" s="17">
        <f t="shared" si="256"/>
        <v>1.5701246581521551</v>
      </c>
      <c r="T384" s="17" t="str">
        <f t="shared" si="247"/>
        <v>1+0.775431845209846i</v>
      </c>
      <c r="U384" s="17">
        <f t="shared" si="257"/>
        <v>1.2654226750637696</v>
      </c>
      <c r="V384" s="17">
        <f t="shared" si="258"/>
        <v>0.6595798097915323</v>
      </c>
      <c r="W384" s="31" t="str">
        <f t="shared" si="248"/>
        <v>1-0.449941934874848i</v>
      </c>
      <c r="X384" s="17">
        <f t="shared" si="259"/>
        <v>1.0965617833751649</v>
      </c>
      <c r="Y384" s="17">
        <f t="shared" si="260"/>
        <v>-0.42280563807735633</v>
      </c>
      <c r="Z384" s="31" t="str">
        <f t="shared" si="249"/>
        <v>0.947767596728649+0.869409079125195i</v>
      </c>
      <c r="AA384" s="17">
        <f t="shared" si="261"/>
        <v>1.2861320166585228</v>
      </c>
      <c r="AB384" s="17">
        <f t="shared" si="262"/>
        <v>0.74230383715184101</v>
      </c>
      <c r="AC384" s="66" t="str">
        <f t="shared" si="263"/>
        <v>-0.0504732961237614-0.0913333591850413i</v>
      </c>
      <c r="AD384" s="64">
        <f t="shared" si="264"/>
        <v>-19.629985965991768</v>
      </c>
      <c r="AE384" s="61">
        <f t="shared" si="265"/>
        <v>-118.92623246977836</v>
      </c>
      <c r="AF384" s="31" t="str">
        <f t="shared" si="250"/>
        <v>-43429.0687554395</v>
      </c>
      <c r="AG384" s="31" t="str">
        <f t="shared" si="266"/>
        <v>287196.97970735i</v>
      </c>
      <c r="AH384" s="31">
        <f t="shared" si="267"/>
        <v>287196.97970735002</v>
      </c>
      <c r="AI384" s="31">
        <f t="shared" si="268"/>
        <v>1.5707963267948966</v>
      </c>
      <c r="AJ384" s="31" t="str">
        <f t="shared" si="251"/>
        <v>-813.939695332908+263.034236213632i</v>
      </c>
      <c r="AK384" s="31">
        <f t="shared" si="269"/>
        <v>855.38578259117423</v>
      </c>
      <c r="AL384" s="31">
        <f t="shared" si="270"/>
        <v>2.8290242195214415</v>
      </c>
      <c r="AM384" s="31" t="str">
        <f t="shared" si="252"/>
        <v>1+238.31605376116i</v>
      </c>
      <c r="AN384" s="31">
        <f t="shared" si="271"/>
        <v>238.31815180613518</v>
      </c>
      <c r="AO384" s="31">
        <f t="shared" si="272"/>
        <v>1.5666002430012484</v>
      </c>
      <c r="AP384" s="31" t="str">
        <f t="shared" si="253"/>
        <v>1+172.31818782441i</v>
      </c>
      <c r="AQ384" s="31">
        <f t="shared" si="273"/>
        <v>172.32108940895378</v>
      </c>
      <c r="AR384" s="31">
        <f t="shared" si="274"/>
        <v>1.5649931739932534</v>
      </c>
      <c r="AS384" s="58" t="str">
        <f t="shared" si="275"/>
        <v>-2.16327670956715+6.93016884285695i</v>
      </c>
      <c r="AT384" s="49">
        <f t="shared" si="276"/>
        <v>17.218683495707843</v>
      </c>
      <c r="AU384" s="61">
        <f t="shared" si="277"/>
        <v>107.33593802586672</v>
      </c>
      <c r="AV384" s="58" t="str">
        <f t="shared" si="254"/>
        <v>0.742143306097255-0.152209135461653i</v>
      </c>
      <c r="AW384" s="64">
        <f t="shared" si="278"/>
        <v>-2.4113024702839234</v>
      </c>
      <c r="AX384" s="61">
        <f t="shared" si="279"/>
        <v>-11.590294443911638</v>
      </c>
    </row>
    <row r="385" spans="14:50" x14ac:dyDescent="0.25">
      <c r="N385" s="10">
        <v>67</v>
      </c>
      <c r="O385" s="50">
        <f t="shared" si="280"/>
        <v>46773.514128719893</v>
      </c>
      <c r="P385" s="48" t="str">
        <f t="shared" si="245"/>
        <v>144</v>
      </c>
      <c r="Q385" s="17" t="str">
        <f t="shared" si="246"/>
        <v>1+1523.50842853358i</v>
      </c>
      <c r="R385" s="17">
        <f t="shared" si="255"/>
        <v>1523.5087567233929</v>
      </c>
      <c r="S385" s="17">
        <f t="shared" si="256"/>
        <v>1.5701399471926183</v>
      </c>
      <c r="T385" s="17" t="str">
        <f t="shared" si="247"/>
        <v>1+0.793493973194572i</v>
      </c>
      <c r="U385" s="17">
        <f t="shared" si="257"/>
        <v>1.2765706739135552</v>
      </c>
      <c r="V385" s="17">
        <f t="shared" si="258"/>
        <v>0.67076124339446175</v>
      </c>
      <c r="W385" s="31" t="str">
        <f t="shared" si="248"/>
        <v>1-0.460422428890677i</v>
      </c>
      <c r="X385" s="17">
        <f t="shared" si="259"/>
        <v>1.1009036347590058</v>
      </c>
      <c r="Y385" s="17">
        <f t="shared" si="260"/>
        <v>-0.43148733855220872</v>
      </c>
      <c r="Z385" s="31" t="str">
        <f t="shared" si="249"/>
        <v>0.945305959401261+0.889660218094078i</v>
      </c>
      <c r="AA385" s="17">
        <f t="shared" si="261"/>
        <v>1.2981135006380378</v>
      </c>
      <c r="AB385" s="17">
        <f t="shared" si="262"/>
        <v>0.75508224053415973</v>
      </c>
      <c r="AC385" s="66" t="str">
        <f t="shared" si="263"/>
        <v>-0.0504141665463221-0.0890485877417639i</v>
      </c>
      <c r="AD385" s="64">
        <f t="shared" si="264"/>
        <v>-19.800019208327665</v>
      </c>
      <c r="AE385" s="61">
        <f t="shared" si="265"/>
        <v>-119.5160328918444</v>
      </c>
      <c r="AF385" s="31" t="str">
        <f t="shared" si="250"/>
        <v>-43429.0687554395</v>
      </c>
      <c r="AG385" s="31" t="str">
        <f t="shared" si="266"/>
        <v>293886.65673873i</v>
      </c>
      <c r="AH385" s="31">
        <f t="shared" si="267"/>
        <v>293886.65673872997</v>
      </c>
      <c r="AI385" s="31">
        <f t="shared" si="268"/>
        <v>1.5707963267948966</v>
      </c>
      <c r="AJ385" s="31" t="str">
        <f t="shared" si="251"/>
        <v>-852.346619922995+269.16109064733i</v>
      </c>
      <c r="AK385" s="31">
        <f t="shared" si="269"/>
        <v>893.83580886682705</v>
      </c>
      <c r="AL385" s="31">
        <f t="shared" si="270"/>
        <v>2.8357148488731068</v>
      </c>
      <c r="AM385" s="31" t="str">
        <f t="shared" si="252"/>
        <v>1+243.867147761799i</v>
      </c>
      <c r="AN385" s="31">
        <f t="shared" si="271"/>
        <v>243.86919804984623</v>
      </c>
      <c r="AO385" s="31">
        <f t="shared" si="272"/>
        <v>1.5666957564463309</v>
      </c>
      <c r="AP385" s="31" t="str">
        <f t="shared" si="253"/>
        <v>1+176.331994043238i</v>
      </c>
      <c r="AQ385" s="31">
        <f t="shared" si="273"/>
        <v>176.33482958072841</v>
      </c>
      <c r="AR385" s="31">
        <f t="shared" si="274"/>
        <v>1.5651252670130542</v>
      </c>
      <c r="AS385" s="58" t="str">
        <f t="shared" si="275"/>
        <v>-2.07453303653548+6.80007685997345i</v>
      </c>
      <c r="AT385" s="49">
        <f t="shared" si="276"/>
        <v>17.036759034931883</v>
      </c>
      <c r="AU385" s="61">
        <f t="shared" si="277"/>
        <v>106.96563409155772</v>
      </c>
      <c r="AV385" s="58" t="str">
        <f t="shared" si="254"/>
        <v>0.710123094925831-0.158085970219375i</v>
      </c>
      <c r="AW385" s="64">
        <f t="shared" si="278"/>
        <v>-2.7632601733957833</v>
      </c>
      <c r="AX385" s="61">
        <f t="shared" si="279"/>
        <v>-12.550398800286692</v>
      </c>
    </row>
    <row r="386" spans="14:50" x14ac:dyDescent="0.25">
      <c r="N386" s="10">
        <v>68</v>
      </c>
      <c r="O386" s="50">
        <f t="shared" si="280"/>
        <v>47863.009232263823</v>
      </c>
      <c r="P386" s="48" t="str">
        <f t="shared" si="245"/>
        <v>144</v>
      </c>
      <c r="Q386" s="17" t="str">
        <f t="shared" si="246"/>
        <v>1+1558.99549859907i</v>
      </c>
      <c r="R386" s="17">
        <f t="shared" si="255"/>
        <v>1558.9958193183725</v>
      </c>
      <c r="S386" s="17">
        <f t="shared" si="256"/>
        <v>1.570154888212328</v>
      </c>
      <c r="T386" s="17" t="str">
        <f t="shared" si="247"/>
        <v>1+0.811976822187016i</v>
      </c>
      <c r="U386" s="17">
        <f t="shared" si="257"/>
        <v>1.2881406599315639</v>
      </c>
      <c r="V386" s="17">
        <f t="shared" si="258"/>
        <v>0.68200133647930283</v>
      </c>
      <c r="W386" s="31" t="str">
        <f t="shared" si="248"/>
        <v>1-0.471147044972712i</v>
      </c>
      <c r="X386" s="17">
        <f t="shared" si="259"/>
        <v>1.1054318332608839</v>
      </c>
      <c r="Y386" s="17">
        <f t="shared" si="260"/>
        <v>-0.44029998005234544</v>
      </c>
      <c r="Z386" s="31" t="str">
        <f t="shared" si="249"/>
        <v>0.942728308680806+0.910383066686635i</v>
      </c>
      <c r="AA386" s="17">
        <f t="shared" si="261"/>
        <v>1.3105472109382152</v>
      </c>
      <c r="AB386" s="17">
        <f t="shared" si="262"/>
        <v>0.76794537656571837</v>
      </c>
      <c r="AC386" s="66" t="str">
        <f t="shared" si="263"/>
        <v>-0.0503539975777967-0.0868134789932688i</v>
      </c>
      <c r="AD386" s="64">
        <f t="shared" si="264"/>
        <v>-19.968797465050375</v>
      </c>
      <c r="AE386" s="61">
        <f t="shared" si="265"/>
        <v>-120.11480962435039</v>
      </c>
      <c r="AF386" s="31" t="str">
        <f t="shared" si="250"/>
        <v>-43429.0687554395</v>
      </c>
      <c r="AG386" s="31" t="str">
        <f t="shared" si="266"/>
        <v>300732.156365561i</v>
      </c>
      <c r="AH386" s="31">
        <f t="shared" si="267"/>
        <v>300732.15636556101</v>
      </c>
      <c r="AI386" s="31">
        <f t="shared" si="268"/>
        <v>1.5707963267948966</v>
      </c>
      <c r="AJ386" s="31" t="str">
        <f t="shared" si="251"/>
        <v>-892.563607104103+275.430657854057i</v>
      </c>
      <c r="AK386" s="31">
        <f t="shared" si="269"/>
        <v>934.09412802597478</v>
      </c>
      <c r="AL386" s="31">
        <f t="shared" si="270"/>
        <v>2.8422795479713647</v>
      </c>
      <c r="AM386" s="31" t="str">
        <f t="shared" si="252"/>
        <v>1+249.547543352143i</v>
      </c>
      <c r="AN386" s="31">
        <f t="shared" si="271"/>
        <v>249.54954697031548</v>
      </c>
      <c r="AO386" s="31">
        <f t="shared" si="272"/>
        <v>1.5667890958122628</v>
      </c>
      <c r="AP386" s="31" t="str">
        <f t="shared" si="253"/>
        <v>1+180.439293819336i</v>
      </c>
      <c r="AQ386" s="31">
        <f t="shared" si="273"/>
        <v>180.44206481311579</v>
      </c>
      <c r="AR386" s="31">
        <f t="shared" si="274"/>
        <v>1.565254353419866</v>
      </c>
      <c r="AS386" s="58" t="str">
        <f t="shared" si="275"/>
        <v>-1.9890894175461+6.67131147345878i</v>
      </c>
      <c r="AT386" s="49">
        <f t="shared" si="276"/>
        <v>16.854091609881475</v>
      </c>
      <c r="AU386" s="61">
        <f t="shared" si="277"/>
        <v>106.60224859748732</v>
      </c>
      <c r="AV386" s="58" t="str">
        <f t="shared" si="254"/>
        <v>0.679318362171804-0.163247429409399i</v>
      </c>
      <c r="AW386" s="64">
        <f t="shared" si="278"/>
        <v>-3.114705855168904</v>
      </c>
      <c r="AX386" s="61">
        <f t="shared" si="279"/>
        <v>-13.512561026863054</v>
      </c>
    </row>
    <row r="387" spans="14:50" x14ac:dyDescent="0.25">
      <c r="N387" s="10">
        <v>69</v>
      </c>
      <c r="O387" s="50">
        <f t="shared" si="280"/>
        <v>48977.881936844598</v>
      </c>
      <c r="P387" s="48" t="str">
        <f t="shared" si="245"/>
        <v>144</v>
      </c>
      <c r="Q387" s="17" t="str">
        <f t="shared" si="246"/>
        <v>1+1595.30916871367i</v>
      </c>
      <c r="R387" s="17">
        <f t="shared" si="255"/>
        <v>1595.309482132511</v>
      </c>
      <c r="S387" s="17">
        <f t="shared" si="256"/>
        <v>1.5701694891331841</v>
      </c>
      <c r="T387" s="17" t="str">
        <f t="shared" si="247"/>
        <v>1+0.830890192038367i</v>
      </c>
      <c r="U387" s="17">
        <f t="shared" si="257"/>
        <v>1.3001455730900113</v>
      </c>
      <c r="V387" s="17">
        <f t="shared" si="258"/>
        <v>0.69329468878419598</v>
      </c>
      <c r="W387" s="31" t="str">
        <f t="shared" si="248"/>
        <v>1-0.482121469454361i</v>
      </c>
      <c r="X387" s="17">
        <f t="shared" si="259"/>
        <v>1.1101536431092915</v>
      </c>
      <c r="Y387" s="17">
        <f t="shared" si="260"/>
        <v>-0.44924275883379333</v>
      </c>
      <c r="Z387" s="31" t="str">
        <f t="shared" si="249"/>
        <v>0.940029177024513+0.931588612431494i</v>
      </c>
      <c r="AA387" s="17">
        <f t="shared" si="261"/>
        <v>1.3234470886550092</v>
      </c>
      <c r="AB387" s="17">
        <f t="shared" si="262"/>
        <v>0.78088842459297059</v>
      </c>
      <c r="AC387" s="66" t="str">
        <f t="shared" si="263"/>
        <v>-0.0502928255330494-0.0846268820805453i</v>
      </c>
      <c r="AD387" s="64">
        <f t="shared" si="264"/>
        <v>-20.13627934652364</v>
      </c>
      <c r="AE387" s="61">
        <f t="shared" si="265"/>
        <v>-120.72255027916061</v>
      </c>
      <c r="AF387" s="31" t="str">
        <f t="shared" si="250"/>
        <v>-43429.0687554395</v>
      </c>
      <c r="AG387" s="31" t="str">
        <f t="shared" si="266"/>
        <v>307737.108162358i</v>
      </c>
      <c r="AH387" s="31">
        <f t="shared" si="267"/>
        <v>307737.108162358</v>
      </c>
      <c r="AI387" s="31">
        <f t="shared" si="268"/>
        <v>1.5707963267948966</v>
      </c>
      <c r="AJ387" s="31" t="str">
        <f t="shared" si="251"/>
        <v>-934.67596249804+281.846262041335i</v>
      </c>
      <c r="AK387" s="31">
        <f t="shared" si="269"/>
        <v>976.24611154068657</v>
      </c>
      <c r="AL387" s="31">
        <f t="shared" si="270"/>
        <v>2.8487196208223589</v>
      </c>
      <c r="AM387" s="31" t="str">
        <f t="shared" si="252"/>
        <v>1+255.360252353125i</v>
      </c>
      <c r="AN387" s="31">
        <f t="shared" si="271"/>
        <v>255.36221036373351</v>
      </c>
      <c r="AO387" s="31">
        <f t="shared" si="272"/>
        <v>1.5668803105823019</v>
      </c>
      <c r="AP387" s="31" t="str">
        <f t="shared" si="253"/>
        <v>1+184.642264897414i</v>
      </c>
      <c r="AQ387" s="31">
        <f t="shared" si="273"/>
        <v>184.64497281661042</v>
      </c>
      <c r="AR387" s="31">
        <f t="shared" si="274"/>
        <v>1.5653805016397924</v>
      </c>
      <c r="AS387" s="58" t="str">
        <f t="shared" si="275"/>
        <v>-1.90685076476451+6.5439308758064i</v>
      </c>
      <c r="AT387" s="49">
        <f t="shared" si="276"/>
        <v>16.670708966415798</v>
      </c>
      <c r="AU387" s="61">
        <f t="shared" si="277"/>
        <v>106.24571358531594</v>
      </c>
      <c r="AV387" s="58" t="str">
        <f t="shared" si="254"/>
        <v>0.649693379399971-0.167741939022343i</v>
      </c>
      <c r="AW387" s="64">
        <f t="shared" si="278"/>
        <v>-3.4655703801078488</v>
      </c>
      <c r="AX387" s="61">
        <f t="shared" si="279"/>
        <v>-14.476836693844691</v>
      </c>
    </row>
    <row r="388" spans="14:50" x14ac:dyDescent="0.25">
      <c r="N388" s="10">
        <v>70</v>
      </c>
      <c r="O388" s="50">
        <f t="shared" si="280"/>
        <v>50118.723362727294</v>
      </c>
      <c r="P388" s="48" t="str">
        <f t="shared" si="245"/>
        <v>144</v>
      </c>
      <c r="Q388" s="17" t="str">
        <f t="shared" si="246"/>
        <v>1+1632.46869286593i</v>
      </c>
      <c r="R388" s="17">
        <f t="shared" si="255"/>
        <v>1632.4689991504888</v>
      </c>
      <c r="S388" s="17">
        <f t="shared" si="256"/>
        <v>1.5701837576967634</v>
      </c>
      <c r="T388" s="17" t="str">
        <f t="shared" si="247"/>
        <v>1+0.850244110867673i</v>
      </c>
      <c r="U388" s="17">
        <f t="shared" si="257"/>
        <v>1.3125985860365537</v>
      </c>
      <c r="V388" s="17">
        <f t="shared" si="258"/>
        <v>0.70463576610794698</v>
      </c>
      <c r="W388" s="31" t="str">
        <f t="shared" si="248"/>
        <v>1-0.493351521120748i</v>
      </c>
      <c r="X388" s="17">
        <f t="shared" si="259"/>
        <v>1.1150765549468591</v>
      </c>
      <c r="Y388" s="17">
        <f t="shared" si="260"/>
        <v>-0.45831469401046127</v>
      </c>
      <c r="Z388" s="31" t="str">
        <f t="shared" si="249"/>
        <v>0.937202839212261+0.953288098789701i</v>
      </c>
      <c r="AA388" s="17">
        <f t="shared" si="261"/>
        <v>1.3368273490326288</v>
      </c>
      <c r="AB388" s="17">
        <f t="shared" si="262"/>
        <v>0.79390646730322079</v>
      </c>
      <c r="AC388" s="66" t="str">
        <f t="shared" si="263"/>
        <v>-0.0502306872270906-0.0824876687565772i</v>
      </c>
      <c r="AD388" s="64">
        <f t="shared" si="264"/>
        <v>-20.302423114295905</v>
      </c>
      <c r="AE388" s="61">
        <f t="shared" si="265"/>
        <v>-121.33923444430869</v>
      </c>
      <c r="AF388" s="31" t="str">
        <f t="shared" si="250"/>
        <v>-43429.0687554395</v>
      </c>
      <c r="AG388" s="31" t="str">
        <f t="shared" si="266"/>
        <v>314905.226247286i</v>
      </c>
      <c r="AH388" s="31">
        <f t="shared" si="267"/>
        <v>314905.22624728602</v>
      </c>
      <c r="AI388" s="31">
        <f t="shared" si="268"/>
        <v>1.5707963267948966</v>
      </c>
      <c r="AJ388" s="31" t="str">
        <f t="shared" si="251"/>
        <v>-978.773012056705+288.411304847423i</v>
      </c>
      <c r="AK388" s="31">
        <f t="shared" si="269"/>
        <v>1020.3811493233045</v>
      </c>
      <c r="AL388" s="31">
        <f t="shared" si="270"/>
        <v>2.8550364266539212</v>
      </c>
      <c r="AM388" s="31" t="str">
        <f t="shared" si="252"/>
        <v>1+261.308356739999i</v>
      </c>
      <c r="AN388" s="31">
        <f t="shared" si="271"/>
        <v>261.31027018117481</v>
      </c>
      <c r="AO388" s="31">
        <f t="shared" si="272"/>
        <v>1.5669694491136521</v>
      </c>
      <c r="AP388" s="31" t="str">
        <f t="shared" si="253"/>
        <v>1+188.943135748371i</v>
      </c>
      <c r="AQ388" s="31">
        <f t="shared" si="273"/>
        <v>188.94578202867442</v>
      </c>
      <c r="AR388" s="31">
        <f t="shared" si="274"/>
        <v>1.5655037785422203</v>
      </c>
      <c r="AS388" s="58" t="str">
        <f t="shared" si="275"/>
        <v>-1.8277224478349+6.41798798059176i</v>
      </c>
      <c r="AT388" s="49">
        <f t="shared" si="276"/>
        <v>16.486638041243676</v>
      </c>
      <c r="AU388" s="61">
        <f t="shared" si="277"/>
        <v>105.89595777902267</v>
      </c>
      <c r="AV388" s="58" t="str">
        <f t="shared" si="254"/>
        <v>0.621212621241874-0.171615383024366i</v>
      </c>
      <c r="AW388" s="64">
        <f t="shared" si="278"/>
        <v>-3.8157850730522314</v>
      </c>
      <c r="AX388" s="61">
        <f t="shared" si="279"/>
        <v>-15.44327666528603</v>
      </c>
    </row>
    <row r="389" spans="14:50" x14ac:dyDescent="0.25">
      <c r="N389" s="10">
        <v>71</v>
      </c>
      <c r="O389" s="50">
        <f t="shared" si="280"/>
        <v>51286.138399136544</v>
      </c>
      <c r="P389" s="48" t="str">
        <f t="shared" si="245"/>
        <v>144</v>
      </c>
      <c r="Q389" s="17" t="str">
        <f t="shared" si="246"/>
        <v>1+1670.49377352744i</v>
      </c>
      <c r="R389" s="17">
        <f t="shared" si="255"/>
        <v>1670.494072840112</v>
      </c>
      <c r="S389" s="17">
        <f t="shared" si="256"/>
        <v>1.5701977014684234</v>
      </c>
      <c r="T389" s="17" t="str">
        <f t="shared" si="247"/>
        <v>1+0.870048840378873i</v>
      </c>
      <c r="U389" s="17">
        <f t="shared" si="257"/>
        <v>1.325513102403979</v>
      </c>
      <c r="V389" s="17">
        <f t="shared" si="258"/>
        <v>0.71601891292371123</v>
      </c>
      <c r="W389" s="31" t="str">
        <f t="shared" si="248"/>
        <v>1-0.504843154293913i</v>
      </c>
      <c r="X389" s="17">
        <f t="shared" si="259"/>
        <v>1.1202082888630254</v>
      </c>
      <c r="Y389" s="17">
        <f t="shared" si="260"/>
        <v>-0.46751462170730657</v>
      </c>
      <c r="Z389" s="31" t="str">
        <f t="shared" si="249"/>
        <v>0.934243300202615+0.975493031116147i</v>
      </c>
      <c r="AA389" s="17">
        <f t="shared" si="261"/>
        <v>1.3507024830545185</v>
      </c>
      <c r="AB389" s="17">
        <f t="shared" si="262"/>
        <v>0.80699450476281354</v>
      </c>
      <c r="AC389" s="66" t="str">
        <f t="shared" si="263"/>
        <v>-0.0501676197509397-0.080394732660497i</v>
      </c>
      <c r="AD389" s="64">
        <f t="shared" si="264"/>
        <v>-20.467186766630693</v>
      </c>
      <c r="AE389" s="61">
        <f t="shared" si="265"/>
        <v>-121.96483343085279</v>
      </c>
      <c r="AF389" s="31" t="str">
        <f t="shared" si="250"/>
        <v>-43429.0687554395</v>
      </c>
      <c r="AG389" s="31" t="str">
        <f t="shared" si="266"/>
        <v>322240.311251434i</v>
      </c>
      <c r="AH389" s="31">
        <f t="shared" si="267"/>
        <v>322240.31125143397</v>
      </c>
      <c r="AI389" s="31">
        <f t="shared" si="268"/>
        <v>1.5707963267948966</v>
      </c>
      <c r="AJ389" s="31" t="str">
        <f t="shared" si="251"/>
        <v>-1024.9482915344+295.129267144917i</v>
      </c>
      <c r="AK389" s="31">
        <f t="shared" si="269"/>
        <v>1066.5928392056555</v>
      </c>
      <c r="AL389" s="31">
        <f t="shared" si="270"/>
        <v>2.861231374817947</v>
      </c>
      <c r="AM389" s="31" t="str">
        <f t="shared" si="252"/>
        <v>1+267.395010276441i</v>
      </c>
      <c r="AN389" s="31">
        <f t="shared" si="271"/>
        <v>267.39688016268622</v>
      </c>
      <c r="AO389" s="31">
        <f t="shared" si="272"/>
        <v>1.5670565586630731</v>
      </c>
      <c r="AP389" s="31" t="str">
        <f t="shared" si="253"/>
        <v>1+193.34418675086i</v>
      </c>
      <c r="AQ389" s="31">
        <f t="shared" si="273"/>
        <v>193.34677279528464</v>
      </c>
      <c r="AR389" s="31">
        <f t="shared" si="274"/>
        <v>1.5656242494751991</v>
      </c>
      <c r="AS389" s="58" t="str">
        <f t="shared" si="275"/>
        <v>-1.75161051201755+6.29353063557935i</v>
      </c>
      <c r="AT389" s="49">
        <f t="shared" si="276"/>
        <v>16.301904966745351</v>
      </c>
      <c r="AU389" s="61">
        <f t="shared" si="277"/>
        <v>105.55290688047242</v>
      </c>
      <c r="AV389" s="58" t="str">
        <f t="shared" si="254"/>
        <v>0.593840843056695-0.174911192977667i</v>
      </c>
      <c r="AW389" s="64">
        <f t="shared" si="278"/>
        <v>-4.1652817998853431</v>
      </c>
      <c r="AX389" s="61">
        <f t="shared" si="279"/>
        <v>-16.411926550380318</v>
      </c>
    </row>
    <row r="390" spans="14:50" x14ac:dyDescent="0.25">
      <c r="N390" s="10">
        <v>72</v>
      </c>
      <c r="O390" s="50">
        <f t="shared" si="280"/>
        <v>52480.746024977314</v>
      </c>
      <c r="P390" s="48" t="str">
        <f t="shared" si="245"/>
        <v>144</v>
      </c>
      <c r="Q390" s="17" t="str">
        <f t="shared" si="246"/>
        <v>1+1709.40457209926i</v>
      </c>
      <c r="R390" s="17">
        <f t="shared" si="255"/>
        <v>1709.404864598745</v>
      </c>
      <c r="S390" s="17">
        <f t="shared" si="256"/>
        <v>1.5702113278413152</v>
      </c>
      <c r="T390" s="17" t="str">
        <f t="shared" si="247"/>
        <v>1+0.890314881301696i</v>
      </c>
      <c r="U390" s="17">
        <f t="shared" si="257"/>
        <v>1.3389027551944364</v>
      </c>
      <c r="V390" s="17">
        <f t="shared" si="258"/>
        <v>0.72743836572994347</v>
      </c>
      <c r="W390" s="31" t="str">
        <f t="shared" si="248"/>
        <v>1-0.516602461989872i</v>
      </c>
      <c r="X390" s="17">
        <f t="shared" si="259"/>
        <v>1.125556797204831</v>
      </c>
      <c r="Y390" s="17">
        <f t="shared" si="260"/>
        <v>-0.47684118954927146</v>
      </c>
      <c r="Z390" s="31" t="str">
        <f t="shared" si="249"/>
        <v>0.931144282416546+0.998215182759863i</v>
      </c>
      <c r="AA390" s="17">
        <f t="shared" si="261"/>
        <v>1.365087259397483</v>
      </c>
      <c r="AB390" s="17">
        <f t="shared" si="262"/>
        <v>0.82014746907327929</v>
      </c>
      <c r="AC390" s="66" t="str">
        <f t="shared" si="263"/>
        <v>-0.0501036602325429-0.0783469886228347i</v>
      </c>
      <c r="AD390" s="64">
        <f t="shared" si="264"/>
        <v>-20.630528130085054</v>
      </c>
      <c r="AE390" s="61">
        <f t="shared" si="265"/>
        <v>-122.5993100321264</v>
      </c>
      <c r="AF390" s="31" t="str">
        <f t="shared" si="250"/>
        <v>-43429.0687554395</v>
      </c>
      <c r="AG390" s="31" t="str">
        <f t="shared" si="266"/>
        <v>329746.252333961i</v>
      </c>
      <c r="AH390" s="31">
        <f t="shared" si="267"/>
        <v>329746.25233396102</v>
      </c>
      <c r="AI390" s="31">
        <f t="shared" si="268"/>
        <v>1.5707963267948966</v>
      </c>
      <c r="AJ390" s="31" t="str">
        <f t="shared" si="251"/>
        <v>-1073.29974488971+302.003710886348i</v>
      </c>
      <c r="AK390" s="31">
        <f t="shared" si="269"/>
        <v>1114.9791853525523</v>
      </c>
      <c r="AL390" s="31">
        <f t="shared" si="270"/>
        <v>2.8673059199038224</v>
      </c>
      <c r="AM390" s="31" t="str">
        <f t="shared" si="252"/>
        <v>1+273.623440186722i</v>
      </c>
      <c r="AN390" s="31">
        <f t="shared" si="271"/>
        <v>273.62526750944738</v>
      </c>
      <c r="AO390" s="31">
        <f t="shared" si="272"/>
        <v>1.5671416854119102</v>
      </c>
      <c r="AP390" s="31" t="str">
        <f t="shared" si="253"/>
        <v>1+197.847751400376i</v>
      </c>
      <c r="AQ390" s="31">
        <f t="shared" si="273"/>
        <v>197.8502785800035</v>
      </c>
      <c r="AR390" s="31">
        <f t="shared" si="274"/>
        <v>1.5657419783000164</v>
      </c>
      <c r="AS390" s="58" t="str">
        <f t="shared" si="275"/>
        <v>-1.67842187572735+6.17060183821153i</v>
      </c>
      <c r="AT390" s="49">
        <f t="shared" si="276"/>
        <v>16.116535077568969</v>
      </c>
      <c r="AU390" s="61">
        <f t="shared" si="277"/>
        <v>105.21648385281097</v>
      </c>
      <c r="AV390" s="58" t="str">
        <f t="shared" si="254"/>
        <v>0.567543151402712-0.177670438330128i</v>
      </c>
      <c r="AW390" s="64">
        <f t="shared" si="278"/>
        <v>-4.5139930525160841</v>
      </c>
      <c r="AX390" s="61">
        <f t="shared" si="279"/>
        <v>-17.382826179315472</v>
      </c>
    </row>
    <row r="391" spans="14:50" x14ac:dyDescent="0.25">
      <c r="N391" s="10">
        <v>73</v>
      </c>
      <c r="O391" s="50">
        <f t="shared" si="280"/>
        <v>53703.179637025423</v>
      </c>
      <c r="P391" s="48" t="str">
        <f t="shared" si="245"/>
        <v>144</v>
      </c>
      <c r="Q391" s="17" t="str">
        <f t="shared" si="246"/>
        <v>1+1749.22171960185i</v>
      </c>
      <c r="R391" s="17">
        <f t="shared" si="255"/>
        <v>1749.222005443235</v>
      </c>
      <c r="S391" s="17">
        <f t="shared" si="256"/>
        <v>1.5702246440403016</v>
      </c>
      <c r="T391" s="17" t="str">
        <f t="shared" si="247"/>
        <v>1+0.911052978959298i</v>
      </c>
      <c r="U391" s="17">
        <f t="shared" si="257"/>
        <v>1.3527814052797338</v>
      </c>
      <c r="V391" s="17">
        <f t="shared" si="258"/>
        <v>0.7388882670668725</v>
      </c>
      <c r="W391" s="31" t="str">
        <f t="shared" si="248"/>
        <v>1-0.528635679149221i</v>
      </c>
      <c r="X391" s="17">
        <f t="shared" si="259"/>
        <v>1.1311302671529739</v>
      </c>
      <c r="Y391" s="17">
        <f t="shared" si="260"/>
        <v>-0.48629285153927021</v>
      </c>
      <c r="Z391" s="31" t="str">
        <f t="shared" si="249"/>
        <v>0.927899212421835+1.02146660130642i</v>
      </c>
      <c r="AA391" s="17">
        <f t="shared" si="261"/>
        <v>1.3799967268068249</v>
      </c>
      <c r="AB391" s="17">
        <f t="shared" si="262"/>
        <v>0.83336023956155181</v>
      </c>
      <c r="AC391" s="66" t="str">
        <f t="shared" si="263"/>
        <v>-0.0500388455843861-0.0763433720030221i</v>
      </c>
      <c r="AD391" s="64">
        <f t="shared" si="264"/>
        <v>-20.792404956975169</v>
      </c>
      <c r="AE391" s="61">
        <f t="shared" si="265"/>
        <v>-123.24261829774451</v>
      </c>
      <c r="AF391" s="31" t="str">
        <f t="shared" si="250"/>
        <v>-43429.0687554395</v>
      </c>
      <c r="AG391" s="31" t="str">
        <f t="shared" si="266"/>
        <v>337427.029244184i</v>
      </c>
      <c r="AH391" s="31">
        <f t="shared" si="267"/>
        <v>337427.02924418403</v>
      </c>
      <c r="AI391" s="31">
        <f t="shared" si="268"/>
        <v>1.5707963267948966</v>
      </c>
      <c r="AJ391" s="31" t="str">
        <f t="shared" si="251"/>
        <v>-1123.92993203782+309.038280992783i</v>
      </c>
      <c r="AK391" s="31">
        <f t="shared" si="269"/>
        <v>1165.6428060300088</v>
      </c>
      <c r="AL391" s="31">
        <f t="shared" si="270"/>
        <v>2.8732615570645264</v>
      </c>
      <c r="AM391" s="31" t="str">
        <f t="shared" si="252"/>
        <v>1+279.996948866825i</v>
      </c>
      <c r="AN391" s="31">
        <f t="shared" si="271"/>
        <v>279.99873459487526</v>
      </c>
      <c r="AO391" s="31">
        <f t="shared" si="272"/>
        <v>1.5672248744905544</v>
      </c>
      <c r="AP391" s="31" t="str">
        <f t="shared" si="253"/>
        <v>1+202.45621754651i</v>
      </c>
      <c r="AQ391" s="31">
        <f t="shared" si="273"/>
        <v>202.45868720121592</v>
      </c>
      <c r="AR391" s="31">
        <f t="shared" si="274"/>
        <v>1.5658570274249923</v>
      </c>
      <c r="AS391" s="58" t="str">
        <f t="shared" si="275"/>
        <v>-1.60806450836978+6.04923995210373i</v>
      </c>
      <c r="AT391" s="49">
        <f t="shared" si="276"/>
        <v>15.930552918829084</v>
      </c>
      <c r="AU391" s="61">
        <f t="shared" si="277"/>
        <v>104.88660919159709</v>
      </c>
      <c r="AV391" s="58" t="str">
        <f t="shared" si="254"/>
        <v>0.542285067623046-0.179931916898887i</v>
      </c>
      <c r="AW391" s="64">
        <f t="shared" si="278"/>
        <v>-4.8618520381460817</v>
      </c>
      <c r="AX391" s="61">
        <f t="shared" si="279"/>
        <v>-18.356009106147436</v>
      </c>
    </row>
    <row r="392" spans="14:50" x14ac:dyDescent="0.25">
      <c r="N392" s="10">
        <v>74</v>
      </c>
      <c r="O392" s="50">
        <f t="shared" si="280"/>
        <v>54954.087385762505</v>
      </c>
      <c r="P392" s="48" t="str">
        <f t="shared" si="245"/>
        <v>144</v>
      </c>
      <c r="Q392" s="17" t="str">
        <f t="shared" si="246"/>
        <v>1+1789.96632761386i</v>
      </c>
      <c r="R392" s="17">
        <f t="shared" si="255"/>
        <v>1789.9666069487018</v>
      </c>
      <c r="S392" s="17">
        <f t="shared" si="256"/>
        <v>1.5702376571257886</v>
      </c>
      <c r="T392" s="17" t="str">
        <f t="shared" si="247"/>
        <v>1+0.932274128965553i</v>
      </c>
      <c r="U392" s="17">
        <f t="shared" si="257"/>
        <v>1.3671631400599127</v>
      </c>
      <c r="V392" s="17">
        <f t="shared" si="258"/>
        <v>0.75036268011924778</v>
      </c>
      <c r="W392" s="31" t="str">
        <f t="shared" si="248"/>
        <v>1-0.540949185942974i</v>
      </c>
      <c r="X392" s="17">
        <f t="shared" si="259"/>
        <v>1.1369371230513878</v>
      </c>
      <c r="Y392" s="17">
        <f t="shared" si="260"/>
        <v>-0.49586786337968025</v>
      </c>
      <c r="Z392" s="31" t="str">
        <f t="shared" si="249"/>
        <v>0.924501206989949+1.0452596149657i</v>
      </c>
      <c r="AA392" s="17">
        <f t="shared" si="261"/>
        <v>1.395446216951451</v>
      </c>
      <c r="AB392" s="17">
        <f t="shared" si="262"/>
        <v>0.84662765841408405</v>
      </c>
      <c r="AC392" s="66" t="str">
        <f t="shared" si="263"/>
        <v>-0.0499732122395922-0.0743828380601444i</v>
      </c>
      <c r="AD392" s="64">
        <f t="shared" si="264"/>
        <v>-20.952775028513081</v>
      </c>
      <c r="AE392" s="61">
        <f t="shared" si="265"/>
        <v>-123.89470332485602</v>
      </c>
      <c r="AF392" s="31" t="str">
        <f t="shared" si="250"/>
        <v>-43429.0687554395</v>
      </c>
      <c r="AG392" s="31" t="str">
        <f t="shared" si="266"/>
        <v>345286.714431686i</v>
      </c>
      <c r="AH392" s="31">
        <f t="shared" si="267"/>
        <v>345286.71443168598</v>
      </c>
      <c r="AI392" s="31">
        <f t="shared" si="268"/>
        <v>1.5707963267948966</v>
      </c>
      <c r="AJ392" s="31" t="str">
        <f t="shared" si="251"/>
        <v>-1176.94624639376+316.236707286405i</v>
      </c>
      <c r="AK392" s="31">
        <f t="shared" si="269"/>
        <v>1218.6911511682149</v>
      </c>
      <c r="AL392" s="31">
        <f t="shared" si="270"/>
        <v>2.8790998175557512</v>
      </c>
      <c r="AM392" s="31" t="str">
        <f t="shared" si="252"/>
        <v>1+286.518915635414i</v>
      </c>
      <c r="AN392" s="31">
        <f t="shared" si="271"/>
        <v>286.52066071558164</v>
      </c>
      <c r="AO392" s="31">
        <f t="shared" si="272"/>
        <v>1.5673061700023481</v>
      </c>
      <c r="AP392" s="31" t="str">
        <f t="shared" si="253"/>
        <v>1+207.172028659011i</v>
      </c>
      <c r="AQ392" s="31">
        <f t="shared" si="273"/>
        <v>207.17444209817504</v>
      </c>
      <c r="AR392" s="31">
        <f t="shared" si="274"/>
        <v>1.5659694578385062</v>
      </c>
      <c r="AS392" s="58" t="str">
        <f t="shared" si="275"/>
        <v>-1.54044758941316+5.92947892331306i</v>
      </c>
      <c r="AT392" s="49">
        <f t="shared" si="276"/>
        <v>15.743982255744239</v>
      </c>
      <c r="AU392" s="61">
        <f t="shared" si="277"/>
        <v>104.5632011836543</v>
      </c>
      <c r="AV392" s="58" t="str">
        <f t="shared" si="254"/>
        <v>0.518032584863547-0.181732245121453i</v>
      </c>
      <c r="AW392" s="64">
        <f t="shared" si="278"/>
        <v>-5.2087927727688399</v>
      </c>
      <c r="AX392" s="61">
        <f t="shared" si="279"/>
        <v>-19.331502141201685</v>
      </c>
    </row>
    <row r="393" spans="14:50" x14ac:dyDescent="0.25">
      <c r="N393" s="10">
        <v>75</v>
      </c>
      <c r="O393" s="50">
        <f t="shared" si="280"/>
        <v>56234.132519034953</v>
      </c>
      <c r="P393" s="48" t="str">
        <f t="shared" si="245"/>
        <v>144</v>
      </c>
      <c r="Q393" s="17" t="str">
        <f t="shared" si="246"/>
        <v>1+1831.65999946578i</v>
      </c>
      <c r="R393" s="17">
        <f t="shared" si="255"/>
        <v>1831.6602724421855</v>
      </c>
      <c r="S393" s="17">
        <f t="shared" si="256"/>
        <v>1.5702503739974687</v>
      </c>
      <c r="T393" s="17" t="str">
        <f t="shared" si="247"/>
        <v>1+0.953989583055094i</v>
      </c>
      <c r="U393" s="17">
        <f t="shared" si="257"/>
        <v>1.3820622723226446</v>
      </c>
      <c r="V393" s="17">
        <f t="shared" si="258"/>
        <v>0.76185560381943984</v>
      </c>
      <c r="W393" s="31" t="str">
        <f t="shared" si="248"/>
        <v>1-0.553549511155424i</v>
      </c>
      <c r="X393" s="17">
        <f t="shared" si="259"/>
        <v>1.1429860284799673</v>
      </c>
      <c r="Y393" s="17">
        <f t="shared" si="260"/>
        <v>-0.50556427829258199</v>
      </c>
      <c r="Z393" s="31" t="str">
        <f t="shared" si="249"/>
        <v>0.92094305849579+1.06960683910848i</v>
      </c>
      <c r="AA393" s="17">
        <f t="shared" si="261"/>
        <v>1.4114513478186961</v>
      </c>
      <c r="AB393" s="17">
        <f t="shared" si="262"/>
        <v>0.85994454665948328</v>
      </c>
      <c r="AC393" s="66" t="str">
        <f t="shared" si="263"/>
        <v>-0.049906795878452-0.0724643613577247i</v>
      </c>
      <c r="AD393" s="64">
        <f t="shared" si="264"/>
        <v>-21.111596263341433</v>
      </c>
      <c r="AE393" s="61">
        <f t="shared" si="265"/>
        <v>-124.55550106927086</v>
      </c>
      <c r="AF393" s="31" t="str">
        <f t="shared" si="250"/>
        <v>-43429.0687554395</v>
      </c>
      <c r="AG393" s="31" t="str">
        <f t="shared" si="266"/>
        <v>353329.47520559i</v>
      </c>
      <c r="AH393" s="31">
        <f t="shared" si="267"/>
        <v>353329.47520559002</v>
      </c>
      <c r="AI393" s="31">
        <f t="shared" si="268"/>
        <v>1.5707963267948966</v>
      </c>
      <c r="AJ393" s="31" t="str">
        <f t="shared" si="251"/>
        <v>-1232.4611426683+323.602806468118i</v>
      </c>
      <c r="AK393" s="31">
        <f t="shared" si="269"/>
        <v>1274.2367301805791</v>
      </c>
      <c r="AL393" s="31">
        <f t="shared" si="270"/>
        <v>2.8848222644873167</v>
      </c>
      <c r="AM393" s="31" t="str">
        <f t="shared" si="252"/>
        <v>1+293.192798525599i</v>
      </c>
      <c r="AN393" s="31">
        <f t="shared" si="271"/>
        <v>293.19450388312617</v>
      </c>
      <c r="AO393" s="31">
        <f t="shared" si="272"/>
        <v>1.5673856150469472</v>
      </c>
      <c r="AP393" s="31" t="str">
        <f t="shared" si="253"/>
        <v>1+211.997685123354i</v>
      </c>
      <c r="AQ393" s="31">
        <f t="shared" si="273"/>
        <v>212.00004362655389</v>
      </c>
      <c r="AR393" s="31">
        <f t="shared" si="274"/>
        <v>1.5660793291412751</v>
      </c>
      <c r="AS393" s="58" t="str">
        <f t="shared" si="275"/>
        <v>-1.47548164966349+5.81134849528008i</v>
      </c>
      <c r="AT393" s="49">
        <f t="shared" si="276"/>
        <v>15.556846084555895</v>
      </c>
      <c r="AU393" s="61">
        <f t="shared" si="277"/>
        <v>104.24617615368496</v>
      </c>
      <c r="AV393" s="58" t="str">
        <f t="shared" si="254"/>
        <v>0.494752218849803-0.183105947694585i</v>
      </c>
      <c r="AW393" s="64">
        <f t="shared" si="278"/>
        <v>-5.554750178785536</v>
      </c>
      <c r="AX393" s="61">
        <f t="shared" si="279"/>
        <v>-20.309324915585869</v>
      </c>
    </row>
    <row r="394" spans="14:50" x14ac:dyDescent="0.25">
      <c r="N394" s="10">
        <v>76</v>
      </c>
      <c r="O394" s="50">
        <f t="shared" si="280"/>
        <v>57543.993733715732</v>
      </c>
      <c r="P394" s="48" t="str">
        <f t="shared" si="245"/>
        <v>144</v>
      </c>
      <c r="Q394" s="17" t="str">
        <f t="shared" si="246"/>
        <v>1+1874.3248416943i</v>
      </c>
      <c r="R394" s="17">
        <f t="shared" si="255"/>
        <v>1874.3251084570045</v>
      </c>
      <c r="S394" s="17">
        <f t="shared" si="256"/>
        <v>1.5702628013979794</v>
      </c>
      <c r="T394" s="17" t="str">
        <f t="shared" si="247"/>
        <v>1+0.976210855049117i</v>
      </c>
      <c r="U394" s="17">
        <f t="shared" si="257"/>
        <v>1.3974933393457474</v>
      </c>
      <c r="V394" s="17">
        <f t="shared" si="258"/>
        <v>0.7733609883590703</v>
      </c>
      <c r="W394" s="31" t="str">
        <f t="shared" si="248"/>
        <v>1-0.566443335645783i</v>
      </c>
      <c r="X394" s="17">
        <f t="shared" si="259"/>
        <v>1.1492858880615915</v>
      </c>
      <c r="Y394" s="17">
        <f t="shared" si="260"/>
        <v>-0.51537994339415327</v>
      </c>
      <c r="Z394" s="31" t="str">
        <f t="shared" si="249"/>
        <v>0.917217219629352+1.09452118295527i</v>
      </c>
      <c r="AA394" s="17">
        <f t="shared" si="261"/>
        <v>1.428028027708981</v>
      </c>
      <c r="AB394" s="17">
        <f t="shared" si="262"/>
        <v>0.87330572040003718</v>
      </c>
      <c r="AC394" s="66" t="str">
        <f t="shared" si="263"/>
        <v>-0.0498396311474248-0.0705869352031074i</v>
      </c>
      <c r="AD394" s="64">
        <f t="shared" si="264"/>
        <v>-21.268826831137417</v>
      </c>
      <c r="AE394" s="61">
        <f t="shared" si="265"/>
        <v>-125.22493817918307</v>
      </c>
      <c r="AF394" s="31" t="str">
        <f t="shared" si="250"/>
        <v>-43429.0687554395</v>
      </c>
      <c r="AG394" s="31" t="str">
        <f t="shared" si="266"/>
        <v>361559.575944117i</v>
      </c>
      <c r="AH394" s="31">
        <f t="shared" si="267"/>
        <v>361559.57594411698</v>
      </c>
      <c r="AI394" s="31">
        <f t="shared" si="268"/>
        <v>1.5707963267948966</v>
      </c>
      <c r="AJ394" s="31" t="str">
        <f t="shared" si="251"/>
        <v>-1290.59237539946+331.140484141211i</v>
      </c>
      <c r="AK394" s="31">
        <f t="shared" si="269"/>
        <v>1332.3973505214187</v>
      </c>
      <c r="AL394" s="31">
        <f t="shared" si="270"/>
        <v>2.8904304887850292</v>
      </c>
      <c r="AM394" s="31" t="str">
        <f t="shared" si="252"/>
        <v>1+300.022136118429i</v>
      </c>
      <c r="AN394" s="31">
        <f t="shared" si="271"/>
        <v>300.0238026574977</v>
      </c>
      <c r="AO394" s="31">
        <f t="shared" si="272"/>
        <v>1.5674632517431519</v>
      </c>
      <c r="AP394" s="31" t="str">
        <f t="shared" si="253"/>
        <v>1+216.93574556647i</v>
      </c>
      <c r="AQ394" s="31">
        <f t="shared" si="273"/>
        <v>216.93805038415971</v>
      </c>
      <c r="AR394" s="31">
        <f t="shared" si="274"/>
        <v>1.5661866995779017</v>
      </c>
      <c r="AS394" s="58" t="str">
        <f t="shared" si="275"/>
        <v>-1.41307869572617+5.69487442147348i</v>
      </c>
      <c r="AT394" s="49">
        <f t="shared" si="276"/>
        <v>15.369166644582105</v>
      </c>
      <c r="AU394" s="61">
        <f t="shared" si="277"/>
        <v>103.9354486987545</v>
      </c>
      <c r="AV394" s="58" t="str">
        <f t="shared" si="254"/>
        <v>0.472411052755659-0.184085546265028i</v>
      </c>
      <c r="AW394" s="64">
        <f t="shared" si="278"/>
        <v>-5.899660186555308</v>
      </c>
      <c r="AX394" s="61">
        <f t="shared" si="279"/>
        <v>-21.289489480428589</v>
      </c>
    </row>
    <row r="395" spans="14:50" x14ac:dyDescent="0.25">
      <c r="N395" s="10">
        <v>77</v>
      </c>
      <c r="O395" s="50">
        <f t="shared" si="280"/>
        <v>58884.365535558936</v>
      </c>
      <c r="P395" s="48" t="str">
        <f t="shared" si="245"/>
        <v>144</v>
      </c>
      <c r="Q395" s="17" t="str">
        <f t="shared" si="246"/>
        <v>1+1917.98347576352i</v>
      </c>
      <c r="R395" s="17">
        <f t="shared" si="255"/>
        <v>1917.9837364539651</v>
      </c>
      <c r="S395" s="17">
        <f t="shared" si="256"/>
        <v>1.5702749459164773</v>
      </c>
      <c r="T395" s="17" t="str">
        <f t="shared" si="247"/>
        <v>1+0.998949726960164i</v>
      </c>
      <c r="U395" s="17">
        <f t="shared" si="257"/>
        <v>1.4134711022846509</v>
      </c>
      <c r="V395" s="17">
        <f t="shared" si="258"/>
        <v>0.78487275101262177</v>
      </c>
      <c r="W395" s="31" t="str">
        <f t="shared" si="248"/>
        <v>1-0.579637495890465i</v>
      </c>
      <c r="X395" s="17">
        <f t="shared" si="259"/>
        <v>1.1558458489963828</v>
      </c>
      <c r="Y395" s="17">
        <f t="shared" si="260"/>
        <v>-0.52531249667832702</v>
      </c>
      <c r="Z395" s="31" t="str">
        <f t="shared" si="249"/>
        <v>0.913315787386867+1.12001585642097i</v>
      </c>
      <c r="AA395" s="17">
        <f t="shared" si="261"/>
        <v>1.4451924598905475</v>
      </c>
      <c r="AB395" s="17">
        <f t="shared" si="262"/>
        <v>0.88670600718944825</v>
      </c>
      <c r="AC395" s="66" t="str">
        <f t="shared" si="263"/>
        <v>-0.0497717513727513-0.0687495711217797i</v>
      </c>
      <c r="AD395" s="64">
        <f t="shared" si="264"/>
        <v>-21.424425270898062</v>
      </c>
      <c r="AE395" s="61">
        <f t="shared" si="265"/>
        <v>-125.90293185430265</v>
      </c>
      <c r="AF395" s="31" t="str">
        <f t="shared" si="250"/>
        <v>-43429.0687554395</v>
      </c>
      <c r="AG395" s="31" t="str">
        <f t="shared" si="266"/>
        <v>369981.380355616i</v>
      </c>
      <c r="AH395" s="31">
        <f t="shared" si="267"/>
        <v>369981.38035561598</v>
      </c>
      <c r="AI395" s="31">
        <f t="shared" si="268"/>
        <v>1.5707963267948966</v>
      </c>
      <c r="AJ395" s="31" t="str">
        <f t="shared" si="251"/>
        <v>-1351.46324872565+338.853736882157i</v>
      </c>
      <c r="AK395" s="31">
        <f t="shared" si="269"/>
        <v>1393.2963674879404</v>
      </c>
      <c r="AL395" s="31">
        <f t="shared" si="270"/>
        <v>2.8959261053603149</v>
      </c>
      <c r="AM395" s="31" t="str">
        <f t="shared" si="252"/>
        <v>1+307.010549419091i</v>
      </c>
      <c r="AN395" s="31">
        <f t="shared" si="271"/>
        <v>307.01217802330274</v>
      </c>
      <c r="AO395" s="31">
        <f t="shared" si="272"/>
        <v>1.5675391212512206</v>
      </c>
      <c r="AP395" s="31" t="str">
        <f t="shared" si="253"/>
        <v>1+221.988828213369i</v>
      </c>
      <c r="AQ395" s="31">
        <f t="shared" si="273"/>
        <v>221.99108056754142</v>
      </c>
      <c r="AR395" s="31">
        <f t="shared" si="274"/>
        <v>1.5662916260677044</v>
      </c>
      <c r="AS395" s="58" t="str">
        <f t="shared" si="275"/>
        <v>-1.35315231864422+5.58007867488757i</v>
      </c>
      <c r="AT395" s="49">
        <f t="shared" si="276"/>
        <v>15.180965431266351</v>
      </c>
      <c r="AU395" s="61">
        <f t="shared" si="277"/>
        <v>103.63093191079935</v>
      </c>
      <c r="AV395" s="58" t="str">
        <f t="shared" si="254"/>
        <v>0.450976776497331-0.184701646877664i</v>
      </c>
      <c r="AW395" s="64">
        <f t="shared" si="278"/>
        <v>-6.2434598396317149</v>
      </c>
      <c r="AX395" s="61">
        <f t="shared" si="279"/>
        <v>-22.271999943503356</v>
      </c>
    </row>
    <row r="396" spans="14:50" x14ac:dyDescent="0.25">
      <c r="N396" s="10">
        <v>78</v>
      </c>
      <c r="O396" s="50">
        <f t="shared" si="280"/>
        <v>60255.95860743591</v>
      </c>
      <c r="P396" s="48" t="str">
        <f t="shared" si="245"/>
        <v>144</v>
      </c>
      <c r="Q396" s="17" t="str">
        <f t="shared" si="246"/>
        <v>1+1962.65905005909i</v>
      </c>
      <c r="R396" s="17">
        <f t="shared" si="255"/>
        <v>1962.6593048154969</v>
      </c>
      <c r="S396" s="17">
        <f t="shared" si="256"/>
        <v>1.5702868139921327</v>
      </c>
      <c r="T396" s="17" t="str">
        <f t="shared" si="247"/>
        <v>1+1.02221825523911i</v>
      </c>
      <c r="U396" s="17">
        <f t="shared" si="257"/>
        <v>1.4300105458856203</v>
      </c>
      <c r="V396" s="17">
        <f t="shared" si="258"/>
        <v>0.79638479217273628</v>
      </c>
      <c r="W396" s="31" t="str">
        <f t="shared" si="248"/>
        <v>1-0.593138987607878i</v>
      </c>
      <c r="X396" s="17">
        <f t="shared" si="259"/>
        <v>1.1626753023181056</v>
      </c>
      <c r="Y396" s="17">
        <f t="shared" si="260"/>
        <v>-0.5353593646638144</v>
      </c>
      <c r="Z396" s="31" t="str">
        <f t="shared" si="249"/>
        <v>0.909230486307474+1.14610437711891i</v>
      </c>
      <c r="AA396" s="17">
        <f t="shared" si="261"/>
        <v>1.4629611479742208</v>
      </c>
      <c r="AB396" s="17">
        <f t="shared" si="262"/>
        <v>0.90014026245220846</v>
      </c>
      <c r="AC396" s="66" t="str">
        <f t="shared" si="263"/>
        <v>-0.0497031882708578-0.0669512983667466i</v>
      </c>
      <c r="AD396" s="64">
        <f t="shared" si="264"/>
        <v>-21.578350613461652</v>
      </c>
      <c r="AE396" s="61">
        <f t="shared" si="265"/>
        <v>-126.58938973324436</v>
      </c>
      <c r="AF396" s="31" t="str">
        <f t="shared" si="250"/>
        <v>-43429.0687554395</v>
      </c>
      <c r="AG396" s="31" t="str">
        <f t="shared" si="266"/>
        <v>378599.353792263i</v>
      </c>
      <c r="AH396" s="31">
        <f t="shared" si="267"/>
        <v>378599.35379226302</v>
      </c>
      <c r="AI396" s="31">
        <f t="shared" si="268"/>
        <v>1.5707963267948966</v>
      </c>
      <c r="AJ396" s="31" t="str">
        <f t="shared" si="251"/>
        <v>-1415.2028779303+346.746654359658i</v>
      </c>
      <c r="AK396" s="31">
        <f t="shared" si="269"/>
        <v>1457.0629457960351</v>
      </c>
      <c r="AL396" s="31">
        <f t="shared" si="270"/>
        <v>2.9013107494841535</v>
      </c>
      <c r="AM396" s="31" t="str">
        <f t="shared" si="252"/>
        <v>1+314.161743776821i</v>
      </c>
      <c r="AN396" s="31">
        <f t="shared" si="271"/>
        <v>314.16333530966494</v>
      </c>
      <c r="AO396" s="31">
        <f t="shared" si="272"/>
        <v>1.5676132637946751</v>
      </c>
      <c r="AP396" s="31" t="str">
        <f t="shared" si="253"/>
        <v>1+227.159612275357i</v>
      </c>
      <c r="AQ396" s="31">
        <f t="shared" si="273"/>
        <v>227.16181336019162</v>
      </c>
      <c r="AR396" s="31">
        <f t="shared" si="274"/>
        <v>1.5663941642348502</v>
      </c>
      <c r="AS396" s="58" t="str">
        <f t="shared" si="275"/>
        <v>-1.29561778770017+5.46697965365587i</v>
      </c>
      <c r="AT396" s="49">
        <f t="shared" si="276"/>
        <v>14.992263210090535</v>
      </c>
      <c r="AU396" s="61">
        <f t="shared" si="277"/>
        <v>103.33253758736222</v>
      </c>
      <c r="AV396" s="58" t="str">
        <f t="shared" si="254"/>
        <v>0.430417720785981-0.184983025925028i</v>
      </c>
      <c r="AW396" s="64">
        <f t="shared" si="278"/>
        <v>-6.5860874033711188</v>
      </c>
      <c r="AX396" s="61">
        <f t="shared" si="279"/>
        <v>-23.256852145882078</v>
      </c>
    </row>
    <row r="397" spans="14:50" x14ac:dyDescent="0.25">
      <c r="N397" s="10">
        <v>79</v>
      </c>
      <c r="O397" s="50">
        <f t="shared" si="280"/>
        <v>61659.500186148245</v>
      </c>
      <c r="P397" s="48" t="str">
        <f t="shared" si="245"/>
        <v>144</v>
      </c>
      <c r="Q397" s="17" t="str">
        <f t="shared" si="246"/>
        <v>1+2008.37525216187i</v>
      </c>
      <c r="R397" s="17">
        <f t="shared" si="255"/>
        <v>2008.3755011193136</v>
      </c>
      <c r="S397" s="17">
        <f t="shared" si="256"/>
        <v>1.5702984119175429</v>
      </c>
      <c r="T397" s="17" t="str">
        <f t="shared" si="247"/>
        <v>1+1.04602877716764i</v>
      </c>
      <c r="U397" s="17">
        <f t="shared" si="257"/>
        <v>1.4471268785641529</v>
      </c>
      <c r="V397" s="17">
        <f t="shared" si="258"/>
        <v>0.80789101149437903</v>
      </c>
      <c r="W397" s="31" t="str">
        <f t="shared" si="248"/>
        <v>1-0.606954969467642i</v>
      </c>
      <c r="X397" s="17">
        <f t="shared" si="259"/>
        <v>1.1697838838697796</v>
      </c>
      <c r="Y397" s="17">
        <f t="shared" si="260"/>
        <v>-0.5455177607569569</v>
      </c>
      <c r="Z397" s="31" t="str">
        <f t="shared" si="249"/>
        <v>0.90495265091986+1.17280057752808i</v>
      </c>
      <c r="AA397" s="17">
        <f t="shared" si="261"/>
        <v>1.4813509020677984</v>
      </c>
      <c r="AB397" s="17">
        <f t="shared" si="262"/>
        <v>0.91360338583949063</v>
      </c>
      <c r="AC397" s="66" t="str">
        <f t="shared" si="263"/>
        <v>-0.0496339716577478-0.065191163462786i</v>
      </c>
      <c r="AD397" s="64">
        <f t="shared" si="264"/>
        <v>-21.730562507768092</v>
      </c>
      <c r="AE397" s="61">
        <f t="shared" si="265"/>
        <v>-127.28420981205383</v>
      </c>
      <c r="AF397" s="31" t="str">
        <f t="shared" si="250"/>
        <v>-43429.0687554395</v>
      </c>
      <c r="AG397" s="31" t="str">
        <f t="shared" si="266"/>
        <v>387418.065617644i</v>
      </c>
      <c r="AH397" s="31">
        <f t="shared" si="267"/>
        <v>387418.065617644</v>
      </c>
      <c r="AI397" s="31">
        <f t="shared" si="268"/>
        <v>1.5707963267948966</v>
      </c>
      <c r="AJ397" s="31" t="str">
        <f t="shared" si="251"/>
        <v>-1481.94646331265+354.823421503034i</v>
      </c>
      <c r="AK397" s="31">
        <f t="shared" si="269"/>
        <v>1523.8323334842294</v>
      </c>
      <c r="AL397" s="31">
        <f t="shared" si="270"/>
        <v>2.906586073361173</v>
      </c>
      <c r="AM397" s="31" t="str">
        <f t="shared" si="252"/>
        <v>1+321.479510849522i</v>
      </c>
      <c r="AN397" s="31">
        <f t="shared" si="271"/>
        <v>321.48106615483277</v>
      </c>
      <c r="AO397" s="31">
        <f t="shared" si="272"/>
        <v>1.5676857186816109</v>
      </c>
      <c r="AP397" s="31" t="str">
        <f t="shared" si="253"/>
        <v>1+232.450839370586i</v>
      </c>
      <c r="AQ397" s="31">
        <f t="shared" si="273"/>
        <v>232.45299035308187</v>
      </c>
      <c r="AR397" s="31">
        <f t="shared" si="274"/>
        <v>1.5664943684378025</v>
      </c>
      <c r="AS397" s="58" t="str">
        <f t="shared" si="275"/>
        <v>-1.24039213035716+5.35559238215035i</v>
      </c>
      <c r="AT397" s="49">
        <f t="shared" si="276"/>
        <v>14.803080031229666</v>
      </c>
      <c r="AU397" s="61">
        <f t="shared" si="277"/>
        <v>103.04017643078951</v>
      </c>
      <c r="AV397" s="58" t="str">
        <f t="shared" si="254"/>
        <v>0.410702886267456-0.184956714378034i</v>
      </c>
      <c r="AW397" s="64">
        <f t="shared" si="278"/>
        <v>-6.9274824765384153</v>
      </c>
      <c r="AX397" s="61">
        <f t="shared" si="279"/>
        <v>-24.244033381264355</v>
      </c>
    </row>
    <row r="398" spans="14:50" x14ac:dyDescent="0.25">
      <c r="N398" s="10">
        <v>80</v>
      </c>
      <c r="O398" s="50">
        <f t="shared" si="280"/>
        <v>63095.734448019342</v>
      </c>
      <c r="P398" s="48" t="str">
        <f t="shared" si="245"/>
        <v>144</v>
      </c>
      <c r="Q398" s="17" t="str">
        <f t="shared" si="246"/>
        <v>1+2055.15632140733i</v>
      </c>
      <c r="R398" s="17">
        <f t="shared" si="255"/>
        <v>2055.1565646978106</v>
      </c>
      <c r="S398" s="17">
        <f t="shared" si="256"/>
        <v>1.5703097458420692</v>
      </c>
      <c r="T398" s="17" t="str">
        <f t="shared" si="247"/>
        <v>1+1.07039391739965i</v>
      </c>
      <c r="U398" s="17">
        <f t="shared" si="257"/>
        <v>1.4648355328862586</v>
      </c>
      <c r="V398" s="17">
        <f t="shared" si="258"/>
        <v>0.81938532404377606</v>
      </c>
      <c r="W398" s="31" t="str">
        <f t="shared" si="248"/>
        <v>1-0.621092766886216i</v>
      </c>
      <c r="X398" s="17">
        <f t="shared" si="259"/>
        <v>1.177181474997961</v>
      </c>
      <c r="Y398" s="17">
        <f t="shared" si="260"/>
        <v>-0.55578468438054229</v>
      </c>
      <c r="Z398" s="31" t="str">
        <f t="shared" si="249"/>
        <v>0.900473207361626+1.2001186123273i</v>
      </c>
      <c r="AA398" s="17">
        <f t="shared" si="261"/>
        <v>1.5003788457688072</v>
      </c>
      <c r="AB398" s="17">
        <f t="shared" si="262"/>
        <v>0.92709033741699309</v>
      </c>
      <c r="AC398" s="66" t="str">
        <f t="shared" si="263"/>
        <v>-0.0495641291595708-0.0634682297852213i</v>
      </c>
      <c r="AD398" s="64">
        <f t="shared" si="264"/>
        <v>-21.881021350302547</v>
      </c>
      <c r="AE398" s="61">
        <f t="shared" si="265"/>
        <v>-127.98728039671244</v>
      </c>
      <c r="AF398" s="31" t="str">
        <f t="shared" si="250"/>
        <v>-43429.0687554395</v>
      </c>
      <c r="AG398" s="31" t="str">
        <f t="shared" si="266"/>
        <v>396442.1916295i</v>
      </c>
      <c r="AH398" s="31">
        <f t="shared" si="267"/>
        <v>396442.19162950001</v>
      </c>
      <c r="AI398" s="31">
        <f t="shared" si="268"/>
        <v>1.5707963267948966</v>
      </c>
      <c r="AJ398" s="31" t="str">
        <f t="shared" si="251"/>
        <v>-1551.83557696579+363.088320721135i</v>
      </c>
      <c r="AK398" s="31">
        <f t="shared" si="269"/>
        <v>1593.7461487265907</v>
      </c>
      <c r="AL398" s="31">
        <f t="shared" si="270"/>
        <v>2.9117537428992</v>
      </c>
      <c r="AM398" s="31" t="str">
        <f t="shared" si="252"/>
        <v>1+328.96773061416i</v>
      </c>
      <c r="AN398" s="31">
        <f t="shared" si="271"/>
        <v>328.96925051656507</v>
      </c>
      <c r="AO398" s="31">
        <f t="shared" si="272"/>
        <v>1.5677565243255231</v>
      </c>
      <c r="AP398" s="31" t="str">
        <f t="shared" si="253"/>
        <v>1+237.8653149777i</v>
      </c>
      <c r="AQ398" s="31">
        <f t="shared" si="273"/>
        <v>237.86741699829429</v>
      </c>
      <c r="AR398" s="31">
        <f t="shared" si="274"/>
        <v>1.5665922917981028</v>
      </c>
      <c r="AS398" s="58" t="str">
        <f t="shared" si="275"/>
        <v>-1.18739419929774+5.24592870703341i</v>
      </c>
      <c r="AT398" s="49">
        <f t="shared" si="276"/>
        <v>14.613435244833621</v>
      </c>
      <c r="AU398" s="61">
        <f t="shared" si="277"/>
        <v>102.75375823616518</v>
      </c>
      <c r="AV398" s="58" t="str">
        <f t="shared" si="254"/>
        <v>0.391801968072204-0.184648080110636i</v>
      </c>
      <c r="AW398" s="64">
        <f t="shared" si="278"/>
        <v>-7.267586105468923</v>
      </c>
      <c r="AX398" s="61">
        <f t="shared" si="279"/>
        <v>-25.233522160547192</v>
      </c>
    </row>
    <row r="399" spans="14:50" x14ac:dyDescent="0.25">
      <c r="N399" s="10">
        <v>81</v>
      </c>
      <c r="O399" s="50">
        <f t="shared" si="280"/>
        <v>64565.422903465682</v>
      </c>
      <c r="P399" s="48" t="str">
        <f t="shared" si="245"/>
        <v>144</v>
      </c>
      <c r="Q399" s="17" t="str">
        <f t="shared" si="246"/>
        <v>1+2103.02706173762i</v>
      </c>
      <c r="R399" s="17">
        <f t="shared" si="255"/>
        <v>2103.0272994901347</v>
      </c>
      <c r="S399" s="17">
        <f t="shared" si="256"/>
        <v>1.5703208217750966</v>
      </c>
      <c r="T399" s="17" t="str">
        <f t="shared" si="247"/>
        <v>1+1.09532659465501i</v>
      </c>
      <c r="U399" s="17">
        <f t="shared" si="257"/>
        <v>1.4831521664881659</v>
      </c>
      <c r="V399" s="17">
        <f t="shared" si="258"/>
        <v>0.83086167634794006</v>
      </c>
      <c r="W399" s="31" t="str">
        <f t="shared" si="248"/>
        <v>1-0.63555987591093i</v>
      </c>
      <c r="X399" s="17">
        <f t="shared" si="259"/>
        <v>1.1848782029676792</v>
      </c>
      <c r="Y399" s="17">
        <f t="shared" si="260"/>
        <v>-0.56615692091561209</v>
      </c>
      <c r="Z399" s="31" t="str">
        <f t="shared" si="249"/>
        <v>0.895782654132416+1.22807296590023i</v>
      </c>
      <c r="AA399" s="17">
        <f t="shared" si="261"/>
        <v>1.5200624240535332</v>
      </c>
      <c r="AB399" s="17">
        <f t="shared" si="262"/>
        <v>0.94059615358204474</v>
      </c>
      <c r="AC399" s="66" t="str">
        <f t="shared" si="263"/>
        <v>-0.0494936859264958-0.0617815771725698i</v>
      </c>
      <c r="AD399" s="64">
        <f t="shared" si="264"/>
        <v>-22.029688417119896</v>
      </c>
      <c r="AE399" s="61">
        <f t="shared" si="265"/>
        <v>-128.69848009240329</v>
      </c>
      <c r="AF399" s="31" t="str">
        <f t="shared" si="250"/>
        <v>-43429.0687554395</v>
      </c>
      <c r="AG399" s="31" t="str">
        <f t="shared" si="266"/>
        <v>405676.516538892i</v>
      </c>
      <c r="AH399" s="31">
        <f t="shared" si="267"/>
        <v>405676.516538892</v>
      </c>
      <c r="AI399" s="31">
        <f t="shared" si="268"/>
        <v>1.5707963267948966</v>
      </c>
      <c r="AJ399" s="31" t="str">
        <f t="shared" si="251"/>
        <v>-1625.01846306998+371.545734172925i</v>
      </c>
      <c r="AK399" s="31">
        <f t="shared" si="269"/>
        <v>1666.9526801623431</v>
      </c>
      <c r="AL399" s="31">
        <f t="shared" si="270"/>
        <v>2.9168154346690542</v>
      </c>
      <c r="AM399" s="31" t="str">
        <f t="shared" si="252"/>
        <v>1+336.630373423973i</v>
      </c>
      <c r="AN399" s="31">
        <f t="shared" si="271"/>
        <v>336.63185872932991</v>
      </c>
      <c r="AO399" s="31">
        <f t="shared" si="272"/>
        <v>1.5678257182656603</v>
      </c>
      <c r="AP399" s="31" t="str">
        <f t="shared" si="253"/>
        <v>1+243.405909923335i</v>
      </c>
      <c r="AQ399" s="31">
        <f t="shared" si="273"/>
        <v>243.4079640965075</v>
      </c>
      <c r="AR399" s="31">
        <f t="shared" si="274"/>
        <v>1.5666879862284964</v>
      </c>
      <c r="AS399" s="58" t="str">
        <f t="shared" si="275"/>
        <v>-1.13654472749525+5.13799748782114i</v>
      </c>
      <c r="AT399" s="49">
        <f t="shared" si="276"/>
        <v>14.423347516830813</v>
      </c>
      <c r="AU399" s="61">
        <f t="shared" si="277"/>
        <v>102.47319206827855</v>
      </c>
      <c r="AV399" s="58" t="str">
        <f t="shared" si="254"/>
        <v>0.373685376090356-0.184080908161519i</v>
      </c>
      <c r="AW399" s="64">
        <f t="shared" si="278"/>
        <v>-7.6063409002890854</v>
      </c>
      <c r="AX399" s="61">
        <f t="shared" si="279"/>
        <v>-26.225288024124772</v>
      </c>
    </row>
    <row r="400" spans="14:50" x14ac:dyDescent="0.25">
      <c r="N400" s="10">
        <v>82</v>
      </c>
      <c r="O400" s="50">
        <f t="shared" si="280"/>
        <v>66069.344800759733</v>
      </c>
      <c r="P400" s="48" t="str">
        <f t="shared" si="245"/>
        <v>144</v>
      </c>
      <c r="Q400" s="17" t="str">
        <f t="shared" si="246"/>
        <v>1+2152.01285485289i</v>
      </c>
      <c r="R400" s="17">
        <f t="shared" si="255"/>
        <v>2152.0130871934971</v>
      </c>
      <c r="S400" s="17">
        <f t="shared" si="256"/>
        <v>1.5703316455892204</v>
      </c>
      <c r="T400" s="17" t="str">
        <f t="shared" si="247"/>
        <v>1+1.12084002856921i</v>
      </c>
      <c r="U400" s="17">
        <f t="shared" si="257"/>
        <v>1.5020926634675462</v>
      </c>
      <c r="V400" s="17">
        <f t="shared" si="258"/>
        <v>0.84231406224179195</v>
      </c>
      <c r="W400" s="31" t="str">
        <f t="shared" si="248"/>
        <v>1-0.650363967194481i</v>
      </c>
      <c r="X400" s="17">
        <f t="shared" si="259"/>
        <v>1.192884441102718</v>
      </c>
      <c r="Y400" s="17">
        <f t="shared" si="260"/>
        <v>-0.57663104249946673</v>
      </c>
      <c r="Z400" s="31" t="str">
        <f t="shared" si="249"/>
        <v>0.890871041939958+1.25667846001515i</v>
      </c>
      <c r="AA400" s="17">
        <f t="shared" si="261"/>
        <v>1.5404194121190617</v>
      </c>
      <c r="AB400" s="17">
        <f t="shared" si="262"/>
        <v>0.95411596261032738</v>
      </c>
      <c r="AC400" s="66" t="str">
        <f t="shared" si="263"/>
        <v>-0.0494226643519366-0.0601303015722134i</v>
      </c>
      <c r="AD400" s="64">
        <f t="shared" si="264"/>
        <v>-22.176525997799054</v>
      </c>
      <c r="AE400" s="61">
        <f t="shared" si="265"/>
        <v>-129.4176778322032</v>
      </c>
      <c r="AF400" s="31" t="str">
        <f t="shared" si="250"/>
        <v>-43429.0687554395</v>
      </c>
      <c r="AG400" s="31" t="str">
        <f t="shared" si="266"/>
        <v>415125.936507116i</v>
      </c>
      <c r="AH400" s="31">
        <f t="shared" si="267"/>
        <v>415125.93650711601</v>
      </c>
      <c r="AI400" s="31">
        <f t="shared" si="268"/>
        <v>1.5707963267948966</v>
      </c>
      <c r="AJ400" s="31" t="str">
        <f t="shared" si="251"/>
        <v>-1701.65035233842+380.200146090962i</v>
      </c>
      <c r="AK400" s="31">
        <f t="shared" si="269"/>
        <v>1743.6072013790997</v>
      </c>
      <c r="AL400" s="31">
        <f t="shared" si="270"/>
        <v>2.9217728330490198</v>
      </c>
      <c r="AM400" s="31" t="str">
        <f t="shared" si="252"/>
        <v>1+344.471502113606i</v>
      </c>
      <c r="AN400" s="31">
        <f t="shared" si="271"/>
        <v>344.47295360942928</v>
      </c>
      <c r="AO400" s="31">
        <f t="shared" si="272"/>
        <v>1.5678933371869133</v>
      </c>
      <c r="AP400" s="31" t="str">
        <f t="shared" si="253"/>
        <v>1+249.075561904269i</v>
      </c>
      <c r="AQ400" s="31">
        <f t="shared" si="273"/>
        <v>249.07756931913269</v>
      </c>
      <c r="AR400" s="31">
        <f t="shared" si="274"/>
        <v>1.5667815024604226</v>
      </c>
      <c r="AS400" s="58" t="str">
        <f t="shared" si="275"/>
        <v>-1.08776637222485+5.03180478159819i</v>
      </c>
      <c r="AT400" s="49">
        <f t="shared" si="276"/>
        <v>14.232834845154896</v>
      </c>
      <c r="AU400" s="61">
        <f t="shared" si="277"/>
        <v>102.19838642794986</v>
      </c>
      <c r="AV400" s="58" t="str">
        <f t="shared" si="254"/>
        <v>0.356324251277797-0.183277478803404i</v>
      </c>
      <c r="AW400" s="64">
        <f t="shared" si="278"/>
        <v>-7.9436911526441643</v>
      </c>
      <c r="AX400" s="61">
        <f t="shared" si="279"/>
        <v>-27.219291404253305</v>
      </c>
    </row>
    <row r="401" spans="14:50" x14ac:dyDescent="0.25">
      <c r="N401" s="10">
        <v>83</v>
      </c>
      <c r="O401" s="50">
        <f t="shared" si="280"/>
        <v>67608.297539198305</v>
      </c>
      <c r="P401" s="48" t="str">
        <f t="shared" si="245"/>
        <v>144</v>
      </c>
      <c r="Q401" s="17" t="str">
        <f t="shared" si="246"/>
        <v>1+2202.13967366906i</v>
      </c>
      <c r="R401" s="17">
        <f t="shared" si="255"/>
        <v>2202.1399007209498</v>
      </c>
      <c r="S401" s="17">
        <f t="shared" si="256"/>
        <v>1.5703422230233601</v>
      </c>
      <c r="T401" s="17" t="str">
        <f t="shared" si="247"/>
        <v>1+1.14694774670264i</v>
      </c>
      <c r="U401" s="17">
        <f t="shared" si="257"/>
        <v>1.5216731362767313</v>
      </c>
      <c r="V401" s="17">
        <f t="shared" si="258"/>
        <v>0.85373653841236752</v>
      </c>
      <c r="W401" s="31" t="str">
        <f t="shared" si="248"/>
        <v>1-0.665512890062023i</v>
      </c>
      <c r="X401" s="17">
        <f t="shared" si="259"/>
        <v>1.2012108086587909</v>
      </c>
      <c r="Y401" s="17">
        <f t="shared" si="260"/>
        <v>-0.58720340971850138</v>
      </c>
      <c r="Z401" s="31" t="str">
        <f t="shared" si="249"/>
        <v>0.88572795259628+1.28595026168368i</v>
      </c>
      <c r="AA401" s="17">
        <f t="shared" si="261"/>
        <v>1.5614679252340482</v>
      </c>
      <c r="AB401" s="17">
        <f t="shared" si="262"/>
        <v>0.96764499973680629</v>
      </c>
      <c r="AC401" s="66" t="str">
        <f t="shared" si="263"/>
        <v>-0.0493510837990797-0.0585135147180267i</v>
      </c>
      <c r="AD401" s="64">
        <f t="shared" si="264"/>
        <v>-22.321497530632076</v>
      </c>
      <c r="AE401" s="61">
        <f t="shared" si="265"/>
        <v>-130.14473294771085</v>
      </c>
      <c r="AF401" s="31" t="str">
        <f t="shared" si="250"/>
        <v>-43429.0687554395</v>
      </c>
      <c r="AG401" s="31" t="str">
        <f t="shared" si="266"/>
        <v>424795.461741717i</v>
      </c>
      <c r="AH401" s="31">
        <f t="shared" si="267"/>
        <v>424795.46174171701</v>
      </c>
      <c r="AI401" s="31">
        <f t="shared" si="268"/>
        <v>1.5707963267948966</v>
      </c>
      <c r="AJ401" s="31" t="str">
        <f t="shared" si="251"/>
        <v>-1781.89379128249+389.056145159001i</v>
      </c>
      <c r="AK401" s="31">
        <f t="shared" si="269"/>
        <v>1823.8723002165109</v>
      </c>
      <c r="AL401" s="31">
        <f t="shared" si="270"/>
        <v>2.9266276275481085</v>
      </c>
      <c r="AM401" s="31" t="str">
        <f t="shared" si="252"/>
        <v>1+352.495274153278i</v>
      </c>
      <c r="AN401" s="31">
        <f t="shared" si="271"/>
        <v>352.49669260915709</v>
      </c>
      <c r="AO401" s="31">
        <f t="shared" si="272"/>
        <v>1.5679594169392546</v>
      </c>
      <c r="AP401" s="31" t="str">
        <f t="shared" si="253"/>
        <v>1+254.87727704503i</v>
      </c>
      <c r="AQ401" s="31">
        <f t="shared" si="273"/>
        <v>254.8792387659085</v>
      </c>
      <c r="AR401" s="31">
        <f t="shared" si="274"/>
        <v>1.5668728900708786</v>
      </c>
      <c r="AS401" s="58" t="str">
        <f t="shared" si="275"/>
        <v>-1.04098374888876+4.92735402159995i</v>
      </c>
      <c r="AT401" s="49">
        <f t="shared" si="276"/>
        <v>14.041914576302775</v>
      </c>
      <c r="AU401" s="61">
        <f t="shared" si="277"/>
        <v>101.92924940804814</v>
      </c>
      <c r="AV401" s="58" t="str">
        <f t="shared" si="254"/>
        <v>0.339690478288706-0.182258643315882i</v>
      </c>
      <c r="AW401" s="64">
        <f t="shared" si="278"/>
        <v>-8.2795829543293067</v>
      </c>
      <c r="AX401" s="61">
        <f t="shared" si="279"/>
        <v>-28.215483539662664</v>
      </c>
    </row>
    <row r="402" spans="14:50" x14ac:dyDescent="0.25">
      <c r="N402" s="10">
        <v>84</v>
      </c>
      <c r="O402" s="50">
        <f t="shared" si="280"/>
        <v>69183.097091893651</v>
      </c>
      <c r="P402" s="48" t="str">
        <f t="shared" si="245"/>
        <v>144</v>
      </c>
      <c r="Q402" s="17" t="str">
        <f t="shared" si="246"/>
        <v>1+2253.43409608897i</v>
      </c>
      <c r="R402" s="17">
        <f t="shared" si="255"/>
        <v>2253.4343179725279</v>
      </c>
      <c r="S402" s="17">
        <f t="shared" si="256"/>
        <v>1.5703525596858019</v>
      </c>
      <c r="T402" s="17" t="str">
        <f t="shared" si="247"/>
        <v>1+1.17366359171301i</v>
      </c>
      <c r="U402" s="17">
        <f t="shared" si="257"/>
        <v>1.5419099281451829</v>
      </c>
      <c r="V402" s="17">
        <f t="shared" si="258"/>
        <v>0.86512323954305059</v>
      </c>
      <c r="W402" s="31" t="str">
        <f t="shared" si="248"/>
        <v>1-0.681014676672978i</v>
      </c>
      <c r="X402" s="17">
        <f t="shared" si="259"/>
        <v>1.2098681704400693</v>
      </c>
      <c r="Y402" s="17">
        <f t="shared" si="260"/>
        <v>-0.59787017422912736</v>
      </c>
      <c r="Z402" s="31" t="str">
        <f t="shared" si="249"/>
        <v>0.88034247691934+1.3159038912025i</v>
      </c>
      <c r="AA402" s="17">
        <f t="shared" si="261"/>
        <v>1.5832264296525496</v>
      </c>
      <c r="AB402" s="17">
        <f t="shared" si="262"/>
        <v>0.98117862168062242</v>
      </c>
      <c r="AC402" s="66" t="str">
        <f t="shared" si="263"/>
        <v>-0.0492789603365022-0.0569303438386876i</v>
      </c>
      <c r="AD402" s="64">
        <f t="shared" si="264"/>
        <v>-22.464567738318042</v>
      </c>
      <c r="AE402" s="61">
        <f t="shared" si="265"/>
        <v>-130.87949528390314</v>
      </c>
      <c r="AF402" s="31" t="str">
        <f t="shared" si="250"/>
        <v>-43429.0687554395</v>
      </c>
      <c r="AG402" s="31" t="str">
        <f t="shared" si="266"/>
        <v>434690.219152965i</v>
      </c>
      <c r="AH402" s="31">
        <f t="shared" si="267"/>
        <v>434690.219152965</v>
      </c>
      <c r="AI402" s="31">
        <f t="shared" si="268"/>
        <v>1.5707963267948966</v>
      </c>
      <c r="AJ402" s="31" t="str">
        <f t="shared" si="251"/>
        <v>-1865.91898699459+398.118426944969i</v>
      </c>
      <c r="AK402" s="31">
        <f t="shared" si="269"/>
        <v>1907.9182235882261</v>
      </c>
      <c r="AL402" s="31">
        <f t="shared" si="270"/>
        <v>2.9313815103019354</v>
      </c>
      <c r="AM402" s="31" t="str">
        <f t="shared" si="252"/>
        <v>1+360.705943853131i</v>
      </c>
      <c r="AN402" s="31">
        <f t="shared" si="271"/>
        <v>360.70733002113792</v>
      </c>
      <c r="AO402" s="31">
        <f t="shared" si="272"/>
        <v>1.5680239925567334</v>
      </c>
      <c r="AP402" s="31" t="str">
        <f t="shared" si="253"/>
        <v>1+260.814131491778i</v>
      </c>
      <c r="AQ402" s="31">
        <f t="shared" si="273"/>
        <v>260.81604855876964</v>
      </c>
      <c r="AR402" s="31">
        <f t="shared" si="274"/>
        <v>1.5669621975086763</v>
      </c>
      <c r="AS402" s="58" t="str">
        <f t="shared" si="275"/>
        <v>-0.996123455497038+4.82464618944809i</v>
      </c>
      <c r="AT402" s="49">
        <f t="shared" si="276"/>
        <v>13.850603422143013</v>
      </c>
      <c r="AU402" s="61">
        <f t="shared" si="277"/>
        <v>101.66568883955976</v>
      </c>
      <c r="AV402" s="58" t="str">
        <f t="shared" si="254"/>
        <v>0.323756694718992-0.181043897380241i</v>
      </c>
      <c r="AW402" s="64">
        <f t="shared" si="278"/>
        <v>-8.6139643161750197</v>
      </c>
      <c r="AX402" s="61">
        <f t="shared" si="279"/>
        <v>-29.213806444343387</v>
      </c>
    </row>
    <row r="403" spans="14:50" x14ac:dyDescent="0.25">
      <c r="N403" s="10">
        <v>85</v>
      </c>
      <c r="O403" s="50">
        <f t="shared" si="280"/>
        <v>70794.578438413781</v>
      </c>
      <c r="P403" s="48" t="str">
        <f t="shared" ref="P403:P466" si="281">COMPLEX(Adc,0)</f>
        <v>144</v>
      </c>
      <c r="Q403" s="17" t="str">
        <f t="shared" ref="Q403:Q466" si="282">IMSUM(COMPLEX(1,0),IMDIV(COMPLEX(0,2*PI()*O403),COMPLEX(wp_lf,0)))</f>
        <v>1+2305.92331909436i</v>
      </c>
      <c r="R403" s="17">
        <f t="shared" si="255"/>
        <v>2305.9235359272325</v>
      </c>
      <c r="S403" s="17">
        <f t="shared" si="256"/>
        <v>1.5703626610571721</v>
      </c>
      <c r="T403" s="17" t="str">
        <f t="shared" ref="T403:T466" si="283">IMSUM(COMPLEX(1,0),IMDIV(COMPLEX(0,2*PI()*O403),COMPLEX(wz_esr,0)))</f>
        <v>1+1.20100172869498i</v>
      </c>
      <c r="U403" s="17">
        <f t="shared" si="257"/>
        <v>1.5628196160556505</v>
      </c>
      <c r="V403" s="17">
        <f t="shared" si="258"/>
        <v>0.87646839296568801</v>
      </c>
      <c r="W403" s="31" t="str">
        <f t="shared" ref="W403:W466" si="284">IMSUB(COMPLEX(1,0),IMDIV(COMPLEX(0,2*PI()*O403),COMPLEX(wz_rhp,0)))</f>
        <v>1-0.696877546279801i</v>
      </c>
      <c r="X403" s="17">
        <f t="shared" si="259"/>
        <v>1.2188676361725896</v>
      </c>
      <c r="Y403" s="17">
        <f t="shared" si="260"/>
        <v>-0.6086272823339981</v>
      </c>
      <c r="Z403" s="31" t="str">
        <f t="shared" ref="Z403:Z466" si="285">IMSUM(COMPLEX(1,0),IMDIV(COMPLEX(0,2*PI()*O403),COMPLEX(Q*(wsl/2),0)),IMDIV(IMPOWER(COMPLEX(0,2*PI()*O403),2),IMPOWER(COMPLEX(wsl/2,0),2)))</f>
        <v>0.874703191593182+1.3465552303825i</v>
      </c>
      <c r="AA403" s="17">
        <f t="shared" si="261"/>
        <v>1.6057137546442599</v>
      </c>
      <c r="AB403" s="17">
        <f t="shared" si="262"/>
        <v>0.99471232053001901</v>
      </c>
      <c r="AC403" s="66" t="str">
        <f t="shared" si="263"/>
        <v>-0.0492063064845261-0.0553799313952472i</v>
      </c>
      <c r="AD403" s="64">
        <f t="shared" si="264"/>
        <v>-22.605702763396096</v>
      </c>
      <c r="AE403" s="61">
        <f t="shared" si="265"/>
        <v>-131.62180536025105</v>
      </c>
      <c r="AF403" s="31" t="str">
        <f t="shared" ref="AF403:AF466" si="286">COMPLEX(Adc_ea_iso,0)</f>
        <v>-43429.0687554395</v>
      </c>
      <c r="AG403" s="31" t="str">
        <f t="shared" si="266"/>
        <v>444815.455072214i</v>
      </c>
      <c r="AH403" s="31">
        <f t="shared" si="267"/>
        <v>444815.45507221401</v>
      </c>
      <c r="AI403" s="31">
        <f t="shared" si="268"/>
        <v>1.5707963267948966</v>
      </c>
      <c r="AJ403" s="31" t="str">
        <f t="shared" ref="AJ403:AJ466" si="287">IMSUM(IMPRODUCT(COMPLEX(wpA_ea_iso,0),IMPOWER(COMPLEX(0,2*PI()*O403),2)),COMPLEX(0,wpB_ea_iso*2*PI()*O403),COMPLEX(1,0))</f>
        <v>-1953.90416818029+407.391796390624i</v>
      </c>
      <c r="AK403" s="31">
        <f t="shared" si="269"/>
        <v>1995.9232385537002</v>
      </c>
      <c r="AL403" s="31">
        <f t="shared" si="270"/>
        <v>2.9360361737349194</v>
      </c>
      <c r="AM403" s="31" t="str">
        <f t="shared" ref="AM403:AM466" si="288">IMSUM(COMPLEX(1,0),IMDIV(COMPLEX(0,2*PI()*O403),COMPLEX(wz1_ea_iso,0)))</f>
        <v>1+369.107864618924i</v>
      </c>
      <c r="AN403" s="31">
        <f t="shared" si="271"/>
        <v>369.10921923401196</v>
      </c>
      <c r="AO403" s="31">
        <f t="shared" si="272"/>
        <v>1.5680870982760422</v>
      </c>
      <c r="AP403" s="31" t="str">
        <f t="shared" ref="AP403:AP466" si="289">IMSUM(COMPLEX(1,0),IMDIV(COMPLEX(0,2*PI()*O403),COMPLEX(wz2_ea_iso,0)))</f>
        <v>1+266.889273043328i</v>
      </c>
      <c r="AQ403" s="31">
        <f t="shared" si="273"/>
        <v>266.89114647285714</v>
      </c>
      <c r="AR403" s="31">
        <f t="shared" si="274"/>
        <v>1.5670494721200994</v>
      </c>
      <c r="AS403" s="58" t="str">
        <f t="shared" si="275"/>
        <v>-0.953114088606922+4.72367998088447i</v>
      </c>
      <c r="AT403" s="49">
        <f t="shared" si="276"/>
        <v>13.658917476896015</v>
      </c>
      <c r="AU403" s="61">
        <f t="shared" si="277"/>
        <v>101.40761242806859</v>
      </c>
      <c r="AV403" s="58" t="str">
        <f t="shared" ref="AV403:AV466" si="290">IMPRODUCT(AC403,AS403)</f>
        <v>0.308496297233197-0.179651452035327i</v>
      </c>
      <c r="AW403" s="64">
        <f t="shared" si="278"/>
        <v>-8.9467852865000665</v>
      </c>
      <c r="AX403" s="61">
        <f t="shared" si="279"/>
        <v>-30.214192932182446</v>
      </c>
    </row>
    <row r="404" spans="14:50" x14ac:dyDescent="0.25">
      <c r="N404" s="10">
        <v>86</v>
      </c>
      <c r="O404" s="50">
        <f t="shared" si="280"/>
        <v>72443.596007499116</v>
      </c>
      <c r="P404" s="48" t="str">
        <f t="shared" si="281"/>
        <v>144</v>
      </c>
      <c r="Q404" s="17" t="str">
        <f t="shared" si="282"/>
        <v>1+2359.63517316604i</v>
      </c>
      <c r="R404" s="17">
        <f t="shared" ref="R404:R467" si="291">IMABS(Q404)</f>
        <v>2359.635385063194</v>
      </c>
      <c r="S404" s="17">
        <f t="shared" ref="S404:S467" si="292">IMARGUMENT(Q404)</f>
        <v>1.5703725324933433</v>
      </c>
      <c r="T404" s="17" t="str">
        <f t="shared" si="283"/>
        <v>1+1.22897665269065i</v>
      </c>
      <c r="U404" s="17">
        <f t="shared" ref="U404:U467" si="293">IMABS(T404)</f>
        <v>1.5844190142947396</v>
      </c>
      <c r="V404" s="17">
        <f t="shared" ref="V404:V467" si="294">IMARGUMENT(T404)</f>
        <v>0.88776633273395211</v>
      </c>
      <c r="W404" s="31" t="str">
        <f t="shared" si="284"/>
        <v>1-0.713109909585929i</v>
      </c>
      <c r="X404" s="17">
        <f t="shared" ref="X404:X467" si="295">IMABS(W404)</f>
        <v>1.228220559651096</v>
      </c>
      <c r="Y404" s="17">
        <f t="shared" ref="Y404:Y467" si="296">IMARGUMENT(W404)</f>
        <v>-0.61947047953396273</v>
      </c>
      <c r="Z404" s="31" t="str">
        <f t="shared" si="285"/>
        <v>0.868798134937557+1.37792053096941i</v>
      </c>
      <c r="AA404" s="17">
        <f t="shared" ref="AA404:AA467" si="297">IMABS(Z404)</f>
        <v>1.6289491056929921</v>
      </c>
      <c r="AB404" s="17">
        <f t="shared" ref="AB404:AB467" si="298">IMARGUMENT(Z404)</f>
        <v>1.0082417369102199</v>
      </c>
      <c r="AC404" s="66" t="str">
        <f t="shared" ref="AC404:AC467" si="299">(IMDIV(IMPRODUCT(P404,T404,W404),IMPRODUCT(Q404,Z404)))</f>
        <v>-0.0491331309737615-0.0538614348463746i</v>
      </c>
      <c r="AD404" s="64">
        <f t="shared" ref="AD404:AD467" si="300">20*LOG(IMABS(AC404))</f>
        <v>-22.744870302628346</v>
      </c>
      <c r="AE404" s="61">
        <f t="shared" ref="AE404:AE467" si="301">(180/PI())*IMARGUMENT(AC404)</f>
        <v>-132.37149457981354</v>
      </c>
      <c r="AF404" s="31" t="str">
        <f t="shared" si="286"/>
        <v>-43429.0687554395</v>
      </c>
      <c r="AG404" s="31" t="str">
        <f t="shared" ref="AG404:AG467" si="302">COMPLEX(0,1*2*PI()*O404)</f>
        <v>455176.538033572i</v>
      </c>
      <c r="AH404" s="31">
        <f t="shared" ref="AH404:AH467" si="303">IMABS(AG404)</f>
        <v>455176.53803357203</v>
      </c>
      <c r="AI404" s="31">
        <f t="shared" ref="AI404:AI467" si="304">IMARGUMENT(AG404)</f>
        <v>1.5707963267948966</v>
      </c>
      <c r="AJ404" s="31" t="str">
        <f t="shared" si="287"/>
        <v>-2046.03596320529+416.881170359194i</v>
      </c>
      <c r="AK404" s="31">
        <f t="shared" ref="AK404:AK467" si="305">IMABS(AJ404)</f>
        <v>2088.0740104051511</v>
      </c>
      <c r="AL404" s="31">
        <f t="shared" ref="AL404:AL467" si="306">IMARGUMENT(AJ404)</f>
        <v>2.9405933083823461</v>
      </c>
      <c r="AM404" s="31" t="str">
        <f t="shared" si="288"/>
        <v>1+377.705491260259i</v>
      </c>
      <c r="AN404" s="31">
        <f t="shared" ref="AN404:AN467" si="307">IMABS(AM404)</f>
        <v>377.70681504065243</v>
      </c>
      <c r="AO404" s="31">
        <f t="shared" ref="AO404:AO467" si="308">IMARGUMENT(AM404)</f>
        <v>1.5681487675546564</v>
      </c>
      <c r="AP404" s="31" t="str">
        <f t="shared" si="289"/>
        <v>1+273.105922820143i</v>
      </c>
      <c r="AQ404" s="31">
        <f t="shared" ref="AQ404:AQ467" si="309">IMABS(AP404)</f>
        <v>273.10775360549894</v>
      </c>
      <c r="AR404" s="31">
        <f t="shared" ref="AR404:AR467" si="310">IMARGUMENT(AP404)</f>
        <v>1.5671347601739809</v>
      </c>
      <c r="AS404" s="58" t="str">
        <f t="shared" ref="AS404:AS467" si="311">IMDIV(IMPRODUCT(AF404,AM404,AP404),IMPRODUCT(AG404,AJ404))</f>
        <v>-0.911886251486141+4.62445196490539i</v>
      </c>
      <c r="AT404" s="49">
        <f t="shared" ref="AT404:AT467" si="312">20*LOG(IMABS(AS404))</f>
        <v>13.466872234217067</v>
      </c>
      <c r="AU404" s="61">
        <f t="shared" ref="AU404:AU467" si="313">(180/PI())*IMARGUMENT(AS404)</f>
        <v>101.15492788101872</v>
      </c>
      <c r="AV404" s="58" t="str">
        <f t="shared" si="290"/>
        <v>0.293883444835382-0.17809830215184i</v>
      </c>
      <c r="AW404" s="64">
        <f t="shared" ref="AW404:AW467" si="314">20*LOG(IMABS(AV404))</f>
        <v>-9.2779980684112697</v>
      </c>
      <c r="AX404" s="61">
        <f t="shared" ref="AX404:AX467" si="315">(180/PI())*IMARGUMENT(AV404)</f>
        <v>-31.21656669879485</v>
      </c>
    </row>
    <row r="405" spans="14:50" x14ac:dyDescent="0.25">
      <c r="N405" s="10">
        <v>87</v>
      </c>
      <c r="O405" s="50">
        <f t="shared" si="280"/>
        <v>74131.024130091857</v>
      </c>
      <c r="P405" s="48" t="str">
        <f t="shared" si="281"/>
        <v>144</v>
      </c>
      <c r="Q405" s="17" t="str">
        <f t="shared" si="282"/>
        <v>1+2414.59813704i</v>
      </c>
      <c r="R405" s="17">
        <f t="shared" si="291"/>
        <v>2414.5983441137864</v>
      </c>
      <c r="S405" s="17">
        <f t="shared" si="292"/>
        <v>1.5703821792282737</v>
      </c>
      <c r="T405" s="17" t="str">
        <f t="shared" si="283"/>
        <v>1+1.257603196375i</v>
      </c>
      <c r="U405" s="17">
        <f t="shared" si="293"/>
        <v>1.6067251785954613</v>
      </c>
      <c r="V405" s="17">
        <f t="shared" si="294"/>
        <v>0.89901151303811255</v>
      </c>
      <c r="W405" s="31" t="str">
        <f t="shared" si="284"/>
        <v>1-0.729720373205244i</v>
      </c>
      <c r="X405" s="17">
        <f t="shared" si="295"/>
        <v>1.2379385376789918</v>
      </c>
      <c r="Y405" s="17">
        <f t="shared" si="296"/>
        <v>-0.63039531606879373</v>
      </c>
      <c r="Z405" s="31" t="str">
        <f t="shared" si="285"/>
        <v>0.862614781535594+1.41001642326077i</v>
      </c>
      <c r="AA405" s="17">
        <f t="shared" si="297"/>
        <v>1.6529520789148109</v>
      </c>
      <c r="AB405" s="17">
        <f t="shared" si="298"/>
        <v>1.0217626723652085</v>
      </c>
      <c r="AC405" s="66" t="str">
        <f t="shared" si="299"/>
        <v>-0.0490594385170936-0.052374026439563i</v>
      </c>
      <c r="AD405" s="64">
        <f t="shared" si="300"/>
        <v>-22.882039739525535</v>
      </c>
      <c r="AE405" s="61">
        <f t="shared" si="301"/>
        <v>-133.12838548767493</v>
      </c>
      <c r="AF405" s="31" t="str">
        <f t="shared" si="286"/>
        <v>-43429.0687554395</v>
      </c>
      <c r="AG405" s="31" t="str">
        <f t="shared" si="302"/>
        <v>465778.961620369i</v>
      </c>
      <c r="AH405" s="31">
        <f t="shared" si="303"/>
        <v>465778.96162036899</v>
      </c>
      <c r="AI405" s="31">
        <f t="shared" si="304"/>
        <v>1.5707963267948966</v>
      </c>
      <c r="AJ405" s="31" t="str">
        <f t="shared" si="287"/>
        <v>-2142.50979595913+426.591580242362i</v>
      </c>
      <c r="AK405" s="31">
        <f t="shared" si="305"/>
        <v>2184.5659985714574</v>
      </c>
      <c r="AL405" s="31">
        <f t="shared" si="306"/>
        <v>2.9450546008657636</v>
      </c>
      <c r="AM405" s="31" t="str">
        <f t="shared" si="288"/>
        <v>1+386.503382352583i</v>
      </c>
      <c r="AN405" s="31">
        <f t="shared" si="307"/>
        <v>386.50467600015787</v>
      </c>
      <c r="AO405" s="31">
        <f t="shared" si="308"/>
        <v>1.5682090330885665</v>
      </c>
      <c r="AP405" s="31" t="str">
        <f t="shared" si="289"/>
        <v>1+279.467376972221i</v>
      </c>
      <c r="AQ405" s="31">
        <f t="shared" si="309"/>
        <v>279.46916608408435</v>
      </c>
      <c r="AR405" s="31">
        <f t="shared" si="310"/>
        <v>1.5672181068862099</v>
      </c>
      <c r="AS405" s="58" t="str">
        <f t="shared" si="311"/>
        <v>-0.872372555226204+4.52695673624735i</v>
      </c>
      <c r="AT405" s="49">
        <f t="shared" si="312"/>
        <v>13.274482604319999</v>
      </c>
      <c r="AU405" s="61">
        <f t="shared" si="313"/>
        <v>100.90754302613566</v>
      </c>
      <c r="AV405" s="58" t="str">
        <f t="shared" si="290"/>
        <v>0.279893059532096-0.176400292398903i</v>
      </c>
      <c r="AW405" s="64">
        <f t="shared" si="314"/>
        <v>-9.6075571352055498</v>
      </c>
      <c r="AX405" s="61">
        <f t="shared" si="315"/>
        <v>-32.220842461539263</v>
      </c>
    </row>
    <row r="406" spans="14:50" x14ac:dyDescent="0.25">
      <c r="N406" s="10">
        <v>88</v>
      </c>
      <c r="O406" s="50">
        <f t="shared" si="280"/>
        <v>75857.757502918481</v>
      </c>
      <c r="P406" s="48" t="str">
        <f t="shared" si="281"/>
        <v>144</v>
      </c>
      <c r="Q406" s="17" t="str">
        <f t="shared" si="282"/>
        <v>1+2470.84135280719i</v>
      </c>
      <c r="R406" s="17">
        <f t="shared" si="291"/>
        <v>2470.841555167402</v>
      </c>
      <c r="S406" s="17">
        <f t="shared" si="292"/>
        <v>1.5703916063767831</v>
      </c>
      <c r="T406" s="17" t="str">
        <f t="shared" si="283"/>
        <v>1+1.28689653792041i</v>
      </c>
      <c r="U406" s="17">
        <f t="shared" si="293"/>
        <v>1.6297554108857981</v>
      </c>
      <c r="V406" s="17">
        <f t="shared" si="294"/>
        <v>0.91019852088879871</v>
      </c>
      <c r="W406" s="31" t="str">
        <f t="shared" si="284"/>
        <v>1-0.746717744225422i</v>
      </c>
      <c r="X406" s="17">
        <f t="shared" si="295"/>
        <v>1.2480334088240999</v>
      </c>
      <c r="Y406" s="17">
        <f t="shared" si="296"/>
        <v>-0.64139715345175163</v>
      </c>
      <c r="Z406" s="31" t="str">
        <f t="shared" si="285"/>
        <v>0.856140015665711+1.44285992492352i</v>
      </c>
      <c r="AA406" s="17">
        <f t="shared" si="297"/>
        <v>1.6777426767458681</v>
      </c>
      <c r="AB406" s="17">
        <f t="shared" si="298"/>
        <v>1.0352711008924267</v>
      </c>
      <c r="AC406" s="66" t="str">
        <f t="shared" si="299"/>
        <v>-0.0489852295961641-0.0509168930265265i</v>
      </c>
      <c r="AD406" s="64">
        <f t="shared" si="300"/>
        <v>-23.017182274194184</v>
      </c>
      <c r="AE406" s="61">
        <f t="shared" si="301"/>
        <v>-133.89229207966969</v>
      </c>
      <c r="AF406" s="31" t="str">
        <f t="shared" si="286"/>
        <v>-43429.0687554395</v>
      </c>
      <c r="AG406" s="31" t="str">
        <f t="shared" si="302"/>
        <v>476628.347377929i</v>
      </c>
      <c r="AH406" s="31">
        <f t="shared" si="303"/>
        <v>476628.34737792902</v>
      </c>
      <c r="AI406" s="31">
        <f t="shared" si="304"/>
        <v>1.5707963267948966</v>
      </c>
      <c r="AJ406" s="31" t="str">
        <f t="shared" si="287"/>
        <v>-2243.53030037556+436.528174627982i</v>
      </c>
      <c r="AK406" s="31">
        <f t="shared" si="305"/>
        <v>2285.6038711787501</v>
      </c>
      <c r="AL406" s="31">
        <f t="shared" si="306"/>
        <v>2.9494217320151943</v>
      </c>
      <c r="AM406" s="31" t="str">
        <f t="shared" si="288"/>
        <v>1+395.506202654207i</v>
      </c>
      <c r="AN406" s="31">
        <f t="shared" si="307"/>
        <v>395.50746685486314</v>
      </c>
      <c r="AO406" s="31">
        <f t="shared" si="308"/>
        <v>1.5682679268296047</v>
      </c>
      <c r="AP406" s="31" t="str">
        <f t="shared" si="289"/>
        <v>1+285.977008426757i</v>
      </c>
      <c r="AQ406" s="31">
        <f t="shared" si="309"/>
        <v>285.97875681371409</v>
      </c>
      <c r="AR406" s="31">
        <f t="shared" si="310"/>
        <v>1.567299556443682</v>
      </c>
      <c r="AS406" s="58" t="str">
        <f t="shared" si="311"/>
        <v>-0.834507613491317+4.43118706121746i</v>
      </c>
      <c r="AT406" s="49">
        <f t="shared" si="312"/>
        <v>13.081762931082492</v>
      </c>
      <c r="AU406" s="61">
        <f t="shared" si="313"/>
        <v>100.66536592138073</v>
      </c>
      <c r="AV406" s="58" t="str">
        <f t="shared" si="290"/>
        <v>0.266500824623157-0.17457218069133i</v>
      </c>
      <c r="AW406" s="64">
        <f t="shared" si="314"/>
        <v>-9.9354193431116826</v>
      </c>
      <c r="AX406" s="61">
        <f t="shared" si="315"/>
        <v>-33.226926158289004</v>
      </c>
    </row>
    <row r="407" spans="14:50" x14ac:dyDescent="0.25">
      <c r="N407" s="10">
        <v>89</v>
      </c>
      <c r="O407" s="50">
        <f t="shared" si="280"/>
        <v>77624.711662869129</v>
      </c>
      <c r="P407" s="48" t="str">
        <f t="shared" si="281"/>
        <v>144</v>
      </c>
      <c r="Q407" s="17" t="str">
        <f t="shared" si="282"/>
        <v>1+2528.39464136509i</v>
      </c>
      <c r="R407" s="17">
        <f t="shared" si="291"/>
        <v>2528.3948391190215</v>
      </c>
      <c r="S407" s="17">
        <f t="shared" si="292"/>
        <v>1.5704008189372634</v>
      </c>
      <c r="T407" s="17" t="str">
        <f t="shared" si="283"/>
        <v>1+1.31687220904432i</v>
      </c>
      <c r="U407" s="17">
        <f t="shared" si="293"/>
        <v>1.653527264653736</v>
      </c>
      <c r="V407" s="17">
        <f t="shared" si="294"/>
        <v>0.92132208800536497</v>
      </c>
      <c r="W407" s="31" t="str">
        <f t="shared" si="284"/>
        <v>1-0.764111034877565i</v>
      </c>
      <c r="X407" s="17">
        <f t="shared" si="295"/>
        <v>1.2585172520159045</v>
      </c>
      <c r="Y407" s="17">
        <f t="shared" si="296"/>
        <v>-0.65247117199456284</v>
      </c>
      <c r="Z407" s="31" t="str">
        <f t="shared" si="285"/>
        <v>0.849360103481411+1.47646845001697i</v>
      </c>
      <c r="AA407" s="17">
        <f t="shared" si="297"/>
        <v>1.70334132494972</v>
      </c>
      <c r="AB407" s="17">
        <f t="shared" si="298"/>
        <v>1.0487631795783052</v>
      </c>
      <c r="AC407" s="66" t="str">
        <f t="shared" si="299"/>
        <v>-0.0489105002631782-0.0494892359009311i</v>
      </c>
      <c r="AD407" s="64">
        <f t="shared" si="300"/>
        <v>-23.150271049683507</v>
      </c>
      <c r="AE407" s="61">
        <f t="shared" si="301"/>
        <v>-134.66302016190608</v>
      </c>
      <c r="AF407" s="31" t="str">
        <f t="shared" si="286"/>
        <v>-43429.0687554395</v>
      </c>
      <c r="AG407" s="31" t="str">
        <f t="shared" si="302"/>
        <v>487730.447794191i</v>
      </c>
      <c r="AH407" s="31">
        <f t="shared" si="303"/>
        <v>487730.44779419102</v>
      </c>
      <c r="AI407" s="31">
        <f t="shared" si="304"/>
        <v>1.5707963267948966</v>
      </c>
      <c r="AJ407" s="31" t="str">
        <f t="shared" si="287"/>
        <v>-2349.3117544885+446.696222029923i</v>
      </c>
      <c r="AK407" s="31">
        <f t="shared" si="305"/>
        <v>2391.4019391464999</v>
      </c>
      <c r="AL407" s="31">
        <f t="shared" si="306"/>
        <v>2.9536963751316079</v>
      </c>
      <c r="AM407" s="31" t="str">
        <f t="shared" si="288"/>
        <v>1+404.718725579621i</v>
      </c>
      <c r="AN407" s="31">
        <f t="shared" si="307"/>
        <v>404.71996100364572</v>
      </c>
      <c r="AO407" s="31">
        <f t="shared" si="308"/>
        <v>1.5683254800023765</v>
      </c>
      <c r="AP407" s="31" t="str">
        <f t="shared" si="289"/>
        <v>1+292.638268676514i</v>
      </c>
      <c r="AQ407" s="31">
        <f t="shared" si="309"/>
        <v>292.63997726556016</v>
      </c>
      <c r="AR407" s="31">
        <f t="shared" si="310"/>
        <v>1.5673791520277056</v>
      </c>
      <c r="AS407" s="58" t="str">
        <f t="shared" si="311"/>
        <v>-0.798228031549188+4.33713401690123i</v>
      </c>
      <c r="AT407" s="49">
        <f t="shared" si="312"/>
        <v>12.888727009082569</v>
      </c>
      <c r="AU407" s="61">
        <f t="shared" si="313"/>
        <v>100.42830495681548</v>
      </c>
      <c r="AV407" s="58" t="str">
        <f t="shared" si="290"/>
        <v>0.253683180843541-0.172627699119013i</v>
      </c>
      <c r="AW407" s="64">
        <f t="shared" si="314"/>
        <v>-10.261544040600924</v>
      </c>
      <c r="AX407" s="61">
        <f t="shared" si="315"/>
        <v>-34.234715205090524</v>
      </c>
    </row>
    <row r="408" spans="14:50" x14ac:dyDescent="0.25">
      <c r="N408" s="10">
        <v>90</v>
      </c>
      <c r="O408" s="50">
        <f t="shared" si="280"/>
        <v>79432.823472428237</v>
      </c>
      <c r="P408" s="48" t="str">
        <f t="shared" si="281"/>
        <v>144</v>
      </c>
      <c r="Q408" s="17" t="str">
        <f t="shared" si="282"/>
        <v>1+2587.28851822911i</v>
      </c>
      <c r="R408" s="17">
        <f t="shared" si="291"/>
        <v>2587.2887114816131</v>
      </c>
      <c r="S408" s="17">
        <f t="shared" si="292"/>
        <v>1.5704098217943299</v>
      </c>
      <c r="T408" s="17" t="str">
        <f t="shared" si="283"/>
        <v>1+1.34754610324433i</v>
      </c>
      <c r="U408" s="17">
        <f t="shared" si="293"/>
        <v>1.6780585509358661</v>
      </c>
      <c r="V408" s="17">
        <f t="shared" si="294"/>
        <v>0.93237710185316403</v>
      </c>
      <c r="W408" s="31" t="str">
        <f t="shared" si="284"/>
        <v>1-0.781909467314609i</v>
      </c>
      <c r="X408" s="17">
        <f t="shared" si="295"/>
        <v>1.269402385012812</v>
      </c>
      <c r="Y408" s="17">
        <f t="shared" si="296"/>
        <v>-0.66361237931056016</v>
      </c>
      <c r="Z408" s="31" t="str">
        <f t="shared" si="285"/>
        <v>0.842260663879952+1.510859818226i</v>
      </c>
      <c r="AA408" s="17">
        <f t="shared" si="297"/>
        <v>1.7297688909936493</v>
      </c>
      <c r="AB408" s="17">
        <f t="shared" si="298"/>
        <v>1.0622352582915693</v>
      </c>
      <c r="AC408" s="66" t="str">
        <f t="shared" si="299"/>
        <v>-0.0488352419586419-0.0480902706565807i</v>
      </c>
      <c r="AD408" s="64">
        <f t="shared" si="300"/>
        <v>-23.281281274016159</v>
      </c>
      <c r="AE408" s="61">
        <f t="shared" si="301"/>
        <v>-135.4403677611069</v>
      </c>
      <c r="AF408" s="31" t="str">
        <f t="shared" si="286"/>
        <v>-43429.0687554395</v>
      </c>
      <c r="AG408" s="31" t="str">
        <f t="shared" si="302"/>
        <v>499091.149349751i</v>
      </c>
      <c r="AH408" s="31">
        <f t="shared" si="303"/>
        <v>499091.14934975101</v>
      </c>
      <c r="AI408" s="31">
        <f t="shared" si="304"/>
        <v>1.5707963267948966</v>
      </c>
      <c r="AJ408" s="31" t="str">
        <f t="shared" si="287"/>
        <v>-2460.07853494451+457.101113681508i</v>
      </c>
      <c r="AK408" s="31">
        <f t="shared" si="305"/>
        <v>2502.1846107399033</v>
      </c>
      <c r="AL408" s="31">
        <f t="shared" si="306"/>
        <v>2.957880194383177</v>
      </c>
      <c r="AM408" s="31" t="str">
        <f t="shared" si="288"/>
        <v>1+414.145835730424i</v>
      </c>
      <c r="AN408" s="31">
        <f t="shared" si="307"/>
        <v>414.14704303284753</v>
      </c>
      <c r="AO408" s="31">
        <f t="shared" si="308"/>
        <v>1.5683817231208101</v>
      </c>
      <c r="AP408" s="31" t="str">
        <f t="shared" si="289"/>
        <v>1+299.45468960985i</v>
      </c>
      <c r="AQ408" s="31">
        <f t="shared" si="309"/>
        <v>299.45635930688064</v>
      </c>
      <c r="AR408" s="31">
        <f t="shared" si="310"/>
        <v>1.5674569358368764</v>
      </c>
      <c r="AS408" s="58" t="str">
        <f t="shared" si="311"/>
        <v>-0.763472390190044+4.24478712381298i</v>
      </c>
      <c r="AT408" s="49">
        <f t="shared" si="312"/>
        <v>12.695388100519873</v>
      </c>
      <c r="AU408" s="61">
        <f t="shared" si="313"/>
        <v>100.19626894874771</v>
      </c>
      <c r="AV408" s="58" t="str">
        <f t="shared" si="290"/>
        <v>0.241417320567408-0.170579612371269i</v>
      </c>
      <c r="AW408" s="64">
        <f t="shared" si="314"/>
        <v>-10.58589317349629</v>
      </c>
      <c r="AX408" s="61">
        <f t="shared" si="315"/>
        <v>-35.244098812359255</v>
      </c>
    </row>
    <row r="409" spans="14:50" x14ac:dyDescent="0.25">
      <c r="N409" s="10">
        <v>91</v>
      </c>
      <c r="O409" s="50">
        <f t="shared" si="280"/>
        <v>81283.051616410012</v>
      </c>
      <c r="P409" s="48" t="str">
        <f t="shared" si="281"/>
        <v>144</v>
      </c>
      <c r="Q409" s="17" t="str">
        <f t="shared" si="282"/>
        <v>1+2647.5542097123i</v>
      </c>
      <c r="R409" s="17">
        <f t="shared" si="291"/>
        <v>2647.5543985658392</v>
      </c>
      <c r="S409" s="17">
        <f t="shared" si="292"/>
        <v>1.5704186197214107</v>
      </c>
      <c r="T409" s="17" t="str">
        <f t="shared" si="283"/>
        <v>1+1.37893448422516i</v>
      </c>
      <c r="U409" s="17">
        <f t="shared" si="293"/>
        <v>1.7033673449333555</v>
      </c>
      <c r="V409" s="17">
        <f t="shared" si="294"/>
        <v>0.94335861578303348</v>
      </c>
      <c r="W409" s="31" t="str">
        <f t="shared" si="284"/>
        <v>1-0.800122478501016i</v>
      </c>
      <c r="X409" s="17">
        <f t="shared" si="295"/>
        <v>1.2807013627706534</v>
      </c>
      <c r="Y409" s="17">
        <f t="shared" si="296"/>
        <v>-0.67481561977457261</v>
      </c>
      <c r="Z409" s="31" t="str">
        <f t="shared" si="285"/>
        <v>0.834826637998101+1.54605226430923i</v>
      </c>
      <c r="AA409" s="17">
        <f t="shared" si="297"/>
        <v>1.7570467038433868</v>
      </c>
      <c r="AB409" s="17">
        <f t="shared" si="298"/>
        <v>1.0756838884003661</v>
      </c>
      <c r="AC409" s="66" t="str">
        <f t="shared" si="299"/>
        <v>-0.0487594413454383-0.0467192270642003i</v>
      </c>
      <c r="AD409" s="64">
        <f t="shared" si="300"/>
        <v>-23.410190337097838</v>
      </c>
      <c r="AE409" s="61">
        <f t="shared" si="301"/>
        <v>-136.22412558527617</v>
      </c>
      <c r="AF409" s="31" t="str">
        <f t="shared" si="286"/>
        <v>-43429.0687554395</v>
      </c>
      <c r="AG409" s="31" t="str">
        <f t="shared" si="302"/>
        <v>510716.475638947i</v>
      </c>
      <c r="AH409" s="31">
        <f t="shared" si="303"/>
        <v>510716.47563894698</v>
      </c>
      <c r="AI409" s="31">
        <f t="shared" si="304"/>
        <v>1.5707963267948966</v>
      </c>
      <c r="AJ409" s="31" t="str">
        <f t="shared" si="287"/>
        <v>-2576.06559293568+467.748366394016i</v>
      </c>
      <c r="AK409" s="31">
        <f t="shared" si="305"/>
        <v>2618.1868675423698</v>
      </c>
      <c r="AL409" s="31">
        <f t="shared" si="306"/>
        <v>2.9619748433289148</v>
      </c>
      <c r="AM409" s="31" t="str">
        <f t="shared" si="288"/>
        <v>1+423.792531485199i</v>
      </c>
      <c r="AN409" s="31">
        <f t="shared" si="307"/>
        <v>423.79371130614174</v>
      </c>
      <c r="AO409" s="31">
        <f t="shared" si="308"/>
        <v>1.5684366860043273</v>
      </c>
      <c r="AP409" s="31" t="str">
        <f t="shared" si="289"/>
        <v>1+306.429885383368i</v>
      </c>
      <c r="AQ409" s="31">
        <f t="shared" si="309"/>
        <v>306.43151707365882</v>
      </c>
      <c r="AR409" s="31">
        <f t="shared" si="310"/>
        <v>1.5675329491094321</v>
      </c>
      <c r="AS409" s="58" t="str">
        <f t="shared" si="311"/>
        <v>-0.730181225101379+4.15413447208281i</v>
      </c>
      <c r="AT409" s="49">
        <f t="shared" si="312"/>
        <v>12.501758951980662</v>
      </c>
      <c r="AU409" s="61">
        <f t="shared" si="313"/>
        <v>99.969167226529166</v>
      </c>
      <c r="AV409" s="58" t="str">
        <f t="shared" si="290"/>
        <v>0.22968118027333-0.168439773679058i</v>
      </c>
      <c r="AW409" s="64">
        <f t="shared" si="314"/>
        <v>-10.908431385117161</v>
      </c>
      <c r="AX409" s="61">
        <f t="shared" si="315"/>
        <v>-36.254958358746983</v>
      </c>
    </row>
    <row r="410" spans="14:50" x14ac:dyDescent="0.25">
      <c r="N410" s="10">
        <v>92</v>
      </c>
      <c r="O410" s="50">
        <f t="shared" si="280"/>
        <v>83176.377110267174</v>
      </c>
      <c r="P410" s="48" t="str">
        <f t="shared" si="281"/>
        <v>144</v>
      </c>
      <c r="Q410" s="17" t="str">
        <f t="shared" si="282"/>
        <v>1+2709.22366948201i</v>
      </c>
      <c r="R410" s="17">
        <f t="shared" si="291"/>
        <v>2709.2238540367175</v>
      </c>
      <c r="S410" s="17">
        <f t="shared" si="292"/>
        <v>1.5704272173832778</v>
      </c>
      <c r="T410" s="17" t="str">
        <f t="shared" si="283"/>
        <v>1+1.41105399452188i</v>
      </c>
      <c r="U410" s="17">
        <f t="shared" si="293"/>
        <v>1.7294719932557896</v>
      </c>
      <c r="V410" s="17">
        <f t="shared" si="294"/>
        <v>0.9542618582354947</v>
      </c>
      <c r="W410" s="31" t="str">
        <f t="shared" si="284"/>
        <v>1-0.818759725216399i</v>
      </c>
      <c r="X410" s="17">
        <f t="shared" si="295"/>
        <v>1.2924269757461864</v>
      </c>
      <c r="Y410" s="17">
        <f t="shared" si="296"/>
        <v>-0.68607558490891585</v>
      </c>
      <c r="Z410" s="31" t="str">
        <f t="shared" si="285"/>
        <v>0.827042257270266+1.58206444776743i</v>
      </c>
      <c r="AA410" s="17">
        <f t="shared" si="297"/>
        <v>1.7851965752264818</v>
      </c>
      <c r="AB410" s="17">
        <f t="shared" si="298"/>
        <v>1.0891058304885581</v>
      </c>
      <c r="AC410" s="66" t="str">
        <f t="shared" si="299"/>
        <v>-0.048683080159414-0.0453753489649565i</v>
      </c>
      <c r="AD410" s="64">
        <f t="shared" si="300"/>
        <v>-23.536977921729154</v>
      </c>
      <c r="AE410" s="61">
        <f t="shared" si="301"/>
        <v>-137.01407753366567</v>
      </c>
      <c r="AF410" s="31" t="str">
        <f t="shared" si="286"/>
        <v>-43429.0687554395</v>
      </c>
      <c r="AG410" s="31" t="str">
        <f t="shared" si="302"/>
        <v>522612.590563659i</v>
      </c>
      <c r="AH410" s="31">
        <f t="shared" si="303"/>
        <v>522612.59056365897</v>
      </c>
      <c r="AI410" s="31">
        <f t="shared" si="304"/>
        <v>1.5707963267948966</v>
      </c>
      <c r="AJ410" s="31" t="str">
        <f t="shared" si="287"/>
        <v>-2697.51895256267+478.643625481767i</v>
      </c>
      <c r="AK410" s="31">
        <f t="shared" si="305"/>
        <v>2739.6547628577464</v>
      </c>
      <c r="AL410" s="31">
        <f t="shared" si="306"/>
        <v>2.9659819635633959</v>
      </c>
      <c r="AM410" s="31" t="str">
        <f t="shared" si="288"/>
        <v>1+433.663927649725i</v>
      </c>
      <c r="AN410" s="31">
        <f t="shared" si="307"/>
        <v>433.6650806147365</v>
      </c>
      <c r="AO410" s="31">
        <f t="shared" si="308"/>
        <v>1.5684903977936473</v>
      </c>
      <c r="AP410" s="31" t="str">
        <f t="shared" si="289"/>
        <v>1+313.567554338195i</v>
      </c>
      <c r="AQ410" s="31">
        <f t="shared" si="309"/>
        <v>313.56914888687129</v>
      </c>
      <c r="AR410" s="31">
        <f t="shared" si="310"/>
        <v>1.5676072321451009</v>
      </c>
      <c r="AS410" s="58" t="str">
        <f t="shared" si="311"/>
        <v>-0.698297002227408+4.06516284129803i</v>
      </c>
      <c r="AT410" s="49">
        <f t="shared" si="312"/>
        <v>12.307851811009009</v>
      </c>
      <c r="AU410" s="61">
        <f t="shared" si="313"/>
        <v>99.746909712363291</v>
      </c>
      <c r="AV410" s="58" t="str">
        <f t="shared" si="290"/>
        <v>0.218453431457788-0.166219178306732i</v>
      </c>
      <c r="AW410" s="64">
        <f t="shared" si="314"/>
        <v>-11.229126110720124</v>
      </c>
      <c r="AX410" s="61">
        <f t="shared" si="315"/>
        <v>-37.267167821302408</v>
      </c>
    </row>
    <row r="411" spans="14:50" x14ac:dyDescent="0.25">
      <c r="N411" s="10">
        <v>93</v>
      </c>
      <c r="O411" s="50">
        <f t="shared" si="280"/>
        <v>85113.803820237721</v>
      </c>
      <c r="P411" s="48" t="str">
        <f t="shared" si="281"/>
        <v>144</v>
      </c>
      <c r="Q411" s="17" t="str">
        <f t="shared" si="282"/>
        <v>1+2772.32959550209i</v>
      </c>
      <c r="R411" s="17">
        <f t="shared" si="291"/>
        <v>2772.3297758558201</v>
      </c>
      <c r="S411" s="17">
        <f t="shared" si="292"/>
        <v>1.5704356193385205</v>
      </c>
      <c r="T411" s="17" t="str">
        <f t="shared" si="283"/>
        <v>1+1.44392166432401i</v>
      </c>
      <c r="U411" s="17">
        <f t="shared" si="293"/>
        <v>1.7563911217904227</v>
      </c>
      <c r="V411" s="17">
        <f t="shared" si="294"/>
        <v>0.96508224098150319</v>
      </c>
      <c r="W411" s="31" t="str">
        <f t="shared" si="284"/>
        <v>1-0.837831089175656i</v>
      </c>
      <c r="X411" s="17">
        <f t="shared" si="295"/>
        <v>1.3045922481715373</v>
      </c>
      <c r="Y411" s="17">
        <f t="shared" si="296"/>
        <v>-0.69738682465544977</v>
      </c>
      <c r="Z411" s="31" t="str">
        <f t="shared" si="285"/>
        <v>0.818891009981253+1.61891546273693i</v>
      </c>
      <c r="AA411" s="17">
        <f t="shared" si="297"/>
        <v>1.814240822414942</v>
      </c>
      <c r="AB411" s="17">
        <f t="shared" si="298"/>
        <v>1.1024980610553661</v>
      </c>
      <c r="AC411" s="66" t="str">
        <f t="shared" si="299"/>
        <v>-0.0486061350764739-0.0440578941789551i</v>
      </c>
      <c r="AD411" s="64">
        <f t="shared" si="300"/>
        <v>-23.661626107969699</v>
      </c>
      <c r="AE411" s="61">
        <f t="shared" si="301"/>
        <v>-137.81000125445945</v>
      </c>
      <c r="AF411" s="31" t="str">
        <f t="shared" si="286"/>
        <v>-43429.0687554395</v>
      </c>
      <c r="AG411" s="31" t="str">
        <f t="shared" si="302"/>
        <v>534785.801601483i</v>
      </c>
      <c r="AH411" s="31">
        <f t="shared" si="303"/>
        <v>534785.80160148302</v>
      </c>
      <c r="AI411" s="31">
        <f t="shared" si="304"/>
        <v>1.5707963267948966</v>
      </c>
      <c r="AJ411" s="31" t="str">
        <f t="shared" si="287"/>
        <v>-2824.69623268478+489.792667755346i</v>
      </c>
      <c r="AK411" s="31">
        <f t="shared" si="305"/>
        <v>2866.8459435990785</v>
      </c>
      <c r="AL411" s="31">
        <f t="shared" si="306"/>
        <v>2.9699031834763776</v>
      </c>
      <c r="AM411" s="31" t="str">
        <f t="shared" si="288"/>
        <v>1+443.765258168912i</v>
      </c>
      <c r="AN411" s="31">
        <f t="shared" si="307"/>
        <v>443.76638488930314</v>
      </c>
      <c r="AO411" s="31">
        <f t="shared" si="308"/>
        <v>1.5685428869662315</v>
      </c>
      <c r="AP411" s="31" t="str">
        <f t="shared" si="289"/>
        <v>1+320.871480960889i</v>
      </c>
      <c r="AQ411" s="31">
        <f t="shared" si="309"/>
        <v>320.87303921338452</v>
      </c>
      <c r="AR411" s="31">
        <f t="shared" si="310"/>
        <v>1.56767982432645</v>
      </c>
      <c r="AS411" s="58" t="str">
        <f t="shared" si="311"/>
        <v>-0.667764089605901+3.9778578141388i</v>
      </c>
      <c r="AT411" s="49">
        <f t="shared" si="312"/>
        <v>12.113678442453777</v>
      </c>
      <c r="AU411" s="61">
        <f t="shared" si="313"/>
        <v>99.529406994482926</v>
      </c>
      <c r="AV411" s="58" t="str">
        <f t="shared" si="290"/>
        <v>0.20771347017286-0.163928014632675i</v>
      </c>
      <c r="AW411" s="64">
        <f t="shared" si="314"/>
        <v>-11.547947665515913</v>
      </c>
      <c r="AX411" s="61">
        <f t="shared" si="315"/>
        <v>-38.280594259976596</v>
      </c>
    </row>
    <row r="412" spans="14:50" x14ac:dyDescent="0.25">
      <c r="N412" s="10">
        <v>94</v>
      </c>
      <c r="O412" s="50">
        <f t="shared" si="280"/>
        <v>87096.358995608127</v>
      </c>
      <c r="P412" s="48" t="str">
        <f t="shared" si="281"/>
        <v>144</v>
      </c>
      <c r="Q412" s="17" t="str">
        <f t="shared" si="282"/>
        <v>1+2836.90544736983i</v>
      </c>
      <c r="R412" s="17">
        <f t="shared" si="291"/>
        <v>2836.9056236182082</v>
      </c>
      <c r="S412" s="17">
        <f t="shared" si="292"/>
        <v>1.5704438300419614</v>
      </c>
      <c r="T412" s="17" t="str">
        <f t="shared" si="283"/>
        <v>1+1.47755492050512i</v>
      </c>
      <c r="U412" s="17">
        <f t="shared" si="293"/>
        <v>1.7841436441914904</v>
      </c>
      <c r="V412" s="17">
        <f t="shared" si="294"/>
        <v>0.97581536638082822</v>
      </c>
      <c r="W412" s="31" t="str">
        <f t="shared" si="284"/>
        <v>1-0.857346682268402i</v>
      </c>
      <c r="X412" s="17">
        <f t="shared" si="295"/>
        <v>1.3172104363375794</v>
      </c>
      <c r="Y412" s="17">
        <f t="shared" si="296"/>
        <v>-0.70874375948457602</v>
      </c>
      <c r="Z412" s="31" t="str">
        <f t="shared" si="285"/>
        <v>0.810355606242704+1.65662484811366i</v>
      </c>
      <c r="AA412" s="17">
        <f t="shared" si="297"/>
        <v>1.8442022925797992</v>
      </c>
      <c r="AB412" s="17">
        <f t="shared" si="298"/>
        <v>1.1158577781915218</v>
      </c>
      <c r="AC412" s="66" t="str">
        <f t="shared" si="299"/>
        <v>-0.0485285775959746-0.0427661344269949i</v>
      </c>
      <c r="AD412" s="64">
        <f t="shared" si="300"/>
        <v>-23.784119470151005</v>
      </c>
      <c r="AE412" s="61">
        <f t="shared" si="301"/>
        <v>-138.61166874805187</v>
      </c>
      <c r="AF412" s="31" t="str">
        <f t="shared" si="286"/>
        <v>-43429.0687554395</v>
      </c>
      <c r="AG412" s="31" t="str">
        <f t="shared" si="302"/>
        <v>547242.563150044i</v>
      </c>
      <c r="AH412" s="31">
        <f t="shared" si="303"/>
        <v>547242.56315004395</v>
      </c>
      <c r="AI412" s="31">
        <f t="shared" si="304"/>
        <v>1.5707963267948966</v>
      </c>
      <c r="AJ412" s="31" t="str">
        <f t="shared" si="287"/>
        <v>-2957.86719336412+501.201404584541i</v>
      </c>
      <c r="AK412" s="31">
        <f t="shared" si="305"/>
        <v>3000.0301967709011</v>
      </c>
      <c r="AL412" s="31">
        <f t="shared" si="306"/>
        <v>2.9737401171213098</v>
      </c>
      <c r="AM412" s="31" t="str">
        <f t="shared" si="288"/>
        <v>1+454.101878901908i</v>
      </c>
      <c r="AN412" s="31">
        <f t="shared" si="307"/>
        <v>454.10297997507467</v>
      </c>
      <c r="AO412" s="31">
        <f t="shared" si="308"/>
        <v>1.568594181351376</v>
      </c>
      <c r="AP412" s="31" t="str">
        <f t="shared" si="289"/>
        <v>1+328.345537890026i</v>
      </c>
      <c r="AQ412" s="31">
        <f t="shared" si="309"/>
        <v>328.34706067253057</v>
      </c>
      <c r="AR412" s="31">
        <f t="shared" si="310"/>
        <v>1.5677507641397534</v>
      </c>
      <c r="AS412" s="58" t="str">
        <f t="shared" si="311"/>
        <v>-0.638528726138384+3.89220388396336i</v>
      </c>
      <c r="AT412" s="49">
        <f t="shared" si="312"/>
        <v>11.919250144561747</v>
      </c>
      <c r="AU412" s="61">
        <f t="shared" si="313"/>
        <v>99.316570394039729</v>
      </c>
      <c r="AV412" s="58" t="str">
        <f t="shared" si="290"/>
        <v>0.197441405352514-0.161575712864738i</v>
      </c>
      <c r="AW412" s="64">
        <f t="shared" si="314"/>
        <v>-11.86486932558925</v>
      </c>
      <c r="AX412" s="61">
        <f t="shared" si="315"/>
        <v>-39.295098354012197</v>
      </c>
    </row>
    <row r="413" spans="14:50" x14ac:dyDescent="0.25">
      <c r="N413" s="10">
        <v>95</v>
      </c>
      <c r="O413" s="50">
        <f t="shared" si="280"/>
        <v>89125.093813374609</v>
      </c>
      <c r="P413" s="48" t="str">
        <f t="shared" si="281"/>
        <v>144</v>
      </c>
      <c r="Q413" s="17" t="str">
        <f t="shared" si="282"/>
        <v>1+2902.98546405665i</v>
      </c>
      <c r="R413" s="17">
        <f t="shared" si="291"/>
        <v>2902.9856362931259</v>
      </c>
      <c r="S413" s="17">
        <f t="shared" si="292"/>
        <v>1.5704518538470202</v>
      </c>
      <c r="T413" s="17" t="str">
        <f t="shared" si="283"/>
        <v>1+1.51197159586284i</v>
      </c>
      <c r="U413" s="17">
        <f t="shared" si="293"/>
        <v>1.8127487709817991</v>
      </c>
      <c r="V413" s="17">
        <f t="shared" si="294"/>
        <v>0.9864570336482581</v>
      </c>
      <c r="W413" s="31" t="str">
        <f t="shared" si="284"/>
        <v>1-0.87731685192041i</v>
      </c>
      <c r="X413" s="17">
        <f t="shared" si="295"/>
        <v>1.3302950269258089</v>
      </c>
      <c r="Y413" s="17">
        <f t="shared" si="296"/>
        <v>-0.72014069328304964</v>
      </c>
      <c r="Z413" s="31" t="str">
        <f t="shared" si="285"/>
        <v>0.80141794131893+1.69521259791288i</v>
      </c>
      <c r="AA413" s="17">
        <f t="shared" si="297"/>
        <v>1.8751043887715715</v>
      </c>
      <c r="AB413" s="17">
        <f t="shared" si="298"/>
        <v>1.1291824062332676</v>
      </c>
      <c r="AC413" s="66" t="str">
        <f t="shared" si="299"/>
        <v>-0.048450373940055-0.0414993552640076i</v>
      </c>
      <c r="AD413" s="64">
        <f t="shared" si="300"/>
        <v>-23.904445165879427</v>
      </c>
      <c r="AE413" s="61">
        <f t="shared" si="301"/>
        <v>-139.41884701322735</v>
      </c>
      <c r="AF413" s="31" t="str">
        <f t="shared" si="286"/>
        <v>-43429.0687554395</v>
      </c>
      <c r="AG413" s="31" t="str">
        <f t="shared" si="302"/>
        <v>559989.479949198i</v>
      </c>
      <c r="AH413" s="31">
        <f t="shared" si="303"/>
        <v>559989.47994919796</v>
      </c>
      <c r="AI413" s="31">
        <f t="shared" si="304"/>
        <v>1.5707963267948966</v>
      </c>
      <c r="AJ413" s="31" t="str">
        <f t="shared" si="287"/>
        <v>-3097.31430806281+512.875885032632i</v>
      </c>
      <c r="AK413" s="31">
        <f t="shared" si="305"/>
        <v>3139.4900217039408</v>
      </c>
      <c r="AL413" s="31">
        <f t="shared" si="306"/>
        <v>2.9774943631868451</v>
      </c>
      <c r="AM413" s="31" t="str">
        <f t="shared" si="288"/>
        <v>1+464.679270461846i</v>
      </c>
      <c r="AN413" s="31">
        <f t="shared" si="307"/>
        <v>464.68034647158623</v>
      </c>
      <c r="AO413" s="31">
        <f t="shared" si="308"/>
        <v>1.568644308144963</v>
      </c>
      <c r="AP413" s="31" t="str">
        <f t="shared" si="289"/>
        <v>1+335.993687969518i</v>
      </c>
      <c r="AQ413" s="31">
        <f t="shared" si="309"/>
        <v>335.99517608941625</v>
      </c>
      <c r="AR413" s="31">
        <f t="shared" si="310"/>
        <v>1.5678200891953809</v>
      </c>
      <c r="AS413" s="58" t="str">
        <f t="shared" si="311"/>
        <v>-0.610538987715929+3.8081845565131i</v>
      </c>
      <c r="AT413" s="49">
        <f t="shared" si="312"/>
        <v>11.724577764793057</v>
      </c>
      <c r="AU413" s="61">
        <f t="shared" si="313"/>
        <v>99.108312026046022</v>
      </c>
      <c r="AV413" s="58" t="str">
        <f t="shared" si="290"/>
        <v>0.187618046081464-0.159170991442051i</v>
      </c>
      <c r="AW413" s="64">
        <f t="shared" si="314"/>
        <v>-12.179867401086369</v>
      </c>
      <c r="AX413" s="61">
        <f t="shared" si="315"/>
        <v>-40.310534987181235</v>
      </c>
    </row>
    <row r="414" spans="14:50" x14ac:dyDescent="0.25">
      <c r="N414" s="10">
        <v>96</v>
      </c>
      <c r="O414" s="50">
        <f t="shared" si="280"/>
        <v>91201.083935591028</v>
      </c>
      <c r="P414" s="48" t="str">
        <f t="shared" si="281"/>
        <v>144</v>
      </c>
      <c r="Q414" s="17" t="str">
        <f t="shared" si="282"/>
        <v>1+2970.60468206206i</v>
      </c>
      <c r="R414" s="17">
        <f t="shared" si="291"/>
        <v>2970.6048503779548</v>
      </c>
      <c r="S414" s="17">
        <f t="shared" si="292"/>
        <v>1.5704596950080201</v>
      </c>
      <c r="T414" s="17" t="str">
        <f t="shared" si="283"/>
        <v>1+1.54718993857399i</v>
      </c>
      <c r="U414" s="17">
        <f t="shared" si="293"/>
        <v>1.8422260192562114</v>
      </c>
      <c r="V414" s="17">
        <f t="shared" si="294"/>
        <v>0.99700324412649333</v>
      </c>
      <c r="W414" s="31" t="str">
        <f t="shared" si="284"/>
        <v>1-0.897752186579967i</v>
      </c>
      <c r="X414" s="17">
        <f t="shared" si="295"/>
        <v>1.3438597354296735</v>
      </c>
      <c r="Y414" s="17">
        <f t="shared" si="296"/>
        <v>-0.73157182695406009</v>
      </c>
      <c r="Z414" s="31" t="str">
        <f t="shared" si="285"/>
        <v>0.792059057224332+1.7346991718703i</v>
      </c>
      <c r="AA414" s="17">
        <f t="shared" si="297"/>
        <v>1.9069710975834435</v>
      </c>
      <c r="AB414" s="17">
        <f t="shared" si="298"/>
        <v>1.1424695994035896</v>
      </c>
      <c r="AC414" s="66" t="str">
        <f t="shared" si="299"/>
        <v>-0.048371484968381-0.040256856022697i</v>
      </c>
      <c r="AD414" s="64">
        <f t="shared" si="300"/>
        <v>-24.022593016432701</v>
      </c>
      <c r="AE414" s="61">
        <f t="shared" si="301"/>
        <v>-140.2312987330329</v>
      </c>
      <c r="AF414" s="31" t="str">
        <f t="shared" si="286"/>
        <v>-43429.0687554395</v>
      </c>
      <c r="AG414" s="31" t="str">
        <f t="shared" si="302"/>
        <v>573033.310582958i</v>
      </c>
      <c r="AH414" s="31">
        <f t="shared" si="303"/>
        <v>573033.31058295805</v>
      </c>
      <c r="AI414" s="31">
        <f t="shared" si="304"/>
        <v>1.5707963267948966</v>
      </c>
      <c r="AJ414" s="31" t="str">
        <f t="shared" si="287"/>
        <v>-3243.33336280714+524.822299063682i</v>
      </c>
      <c r="AK414" s="31">
        <f t="shared" si="305"/>
        <v>3285.5212292560768</v>
      </c>
      <c r="AL414" s="31">
        <f t="shared" si="306"/>
        <v>2.9811675040656791</v>
      </c>
      <c r="AM414" s="31" t="str">
        <f t="shared" si="288"/>
        <v>1+475.50304112174i</v>
      </c>
      <c r="AN414" s="31">
        <f t="shared" si="307"/>
        <v>475.50409263856307</v>
      </c>
      <c r="AO414" s="31">
        <f t="shared" si="308"/>
        <v>1.5686932939238736</v>
      </c>
      <c r="AP414" s="31" t="str">
        <f t="shared" si="289"/>
        <v>1+343.819986349774i</v>
      </c>
      <c r="AQ414" s="31">
        <f t="shared" si="309"/>
        <v>343.82144059607276</v>
      </c>
      <c r="AR414" s="31">
        <f t="shared" si="310"/>
        <v>1.567887836247728</v>
      </c>
      <c r="AS414" s="58" t="str">
        <f t="shared" si="311"/>
        <v>-0.583744751089365+3.72578244591879i</v>
      </c>
      <c r="AT414" s="49">
        <f t="shared" si="312"/>
        <v>11.529671715338177</v>
      </c>
      <c r="AU414" s="61">
        <f t="shared" si="313"/>
        <v>98.904544854693555</v>
      </c>
      <c r="AV414" s="58" t="str">
        <f t="shared" si="290"/>
        <v>0.178224887949935-0.156721901179609i</v>
      </c>
      <c r="AW414" s="64">
        <f t="shared" si="314"/>
        <v>-12.492921301094526</v>
      </c>
      <c r="AX414" s="61">
        <f t="shared" si="315"/>
        <v>-41.32675387833936</v>
      </c>
    </row>
    <row r="415" spans="14:50" x14ac:dyDescent="0.25">
      <c r="N415" s="10">
        <v>97</v>
      </c>
      <c r="O415" s="50">
        <f t="shared" si="280"/>
        <v>93325.430079699145</v>
      </c>
      <c r="P415" s="48" t="str">
        <f t="shared" si="281"/>
        <v>144</v>
      </c>
      <c r="Q415" s="17" t="str">
        <f t="shared" si="282"/>
        <v>1+3039.7989539905i</v>
      </c>
      <c r="R415" s="17">
        <f t="shared" si="291"/>
        <v>3039.7991184750576</v>
      </c>
      <c r="S415" s="17">
        <f t="shared" si="292"/>
        <v>1.5704673576824448</v>
      </c>
      <c r="T415" s="17" t="str">
        <f t="shared" si="283"/>
        <v>1+1.58322862187005i</v>
      </c>
      <c r="U415" s="17">
        <f t="shared" si="293"/>
        <v>1.8725952229749325</v>
      </c>
      <c r="V415" s="17">
        <f t="shared" si="294"/>
        <v>1.0074502055730554</v>
      </c>
      <c r="W415" s="31" t="str">
        <f t="shared" si="284"/>
        <v>1-0.918663521332004i</v>
      </c>
      <c r="X415" s="17">
        <f t="shared" si="295"/>
        <v>1.3579185047071556</v>
      </c>
      <c r="Y415" s="17">
        <f t="shared" si="296"/>
        <v>-0.74303127265502633</v>
      </c>
      <c r="Z415" s="31" t="str">
        <f t="shared" si="285"/>
        <v>0.782259102510979+1.77510550629011i</v>
      </c>
      <c r="AA415" s="17">
        <f t="shared" si="297"/>
        <v>1.939827018556745</v>
      </c>
      <c r="AB415" s="17">
        <f t="shared" si="298"/>
        <v>1.1557172444572859</v>
      </c>
      <c r="AC415" s="66" t="str">
        <f t="shared" si="299"/>
        <v>-0.0482918661076577-0.0390379497660647i</v>
      </c>
      <c r="AD415" s="64">
        <f t="shared" si="300"/>
        <v>-24.138555578016145</v>
      </c>
      <c r="AE415" s="61">
        <f t="shared" si="301"/>
        <v>-141.04878299660211</v>
      </c>
      <c r="AF415" s="31" t="str">
        <f t="shared" si="286"/>
        <v>-43429.0687554395</v>
      </c>
      <c r="AG415" s="31" t="str">
        <f t="shared" si="302"/>
        <v>586380.971062982i</v>
      </c>
      <c r="AH415" s="31">
        <f t="shared" si="303"/>
        <v>586380.97106298199</v>
      </c>
      <c r="AI415" s="31">
        <f t="shared" si="304"/>
        <v>1.5707963267948966</v>
      </c>
      <c r="AJ415" s="31" t="str">
        <f t="shared" si="287"/>
        <v>-3396.23408358933+537.04698082454i</v>
      </c>
      <c r="AK415" s="31">
        <f t="shared" si="305"/>
        <v>3438.4335692501918</v>
      </c>
      <c r="AL415" s="31">
        <f t="shared" si="306"/>
        <v>2.9847611050151865</v>
      </c>
      <c r="AM415" s="31" t="str">
        <f t="shared" si="288"/>
        <v>1+486.578929788064i</v>
      </c>
      <c r="AN415" s="31">
        <f t="shared" si="307"/>
        <v>486.57995736949312</v>
      </c>
      <c r="AO415" s="31">
        <f t="shared" si="308"/>
        <v>1.5687411646600751</v>
      </c>
      <c r="AP415" s="31" t="str">
        <f t="shared" si="289"/>
        <v>1+351.828582637788i</v>
      </c>
      <c r="AQ415" s="31">
        <f t="shared" si="309"/>
        <v>351.83000378153486</v>
      </c>
      <c r="AR415" s="31">
        <f t="shared" si="310"/>
        <v>1.5679540412146895</v>
      </c>
      <c r="AS415" s="58" t="str">
        <f t="shared" si="311"/>
        <v>-0.558097655841633+3.64497936519774i</v>
      </c>
      <c r="AT415" s="49">
        <f t="shared" si="312"/>
        <v>11.334541988318758</v>
      </c>
      <c r="AU415" s="61">
        <f t="shared" si="313"/>
        <v>98.705182743368752</v>
      </c>
      <c r="AV415" s="58" t="str">
        <f t="shared" si="290"/>
        <v>0.169244098627834-0.154235867216i</v>
      </c>
      <c r="AW415" s="64">
        <f t="shared" si="314"/>
        <v>-12.804013589697384</v>
      </c>
      <c r="AX415" s="61">
        <f t="shared" si="315"/>
        <v>-42.343600253233234</v>
      </c>
    </row>
    <row r="416" spans="14:50" x14ac:dyDescent="0.25">
      <c r="N416" s="10">
        <v>98</v>
      </c>
      <c r="O416" s="50">
        <f t="shared" si="280"/>
        <v>95499.258602143804</v>
      </c>
      <c r="P416" s="48" t="str">
        <f t="shared" si="281"/>
        <v>144</v>
      </c>
      <c r="Q416" s="17" t="str">
        <f t="shared" si="282"/>
        <v>1+3110.60496756085i</v>
      </c>
      <c r="R416" s="17">
        <f t="shared" si="291"/>
        <v>3110.6051283012821</v>
      </c>
      <c r="S416" s="17">
        <f t="shared" si="292"/>
        <v>1.5704748459331419</v>
      </c>
      <c r="T416" s="17" t="str">
        <f t="shared" si="283"/>
        <v>1+1.62010675393794i</v>
      </c>
      <c r="U416" s="17">
        <f t="shared" si="293"/>
        <v>1.9038765438324325</v>
      </c>
      <c r="V416" s="17">
        <f t="shared" si="294"/>
        <v>1.0177943354762546</v>
      </c>
      <c r="W416" s="31" t="str">
        <f t="shared" si="284"/>
        <v>1-0.940061943643003i</v>
      </c>
      <c r="X416" s="17">
        <f t="shared" si="295"/>
        <v>1.3724855037070012</v>
      </c>
      <c r="Y416" s="17">
        <f t="shared" si="296"/>
        <v>-0.75451306859135991</v>
      </c>
      <c r="Z416" s="31" t="str">
        <f t="shared" si="285"/>
        <v>0.771997290161022+1.81645302514565i</v>
      </c>
      <c r="AA416" s="17">
        <f t="shared" si="297"/>
        <v>1.9736973953918937</v>
      </c>
      <c r="AB416" s="17">
        <f t="shared" si="298"/>
        <v>1.1689234623532196</v>
      </c>
      <c r="AC416" s="66" t="str">
        <f t="shared" si="299"/>
        <v>-0.0482114672951583-0.0378419632476432i</v>
      </c>
      <c r="AD416" s="64">
        <f t="shared" si="300"/>
        <v>-24.252328203418724</v>
      </c>
      <c r="AE416" s="61">
        <f t="shared" si="301"/>
        <v>-141.87105605272413</v>
      </c>
      <c r="AF416" s="31" t="str">
        <f t="shared" si="286"/>
        <v>-43429.0687554395</v>
      </c>
      <c r="AG416" s="31" t="str">
        <f t="shared" si="302"/>
        <v>600039.538495534i</v>
      </c>
      <c r="AH416" s="31">
        <f t="shared" si="303"/>
        <v>600039.53849553398</v>
      </c>
      <c r="AI416" s="31">
        <f t="shared" si="304"/>
        <v>1.5707963267948966</v>
      </c>
      <c r="AJ416" s="31" t="str">
        <f t="shared" si="287"/>
        <v>-3556.34079333793+549.556412003289i</v>
      </c>
      <c r="AK416" s="31">
        <f t="shared" si="305"/>
        <v>3598.5513874798817</v>
      </c>
      <c r="AL416" s="31">
        <f t="shared" si="306"/>
        <v>2.9882767134045483</v>
      </c>
      <c r="AM416" s="31" t="str">
        <f t="shared" si="288"/>
        <v>1+497.912809043595i</v>
      </c>
      <c r="AN416" s="31">
        <f t="shared" si="307"/>
        <v>497.91381323446279</v>
      </c>
      <c r="AO416" s="31">
        <f t="shared" si="308"/>
        <v>1.5687879457343874</v>
      </c>
      <c r="AP416" s="31" t="str">
        <f t="shared" si="289"/>
        <v>1+360.02372309732i</v>
      </c>
      <c r="AQ416" s="31">
        <f t="shared" si="309"/>
        <v>360.02511189201192</v>
      </c>
      <c r="AR416" s="31">
        <f t="shared" si="310"/>
        <v>1.5680187391966924</v>
      </c>
      <c r="AS416" s="58" t="str">
        <f t="shared" si="311"/>
        <v>-0.533551064789838+3.56575641143786i</v>
      </c>
      <c r="AT416" s="49">
        <f t="shared" si="312"/>
        <v>11.139198170657064</v>
      </c>
      <c r="AU416" s="61">
        <f t="shared" si="313"/>
        <v>98.510140499668566</v>
      </c>
      <c r="AV416" s="58" t="str">
        <f t="shared" si="290"/>
        <v>0.160658502782092-0.151719728828019i</v>
      </c>
      <c r="AW416" s="64">
        <f t="shared" si="314"/>
        <v>-13.113130032761667</v>
      </c>
      <c r="AX416" s="61">
        <f t="shared" si="315"/>
        <v>-43.360915553055449</v>
      </c>
    </row>
    <row r="417" spans="14:50" x14ac:dyDescent="0.25">
      <c r="N417" s="10">
        <v>99</v>
      </c>
      <c r="O417" s="50">
        <f t="shared" si="280"/>
        <v>97723.722095581266</v>
      </c>
      <c r="P417" s="48" t="str">
        <f t="shared" si="281"/>
        <v>144</v>
      </c>
      <c r="Q417" s="17" t="str">
        <f t="shared" si="282"/>
        <v>1+3183.06026505872i</v>
      </c>
      <c r="R417" s="17">
        <f t="shared" si="291"/>
        <v>3183.0604221402536</v>
      </c>
      <c r="S417" s="17">
        <f t="shared" si="292"/>
        <v>1.5704821637304778</v>
      </c>
      <c r="T417" s="17" t="str">
        <f t="shared" si="283"/>
        <v>1+1.65784388805142i</v>
      </c>
      <c r="U417" s="17">
        <f t="shared" si="293"/>
        <v>1.936090482686553</v>
      </c>
      <c r="V417" s="17">
        <f t="shared" si="294"/>
        <v>1.0280322634225683</v>
      </c>
      <c r="W417" s="31" t="str">
        <f t="shared" si="284"/>
        <v>1-0.961958799239709i</v>
      </c>
      <c r="X417" s="17">
        <f t="shared" si="295"/>
        <v>1.3875751264110721</v>
      </c>
      <c r="Y417" s="17">
        <f t="shared" si="296"/>
        <v>-0.76601119427801523</v>
      </c>
      <c r="Z417" s="31" t="str">
        <f t="shared" si="285"/>
        <v>0.761251853494641+1.85876365143872i</v>
      </c>
      <c r="AA417" s="17">
        <f t="shared" si="297"/>
        <v>2.0086081490322671</v>
      </c>
      <c r="AB417" s="17">
        <f t="shared" si="298"/>
        <v>1.1820866089830999</v>
      </c>
      <c r="AC417" s="66" t="str">
        <f t="shared" si="299"/>
        <v>-0.0481302329354323-0.036668236878426i</v>
      </c>
      <c r="AD417" s="64">
        <f t="shared" si="300"/>
        <v>-24.363909093687795</v>
      </c>
      <c r="AE417" s="61">
        <f t="shared" si="301"/>
        <v>-142.6978720905044</v>
      </c>
      <c r="AF417" s="31" t="str">
        <f t="shared" si="286"/>
        <v>-43429.0687554395</v>
      </c>
      <c r="AG417" s="31" t="str">
        <f t="shared" si="302"/>
        <v>614016.254833857i</v>
      </c>
      <c r="AH417" s="31">
        <f t="shared" si="303"/>
        <v>614016.25483385695</v>
      </c>
      <c r="AI417" s="31">
        <f t="shared" si="304"/>
        <v>1.5707963267948966</v>
      </c>
      <c r="AJ417" s="31" t="str">
        <f t="shared" si="287"/>
        <v>-3723.99309985018+562.35722526592i</v>
      </c>
      <c r="AK417" s="31">
        <f t="shared" si="305"/>
        <v>3766.2143136763393</v>
      </c>
      <c r="AL417" s="31">
        <f t="shared" si="306"/>
        <v>2.9917158580432317</v>
      </c>
      <c r="AM417" s="31" t="str">
        <f t="shared" si="288"/>
        <v>1+509.510688261136i</v>
      </c>
      <c r="AN417" s="31">
        <f t="shared" si="307"/>
        <v>509.51166959387348</v>
      </c>
      <c r="AO417" s="31">
        <f t="shared" si="308"/>
        <v>1.5688336619499359</v>
      </c>
      <c r="AP417" s="31" t="str">
        <f t="shared" si="289"/>
        <v>1+368.409752900313i</v>
      </c>
      <c r="AQ417" s="31">
        <f t="shared" si="309"/>
        <v>368.41111008229609</v>
      </c>
      <c r="AR417" s="31">
        <f t="shared" si="310"/>
        <v>1.5680819644952957</v>
      </c>
      <c r="AS417" s="58" t="str">
        <f t="shared" si="311"/>
        <v>-0.510060023116458+3.4880940458693i</v>
      </c>
      <c r="AT417" s="49">
        <f t="shared" si="312"/>
        <v>10.943649458602277</v>
      </c>
      <c r="AU417" s="61">
        <f t="shared" si="313"/>
        <v>98.319333915711596</v>
      </c>
      <c r="AV417" s="58" t="str">
        <f t="shared" si="290"/>
        <v>0.15245156645181-0.149179777178534i</v>
      </c>
      <c r="AW417" s="64">
        <f t="shared" si="314"/>
        <v>-13.420259635085523</v>
      </c>
      <c r="AX417" s="61">
        <f t="shared" si="315"/>
        <v>-44.378538174792759</v>
      </c>
    </row>
    <row r="418" spans="14:50" x14ac:dyDescent="0.25">
      <c r="N418" s="10">
        <v>100</v>
      </c>
      <c r="O418" s="50">
        <f t="shared" si="280"/>
        <v>100000</v>
      </c>
      <c r="P418" s="48" t="str">
        <f t="shared" si="281"/>
        <v>144</v>
      </c>
      <c r="Q418" s="17" t="str">
        <f t="shared" si="282"/>
        <v>1+3257.2032632419i</v>
      </c>
      <c r="R418" s="17">
        <f t="shared" si="291"/>
        <v>3257.2034167478214</v>
      </c>
      <c r="S418" s="17">
        <f t="shared" si="292"/>
        <v>1.5704893149544426</v>
      </c>
      <c r="T418" s="17" t="str">
        <f t="shared" si="283"/>
        <v>1+1.69646003293849i</v>
      </c>
      <c r="U418" s="17">
        <f t="shared" si="293"/>
        <v>1.9692578915311378</v>
      </c>
      <c r="V418" s="17">
        <f t="shared" si="294"/>
        <v>1.0381608325443443</v>
      </c>
      <c r="W418" s="31" t="str">
        <f t="shared" si="284"/>
        <v>1-0.984365698124802i</v>
      </c>
      <c r="X418" s="17">
        <f t="shared" si="295"/>
        <v>1.4032019910350502</v>
      </c>
      <c r="Y418" s="17">
        <f t="shared" si="296"/>
        <v>-0.77751958617520855</v>
      </c>
      <c r="Z418" s="31" t="str">
        <f t="shared" si="285"/>
        <v>0.75+1.90205981882342i</v>
      </c>
      <c r="AA418" s="17">
        <f t="shared" si="297"/>
        <v>2.0445859126929786</v>
      </c>
      <c r="AB418" s="17">
        <f t="shared" si="298"/>
        <v>1.1952052749913549</v>
      </c>
      <c r="AC418" s="66" t="str">
        <f t="shared" si="299"/>
        <v>-0.0480481018693012-0.0355161246996547i</v>
      </c>
      <c r="AD418" s="64">
        <f t="shared" si="300"/>
        <v>-24.473299339524601</v>
      </c>
      <c r="AE418" s="61">
        <f t="shared" si="301"/>
        <v>-143.52898404207804</v>
      </c>
      <c r="AF418" s="31" t="str">
        <f t="shared" si="286"/>
        <v>-43429.0687554395</v>
      </c>
      <c r="AG418" s="31" t="str">
        <f t="shared" si="302"/>
        <v>628318.530717959i</v>
      </c>
      <c r="AH418" s="31">
        <f t="shared" si="303"/>
        <v>628318.53071795905</v>
      </c>
      <c r="AI418" s="31">
        <f t="shared" si="304"/>
        <v>1.5707963267948966</v>
      </c>
      <c r="AJ418" s="31" t="str">
        <f t="shared" si="287"/>
        <v>-3899.54661614573+575.456207773065i</v>
      </c>
      <c r="AK418" s="31">
        <f t="shared" si="305"/>
        <v>3941.7779818957551</v>
      </c>
      <c r="AL418" s="31">
        <f t="shared" si="306"/>
        <v>2.995080048585903</v>
      </c>
      <c r="AM418" s="31" t="str">
        <f t="shared" si="288"/>
        <v>1+521.378716789764i</v>
      </c>
      <c r="AN418" s="31">
        <f t="shared" si="307"/>
        <v>521.37967578468272</v>
      </c>
      <c r="AO418" s="31">
        <f t="shared" si="308"/>
        <v>1.5688783375452984</v>
      </c>
      <c r="AP418" s="31" t="str">
        <f t="shared" si="289"/>
        <v>1+376.991118430775i</v>
      </c>
      <c r="AQ418" s="31">
        <f t="shared" si="309"/>
        <v>376.99244471963442</v>
      </c>
      <c r="AR418" s="31">
        <f t="shared" si="310"/>
        <v>1.5681437506313662</v>
      </c>
      <c r="AS418" s="58" t="str">
        <f t="shared" si="311"/>
        <v>-0.48758121650258+3.41197216902675i</v>
      </c>
      <c r="AT418" s="49">
        <f t="shared" si="312"/>
        <v>10.747904671904081</v>
      </c>
      <c r="AU418" s="61">
        <f t="shared" si="313"/>
        <v>98.132679804029507</v>
      </c>
      <c r="AV418" s="58" t="str">
        <f t="shared" si="290"/>
        <v>0.144607380986979-0.146621791066103i</v>
      </c>
      <c r="AW418" s="64">
        <f t="shared" si="314"/>
        <v>-13.725394667620524</v>
      </c>
      <c r="AX418" s="61">
        <f t="shared" si="315"/>
        <v>-45.396304238048572</v>
      </c>
    </row>
    <row r="419" spans="14:50" x14ac:dyDescent="0.25">
      <c r="N419" s="10">
        <v>1</v>
      </c>
      <c r="O419" s="50">
        <f>10^(5+(N419/100))</f>
        <v>102329.29922807543</v>
      </c>
      <c r="P419" s="48" t="str">
        <f t="shared" si="281"/>
        <v>144</v>
      </c>
      <c r="Q419" s="17" t="str">
        <f t="shared" si="282"/>
        <v>1+3333.07327370944i</v>
      </c>
      <c r="R419" s="17">
        <f t="shared" si="291"/>
        <v>3333.0734237211404</v>
      </c>
      <c r="S419" s="17">
        <f t="shared" si="292"/>
        <v>1.5704963033967063</v>
      </c>
      <c r="T419" s="17" t="str">
        <f t="shared" si="283"/>
        <v>1+1.73597566339033i</v>
      </c>
      <c r="U419" s="17">
        <f t="shared" si="293"/>
        <v>2.0033999859946832</v>
      </c>
      <c r="V419" s="17">
        <f t="shared" si="294"/>
        <v>1.0481771000826292</v>
      </c>
      <c r="W419" s="31" t="str">
        <f t="shared" si="284"/>
        <v>1-1.00729452073266i</v>
      </c>
      <c r="X419" s="17">
        <f t="shared" si="295"/>
        <v>1.4193809395289338</v>
      </c>
      <c r="Y419" s="17">
        <f t="shared" si="296"/>
        <v>-0.78903215360022594</v>
      </c>
      <c r="Z419" s="31" t="str">
        <f t="shared" si="285"/>
        <v>0.738217862987275+1.94636448350081i</v>
      </c>
      <c r="AA419" s="17">
        <f t="shared" si="297"/>
        <v>2.0816580689121049</v>
      </c>
      <c r="AB419" s="17">
        <f t="shared" si="298"/>
        <v>1.2082782847252269</v>
      </c>
      <c r="AC419" s="66" t="str">
        <f t="shared" si="299"/>
        <v>-0.047965007354214-0.0343849943607903i</v>
      </c>
      <c r="AD419" s="64">
        <f t="shared" si="300"/>
        <v>-24.580502952190916</v>
      </c>
      <c r="AE419" s="61">
        <f t="shared" si="301"/>
        <v>-144.36414440200522</v>
      </c>
      <c r="AF419" s="31" t="str">
        <f t="shared" si="286"/>
        <v>-43429.0687554395</v>
      </c>
      <c r="AG419" s="31" t="str">
        <f t="shared" si="302"/>
        <v>642953.949403827i</v>
      </c>
      <c r="AH419" s="31">
        <f t="shared" si="303"/>
        <v>642953.94940382696</v>
      </c>
      <c r="AI419" s="31">
        <f t="shared" si="304"/>
        <v>1.5707963267948966</v>
      </c>
      <c r="AJ419" s="31" t="str">
        <f t="shared" si="287"/>
        <v>-4083.37371476952+588.860304778636i</v>
      </c>
      <c r="AK419" s="31">
        <f t="shared" si="305"/>
        <v>4125.6147848550545</v>
      </c>
      <c r="AL419" s="31">
        <f t="shared" si="306"/>
        <v>2.9983707750090391</v>
      </c>
      <c r="AM419" s="31" t="str">
        <f t="shared" si="288"/>
        <v>1+533.523187215297i</v>
      </c>
      <c r="AN419" s="31">
        <f t="shared" si="307"/>
        <v>533.52412438086503</v>
      </c>
      <c r="AO419" s="31">
        <f t="shared" si="308"/>
        <v>1.5689219962073531</v>
      </c>
      <c r="AP419" s="31" t="str">
        <f t="shared" si="289"/>
        <v>1+385.772369642295i</v>
      </c>
      <c r="AQ419" s="31">
        <f t="shared" si="309"/>
        <v>385.77366574123681</v>
      </c>
      <c r="AR419" s="31">
        <f t="shared" si="310"/>
        <v>1.5682041303628431</v>
      </c>
      <c r="AS419" s="58" t="str">
        <f t="shared" si="311"/>
        <v>-0.466072928510724+3.3373701912063i</v>
      </c>
      <c r="AT419" s="49">
        <f t="shared" si="312"/>
        <v>10.551972267625549</v>
      </c>
      <c r="AU419" s="61">
        <f t="shared" si="313"/>
        <v>97.950096029308256</v>
      </c>
      <c r="AV419" s="58" t="str">
        <f t="shared" si="290"/>
        <v>0.137110646648115-0.144051070746387i</v>
      </c>
      <c r="AW419" s="64">
        <f t="shared" si="314"/>
        <v>-14.028530684565359</v>
      </c>
      <c r="AX419" s="61">
        <f t="shared" si="315"/>
        <v>-46.41404837269711</v>
      </c>
    </row>
    <row r="420" spans="14:50" x14ac:dyDescent="0.25">
      <c r="N420" s="10">
        <v>2</v>
      </c>
      <c r="O420" s="50">
        <f t="shared" ref="O420:O483" si="316">10^(5+(N420/100))</f>
        <v>104712.85480508996</v>
      </c>
      <c r="P420" s="48" t="str">
        <f t="shared" si="281"/>
        <v>144</v>
      </c>
      <c r="Q420" s="17" t="str">
        <f t="shared" si="282"/>
        <v>1+3410.71052374515i</v>
      </c>
      <c r="R420" s="17">
        <f t="shared" si="291"/>
        <v>3410.7106703421673</v>
      </c>
      <c r="S420" s="17">
        <f t="shared" si="292"/>
        <v>1.5705031327626315</v>
      </c>
      <c r="T420" s="17" t="str">
        <f t="shared" si="283"/>
        <v>1+1.77641173111726i</v>
      </c>
      <c r="U420" s="17">
        <f t="shared" si="293"/>
        <v>2.0385383583467394</v>
      </c>
      <c r="V420" s="17">
        <f t="shared" si="294"/>
        <v>1.0580783371050151</v>
      </c>
      <c r="W420" s="31" t="str">
        <f t="shared" si="284"/>
        <v>1-1.03075742422853i</v>
      </c>
      <c r="X420" s="17">
        <f t="shared" si="295"/>
        <v>1.4361270374177326</v>
      </c>
      <c r="Y420" s="17">
        <f t="shared" si="296"/>
        <v>-0.80054279481401325</v>
      </c>
      <c r="Z420" s="31" t="str">
        <f t="shared" si="285"/>
        <v>0.725880450964204+1.99170113639053i</v>
      </c>
      <c r="AA420" s="17">
        <f t="shared" si="297"/>
        <v>2.1198527887075849</v>
      </c>
      <c r="AB420" s="17">
        <f t="shared" si="298"/>
        <v>1.2213046943579082</v>
      </c>
      <c r="AC420" s="66" t="str">
        <f t="shared" si="299"/>
        <v>-0.0478808770550242-0.0332742271021699i</v>
      </c>
      <c r="AD420" s="64">
        <f t="shared" si="300"/>
        <v>-24.685526883807555</v>
      </c>
      <c r="AE420" s="61">
        <f t="shared" si="301"/>
        <v>-145.20310605770857</v>
      </c>
      <c r="AF420" s="31" t="str">
        <f t="shared" si="286"/>
        <v>-43429.0687554395</v>
      </c>
      <c r="AG420" s="31" t="str">
        <f t="shared" si="302"/>
        <v>657930.270784171i</v>
      </c>
      <c r="AH420" s="31">
        <f t="shared" si="303"/>
        <v>657930.27078417095</v>
      </c>
      <c r="AI420" s="31">
        <f t="shared" si="304"/>
        <v>1.5707963267948966</v>
      </c>
      <c r="AJ420" s="31" t="str">
        <f t="shared" si="287"/>
        <v>-4275.86431764388+602.576623312287i</v>
      </c>
      <c r="AK420" s="31">
        <f t="shared" si="305"/>
        <v>4318.1146638159807</v>
      </c>
      <c r="AL420" s="31">
        <f t="shared" si="306"/>
        <v>3.0015895071547165</v>
      </c>
      <c r="AM420" s="31" t="str">
        <f t="shared" si="288"/>
        <v>1+545.950538696707i</v>
      </c>
      <c r="AN420" s="31">
        <f t="shared" si="307"/>
        <v>545.95145452981853</v>
      </c>
      <c r="AO420" s="31">
        <f t="shared" si="308"/>
        <v>1.5689646610838346</v>
      </c>
      <c r="AP420" s="31" t="str">
        <f t="shared" si="289"/>
        <v>1+394.758162470502i</v>
      </c>
      <c r="AQ420" s="31">
        <f t="shared" si="309"/>
        <v>394.75942906672566</v>
      </c>
      <c r="AR420" s="31">
        <f t="shared" si="310"/>
        <v>1.5682631357020975</v>
      </c>
      <c r="AS420" s="58" t="str">
        <f t="shared" si="311"/>
        <v>-0.445494997441591+3.26426709842092i</v>
      </c>
      <c r="AT420" s="49">
        <f t="shared" si="312"/>
        <v>10.355860353590653</v>
      </c>
      <c r="AU420" s="61">
        <f t="shared" si="313"/>
        <v>97.771501536241729</v>
      </c>
      <c r="AV420" s="58" t="str">
        <f t="shared" si="290"/>
        <v>0.129946655956128-0.141472469896501i</v>
      </c>
      <c r="AW420" s="64">
        <f t="shared" si="314"/>
        <v>-14.329666530216885</v>
      </c>
      <c r="AX420" s="61">
        <f t="shared" si="315"/>
        <v>-47.431604521466937</v>
      </c>
    </row>
    <row r="421" spans="14:50" x14ac:dyDescent="0.25">
      <c r="N421" s="10">
        <v>3</v>
      </c>
      <c r="O421" s="50">
        <f t="shared" si="316"/>
        <v>107151.93052376082</v>
      </c>
      <c r="P421" s="48" t="str">
        <f t="shared" si="281"/>
        <v>144</v>
      </c>
      <c r="Q421" s="17" t="str">
        <f t="shared" si="282"/>
        <v>1+3490.15617764663i</v>
      </c>
      <c r="R421" s="17">
        <f t="shared" si="291"/>
        <v>3490.1563209066917</v>
      </c>
      <c r="S421" s="17">
        <f t="shared" si="292"/>
        <v>1.5705098066732355</v>
      </c>
      <c r="T421" s="17" t="str">
        <f t="shared" si="283"/>
        <v>1+1.81778967585762i</v>
      </c>
      <c r="U421" s="17">
        <f t="shared" si="293"/>
        <v>2.0746949909937489</v>
      </c>
      <c r="V421" s="17">
        <f t="shared" si="294"/>
        <v>1.0678620274228587</v>
      </c>
      <c r="W421" s="31" t="str">
        <f t="shared" si="284"/>
        <v>1-1.05476684895442i</v>
      </c>
      <c r="X421" s="17">
        <f t="shared" si="295"/>
        <v>1.4534555740211794</v>
      </c>
      <c r="Y421" s="17">
        <f t="shared" si="296"/>
        <v>-0.81204541317911061</v>
      </c>
      <c r="Z421" s="31" t="str">
        <f t="shared" si="285"/>
        <v>0.712961594625778+2.03809381558604i</v>
      </c>
      <c r="AA421" s="17">
        <f t="shared" si="297"/>
        <v>2.1591990729299129</v>
      </c>
      <c r="AB421" s="17">
        <f t="shared" si="298"/>
        <v>1.2342837892305933</v>
      </c>
      <c r="AC421" s="66" t="str">
        <f t="shared" si="299"/>
        <v>-0.0477956330442625-0.0321832177420093i</v>
      </c>
      <c r="AD421" s="64">
        <f t="shared" si="300"/>
        <v>-24.788381037018187</v>
      </c>
      <c r="AE421" s="61">
        <f t="shared" si="301"/>
        <v>-146.04562312511803</v>
      </c>
      <c r="AF421" s="31" t="str">
        <f t="shared" si="286"/>
        <v>-43429.0687554395</v>
      </c>
      <c r="AG421" s="31" t="str">
        <f t="shared" si="302"/>
        <v>673255.435502822i</v>
      </c>
      <c r="AH421" s="31">
        <f t="shared" si="303"/>
        <v>673255.43550282205</v>
      </c>
      <c r="AI421" s="31">
        <f t="shared" si="304"/>
        <v>1.5707963267948966</v>
      </c>
      <c r="AJ421" s="31" t="str">
        <f t="shared" si="287"/>
        <v>-4477.42672314515+616.612435947664i</v>
      </c>
      <c r="AK421" s="31">
        <f t="shared" si="305"/>
        <v>4519.6859356928371</v>
      </c>
      <c r="AL421" s="31">
        <f t="shared" si="306"/>
        <v>3.0047376943372388</v>
      </c>
      <c r="AM421" s="31" t="str">
        <f t="shared" si="288"/>
        <v>1+558.667360380243i</v>
      </c>
      <c r="AN421" s="31">
        <f t="shared" si="307"/>
        <v>558.66825536648162</v>
      </c>
      <c r="AO421" s="31">
        <f t="shared" si="308"/>
        <v>1.569006354795603</v>
      </c>
      <c r="AP421" s="31" t="str">
        <f t="shared" si="289"/>
        <v>1+403.953261301692i</v>
      </c>
      <c r="AQ421" s="31">
        <f t="shared" si="309"/>
        <v>403.95449906675509</v>
      </c>
      <c r="AR421" s="31">
        <f t="shared" si="310"/>
        <v>1.5683207979328964</v>
      </c>
      <c r="AS421" s="58" t="str">
        <f t="shared" si="311"/>
        <v>-0.425808772866806+3.19264151405648i</v>
      </c>
      <c r="AT421" s="49">
        <f t="shared" si="312"/>
        <v>10.159576701461848</v>
      </c>
      <c r="AU421" s="61">
        <f t="shared" si="313"/>
        <v>97.596816373744673</v>
      </c>
      <c r="AV421" s="58" t="str">
        <f t="shared" si="290"/>
        <v>0.123101276874028-0.138890425794092i</v>
      </c>
      <c r="AW421" s="64">
        <f t="shared" si="314"/>
        <v>-14.628804335556325</v>
      </c>
      <c r="AX421" s="61">
        <f t="shared" si="315"/>
        <v>-48.448806751373262</v>
      </c>
    </row>
    <row r="422" spans="14:50" x14ac:dyDescent="0.25">
      <c r="N422" s="10">
        <v>4</v>
      </c>
      <c r="O422" s="50">
        <f t="shared" si="316"/>
        <v>109647.81961431868</v>
      </c>
      <c r="P422" s="48" t="str">
        <f t="shared" si="281"/>
        <v>144</v>
      </c>
      <c r="Q422" s="17" t="str">
        <f t="shared" si="282"/>
        <v>1+3571.45235855118i</v>
      </c>
      <c r="R422" s="17">
        <f t="shared" si="291"/>
        <v>3571.4524985502449</v>
      </c>
      <c r="S422" s="17">
        <f t="shared" si="292"/>
        <v>1.5705163286671118</v>
      </c>
      <c r="T422" s="17" t="str">
        <f t="shared" si="283"/>
        <v>1+1.86013143674541i</v>
      </c>
      <c r="U422" s="17">
        <f t="shared" si="293"/>
        <v>2.1118922704457592</v>
      </c>
      <c r="V422" s="17">
        <f t="shared" si="294"/>
        <v>1.0775258657558067</v>
      </c>
      <c r="W422" s="31" t="str">
        <f t="shared" si="284"/>
        <v>1-1.07933552502511i</v>
      </c>
      <c r="X422" s="17">
        <f t="shared" si="295"/>
        <v>1.4713820630894037</v>
      </c>
      <c r="Y422" s="17">
        <f t="shared" si="296"/>
        <v>-0.82353393328464253</v>
      </c>
      <c r="Z422" s="31" t="str">
        <f t="shared" si="285"/>
        <v>0.699433891345646+2.08556711909994i</v>
      </c>
      <c r="AA422" s="17">
        <f t="shared" si="297"/>
        <v>2.199726795907559</v>
      </c>
      <c r="AB422" s="17">
        <f t="shared" si="298"/>
        <v>1.2472150804615014</v>
      </c>
      <c r="AC422" s="66" t="str">
        <f t="shared" si="299"/>
        <v>-0.0477091918110061-0.0311113746675827i</v>
      </c>
      <c r="AD422" s="64">
        <f t="shared" si="300"/>
        <v>-24.889078264084237</v>
      </c>
      <c r="AE422" s="61">
        <f t="shared" si="301"/>
        <v>-146.89145178355025</v>
      </c>
      <c r="AF422" s="31" t="str">
        <f t="shared" si="286"/>
        <v>-43429.0687554395</v>
      </c>
      <c r="AG422" s="31" t="str">
        <f t="shared" si="302"/>
        <v>688937.569164965i</v>
      </c>
      <c r="AH422" s="31">
        <f t="shared" si="303"/>
        <v>688937.56916496495</v>
      </c>
      <c r="AI422" s="31">
        <f t="shared" si="304"/>
        <v>1.5707963267948966</v>
      </c>
      <c r="AJ422" s="31" t="str">
        <f t="shared" si="287"/>
        <v>-4688.48847215932+630.97518465841i</v>
      </c>
      <c r="AK422" s="31">
        <f t="shared" si="305"/>
        <v>4730.7561591383619</v>
      </c>
      <c r="AL422" s="31">
        <f t="shared" si="306"/>
        <v>3.0078167650084922</v>
      </c>
      <c r="AM422" s="31" t="str">
        <f t="shared" si="288"/>
        <v>1+571.680394893089i</v>
      </c>
      <c r="AN422" s="31">
        <f t="shared" si="307"/>
        <v>571.68126950698502</v>
      </c>
      <c r="AO422" s="31">
        <f t="shared" si="308"/>
        <v>1.5690470994486367</v>
      </c>
      <c r="AP422" s="31" t="str">
        <f t="shared" si="289"/>
        <v>1+413.362541498978i</v>
      </c>
      <c r="AQ422" s="31">
        <f t="shared" si="309"/>
        <v>413.36375108915183</v>
      </c>
      <c r="AR422" s="31">
        <f t="shared" si="310"/>
        <v>1.5683771476269834</v>
      </c>
      <c r="AS422" s="58" t="str">
        <f t="shared" si="311"/>
        <v>-0.406977072019505+3.12247175642847i</v>
      </c>
      <c r="AT422" s="49">
        <f t="shared" si="312"/>
        <v>9.9631287594467253</v>
      </c>
      <c r="AU422" s="61">
        <f t="shared" si="313"/>
        <v>97.425961715763947</v>
      </c>
      <c r="AV422" s="58" t="str">
        <f t="shared" si="290"/>
        <v>0.116560935894851-0.13630898778318i</v>
      </c>
      <c r="AW422" s="64">
        <f t="shared" si="314"/>
        <v>-14.925949504637542</v>
      </c>
      <c r="AX422" s="61">
        <f t="shared" si="315"/>
        <v>-49.465490067786305</v>
      </c>
    </row>
    <row r="423" spans="14:50" x14ac:dyDescent="0.25">
      <c r="N423" s="10">
        <v>5</v>
      </c>
      <c r="O423" s="50">
        <f t="shared" si="316"/>
        <v>112201.84543019651</v>
      </c>
      <c r="P423" s="48" t="str">
        <f t="shared" si="281"/>
        <v>144</v>
      </c>
      <c r="Q423" s="17" t="str">
        <f t="shared" si="282"/>
        <v>1+3654.64217077i</v>
      </c>
      <c r="R423" s="17">
        <f t="shared" si="291"/>
        <v>3654.6423075822972</v>
      </c>
      <c r="S423" s="17">
        <f t="shared" si="292"/>
        <v>1.5705227022023056</v>
      </c>
      <c r="T423" s="17" t="str">
        <f t="shared" si="283"/>
        <v>1+1.90345946394271i</v>
      </c>
      <c r="U423" s="17">
        <f t="shared" si="293"/>
        <v>2.1501530017357062</v>
      </c>
      <c r="V423" s="17">
        <f t="shared" si="294"/>
        <v>1.0870677551944483</v>
      </c>
      <c r="W423" s="31" t="str">
        <f t="shared" si="284"/>
        <v>1-1.10447647907786i</v>
      </c>
      <c r="X423" s="17">
        <f t="shared" si="295"/>
        <v>1.4899222438893336</v>
      </c>
      <c r="Y423" s="17">
        <f t="shared" si="296"/>
        <v>-0.83500231693451854</v>
      </c>
      <c r="Z423" s="31" t="str">
        <f t="shared" si="285"/>
        <v>0.685268647051457+2.13414621790613i</v>
      </c>
      <c r="AA423" s="17">
        <f t="shared" si="297"/>
        <v>2.2414667514899196</v>
      </c>
      <c r="AB423" s="17">
        <f t="shared" si="298"/>
        <v>1.260098300871511</v>
      </c>
      <c r="AC423" s="66" t="str">
        <f t="shared" si="299"/>
        <v>-0.0476214642775139-0.0300581198305566i</v>
      </c>
      <c r="AD423" s="64">
        <f t="shared" si="300"/>
        <v>-24.987634355566509</v>
      </c>
      <c r="AE423" s="61">
        <f t="shared" si="301"/>
        <v>-147.74035110380794</v>
      </c>
      <c r="AF423" s="31" t="str">
        <f t="shared" si="286"/>
        <v>-43429.0687554395</v>
      </c>
      <c r="AG423" s="31" t="str">
        <f t="shared" si="302"/>
        <v>704984.986645446i</v>
      </c>
      <c r="AH423" s="31">
        <f t="shared" si="303"/>
        <v>704984.98664544604</v>
      </c>
      <c r="AI423" s="31">
        <f t="shared" si="304"/>
        <v>1.5707963267948966</v>
      </c>
      <c r="AJ423" s="31" t="str">
        <f t="shared" si="287"/>
        <v>-4909.49725495362+645.672484764005i</v>
      </c>
      <c r="AK423" s="31">
        <f t="shared" si="305"/>
        <v>4951.773041444696</v>
      </c>
      <c r="AL423" s="31">
        <f t="shared" si="306"/>
        <v>3.010828126478073</v>
      </c>
      <c r="AM423" s="31" t="str">
        <f t="shared" si="288"/>
        <v>1+584.996541918393i</v>
      </c>
      <c r="AN423" s="31">
        <f t="shared" si="307"/>
        <v>584.99739662367563</v>
      </c>
      <c r="AO423" s="31">
        <f t="shared" si="308"/>
        <v>1.569086916645748</v>
      </c>
      <c r="AP423" s="31" t="str">
        <f t="shared" si="289"/>
        <v>1+422.990991987267i</v>
      </c>
      <c r="AQ423" s="31">
        <f t="shared" si="309"/>
        <v>422.9921740438848</v>
      </c>
      <c r="AR423" s="31">
        <f t="shared" si="310"/>
        <v>1.56843221466028</v>
      </c>
      <c r="AS423" s="58" t="str">
        <f t="shared" si="311"/>
        <v>-0.388964136205298+3.05373589243548i</v>
      </c>
      <c r="AT423" s="49">
        <f t="shared" si="312"/>
        <v>9.7665236646321745</v>
      </c>
      <c r="AU423" s="61">
        <f t="shared" si="313"/>
        <v>97.258859878913356</v>
      </c>
      <c r="AV423" s="58" t="str">
        <f t="shared" si="290"/>
        <v>0.110312601103232-0.13373184409873i</v>
      </c>
      <c r="AW423" s="64">
        <f t="shared" si="314"/>
        <v>-15.221110690934355</v>
      </c>
      <c r="AX423" s="61">
        <f t="shared" si="315"/>
        <v>-50.481491224894498</v>
      </c>
    </row>
    <row r="424" spans="14:50" x14ac:dyDescent="0.25">
      <c r="N424" s="10">
        <v>6</v>
      </c>
      <c r="O424" s="50">
        <f t="shared" si="316"/>
        <v>114815.36214968823</v>
      </c>
      <c r="P424" s="48" t="str">
        <f t="shared" si="281"/>
        <v>144</v>
      </c>
      <c r="Q424" s="17" t="str">
        <f t="shared" si="282"/>
        <v>1+3739.76972264265i</v>
      </c>
      <c r="R424" s="17">
        <f t="shared" si="291"/>
        <v>3739.7698563407189</v>
      </c>
      <c r="S424" s="17">
        <f t="shared" si="292"/>
        <v>1.5705289306581474</v>
      </c>
      <c r="T424" s="17" t="str">
        <f t="shared" si="283"/>
        <v>1+1.94779673054305i</v>
      </c>
      <c r="U424" s="17">
        <f t="shared" si="293"/>
        <v>2.1895004232733539</v>
      </c>
      <c r="V424" s="17">
        <f t="shared" si="294"/>
        <v>1.0964858040140815</v>
      </c>
      <c r="W424" s="31" t="str">
        <f t="shared" si="284"/>
        <v>1-1.1302030411793i</v>
      </c>
      <c r="X424" s="17">
        <f t="shared" si="295"/>
        <v>1.5090920827739236</v>
      </c>
      <c r="Y424" s="17">
        <f t="shared" si="296"/>
        <v>-0.84644457889655267</v>
      </c>
      <c r="Z424" s="31" t="str">
        <f t="shared" si="285"/>
        <v>0.670435815360899+2.18385686928581i</v>
      </c>
      <c r="AA424" s="17">
        <f t="shared" si="297"/>
        <v>2.2844507016010334</v>
      </c>
      <c r="AB424" s="17">
        <f t="shared" si="298"/>
        <v>1.2729334002768828</v>
      </c>
      <c r="AC424" s="66" t="str">
        <f t="shared" si="299"/>
        <v>-0.0475323558228472-0.0290228887465967i</v>
      </c>
      <c r="AD424" s="64">
        <f t="shared" si="300"/>
        <v>-25.084068018840696</v>
      </c>
      <c r="AE424" s="61">
        <f t="shared" si="301"/>
        <v>-148.59208386349371</v>
      </c>
      <c r="AF424" s="31" t="str">
        <f t="shared" si="286"/>
        <v>-43429.0687554395</v>
      </c>
      <c r="AG424" s="31" t="str">
        <f t="shared" si="302"/>
        <v>721406.196497424i</v>
      </c>
      <c r="AH424" s="31">
        <f t="shared" si="303"/>
        <v>721406.19649742404</v>
      </c>
      <c r="AI424" s="31">
        <f t="shared" si="304"/>
        <v>1.5707963267948966</v>
      </c>
      <c r="AJ424" s="31" t="str">
        <f t="shared" si="287"/>
        <v>-5140.92186078748+660.712128967508i</v>
      </c>
      <c r="AK424" s="31">
        <f t="shared" si="305"/>
        <v>5183.205388182816</v>
      </c>
      <c r="AL424" s="31">
        <f t="shared" si="306"/>
        <v>3.0137731646844546</v>
      </c>
      <c r="AM424" s="31" t="str">
        <f t="shared" si="288"/>
        <v>1+598.622861853564i</v>
      </c>
      <c r="AN424" s="31">
        <f t="shared" si="307"/>
        <v>598.6236971034067</v>
      </c>
      <c r="AO424" s="31">
        <f t="shared" si="308"/>
        <v>1.5691258274980369</v>
      </c>
      <c r="AP424" s="31" t="str">
        <f t="shared" si="289"/>
        <v>1+432.843717898454i</v>
      </c>
      <c r="AQ424" s="31">
        <f t="shared" si="309"/>
        <v>432.84487304825086</v>
      </c>
      <c r="AR424" s="31">
        <f t="shared" si="310"/>
        <v>1.5684860282287196</v>
      </c>
      <c r="AS424" s="58" t="str">
        <f t="shared" si="311"/>
        <v>-0.371735587378678+2.98641178750222i</v>
      </c>
      <c r="AT424" s="49">
        <f t="shared" si="312"/>
        <v>9.5697682549478706</v>
      </c>
      <c r="AU424" s="61">
        <f t="shared" si="313"/>
        <v>97.095434337148419</v>
      </c>
      <c r="AV424" s="58" t="str">
        <f t="shared" si="290"/>
        <v>0.1043437652715-0.131162347121458i</v>
      </c>
      <c r="AW424" s="64">
        <f t="shared" si="314"/>
        <v>-15.514299763892861</v>
      </c>
      <c r="AX424" s="61">
        <f t="shared" si="315"/>
        <v>-51.49664952634528</v>
      </c>
    </row>
    <row r="425" spans="14:50" x14ac:dyDescent="0.25">
      <c r="N425" s="10">
        <v>7</v>
      </c>
      <c r="O425" s="50">
        <f t="shared" si="316"/>
        <v>117489.75549395311</v>
      </c>
      <c r="P425" s="48" t="str">
        <f t="shared" si="281"/>
        <v>144</v>
      </c>
      <c r="Q425" s="17" t="str">
        <f t="shared" si="282"/>
        <v>1+3826.88014992397i</v>
      </c>
      <c r="R425" s="17">
        <f t="shared" si="291"/>
        <v>3826.8802805786995</v>
      </c>
      <c r="S425" s="17">
        <f t="shared" si="292"/>
        <v>1.5705350173370451</v>
      </c>
      <c r="T425" s="17" t="str">
        <f t="shared" si="283"/>
        <v>1+1.99316674475207i</v>
      </c>
      <c r="U425" s="17">
        <f t="shared" si="293"/>
        <v>2.2299582221166303</v>
      </c>
      <c r="V425" s="17">
        <f t="shared" si="294"/>
        <v>1.1057783218940309</v>
      </c>
      <c r="W425" s="31" t="str">
        <f t="shared" si="284"/>
        <v>1-1.15652885189317i</v>
      </c>
      <c r="X425" s="17">
        <f t="shared" si="295"/>
        <v>1.5289077752635487</v>
      </c>
      <c r="Y425" s="17">
        <f t="shared" si="296"/>
        <v>-0.85785480231311007</v>
      </c>
      <c r="Z425" s="31" t="str">
        <f t="shared" si="285"/>
        <v>0.654903933849279+2.23472543048436i</v>
      </c>
      <c r="AA425" s="17">
        <f t="shared" si="297"/>
        <v>2.3287114274260707</v>
      </c>
      <c r="AB425" s="17">
        <f t="shared" si="298"/>
        <v>1.2857205401998031</v>
      </c>
      <c r="AC425" s="66" t="str">
        <f t="shared" si="299"/>
        <v>-0.0474417663127952-0.0280051304994971i</v>
      </c>
      <c r="AD425" s="64">
        <f t="shared" si="300"/>
        <v>-25.178400846777382</v>
      </c>
      <c r="AE425" s="61">
        <f t="shared" si="301"/>
        <v>-149.44641734363142</v>
      </c>
      <c r="AF425" s="31" t="str">
        <f t="shared" si="286"/>
        <v>-43429.0687554395</v>
      </c>
      <c r="AG425" s="31" t="str">
        <f t="shared" si="302"/>
        <v>738209.905463728i</v>
      </c>
      <c r="AH425" s="31">
        <f t="shared" si="303"/>
        <v>738209.90546372801</v>
      </c>
      <c r="AI425" s="31">
        <f t="shared" si="304"/>
        <v>1.5707963267948966</v>
      </c>
      <c r="AJ425" s="31" t="str">
        <f t="shared" si="287"/>
        <v>-5383.25317227759+676.10209148735i</v>
      </c>
      <c r="AK425" s="31">
        <f t="shared" si="305"/>
        <v>5425.5440975952179</v>
      </c>
      <c r="AL425" s="31">
        <f t="shared" si="306"/>
        <v>3.0166532440136398</v>
      </c>
      <c r="AM425" s="31" t="str">
        <f t="shared" si="288"/>
        <v>1+612.566579553803i</v>
      </c>
      <c r="AN425" s="31">
        <f t="shared" si="307"/>
        <v>612.56739579106352</v>
      </c>
      <c r="AO425" s="31">
        <f t="shared" si="308"/>
        <v>1.5691638526360807</v>
      </c>
      <c r="AP425" s="31" t="str">
        <f t="shared" si="289"/>
        <v>1+442.925943278236i</v>
      </c>
      <c r="AQ425" s="31">
        <f t="shared" si="309"/>
        <v>442.92707213368107</v>
      </c>
      <c r="AR425" s="31">
        <f t="shared" si="310"/>
        <v>1.5685386168637208</v>
      </c>
      <c r="AS425" s="58" t="str">
        <f t="shared" si="311"/>
        <v>-0.355258385013367+2.9204771519996i</v>
      </c>
      <c r="AT425" s="49">
        <f t="shared" si="312"/>
        <v>9.3728690807603279</v>
      </c>
      <c r="AU425" s="61">
        <f t="shared" si="313"/>
        <v>96.935609733684487</v>
      </c>
      <c r="AV425" s="58" t="str">
        <f t="shared" si="290"/>
        <v>0.0986424290450136-0.128603537133683i</v>
      </c>
      <c r="AW425" s="64">
        <f t="shared" si="314"/>
        <v>-15.805531766017044</v>
      </c>
      <c r="AX425" s="61">
        <f t="shared" si="315"/>
        <v>-52.510807609946987</v>
      </c>
    </row>
    <row r="426" spans="14:50" x14ac:dyDescent="0.25">
      <c r="N426" s="10">
        <v>8</v>
      </c>
      <c r="O426" s="50">
        <f t="shared" si="316"/>
        <v>120226.44346174144</v>
      </c>
      <c r="P426" s="48" t="str">
        <f t="shared" si="281"/>
        <v>144</v>
      </c>
      <c r="Q426" s="17" t="str">
        <f t="shared" si="282"/>
        <v>1+3916.01963971552i</v>
      </c>
      <c r="R426" s="17">
        <f t="shared" si="291"/>
        <v>3916.0197673961848</v>
      </c>
      <c r="S426" s="17">
        <f t="shared" si="292"/>
        <v>1.5705409654662348</v>
      </c>
      <c r="T426" s="17" t="str">
        <f t="shared" si="283"/>
        <v>1+2.03959356235183i</v>
      </c>
      <c r="U426" s="17">
        <f t="shared" si="293"/>
        <v>2.2715505496437953</v>
      </c>
      <c r="V426" s="17">
        <f t="shared" si="294"/>
        <v>1.1149438155977427</v>
      </c>
      <c r="W426" s="31" t="str">
        <f t="shared" si="284"/>
        <v>1-1.18346786951279i</v>
      </c>
      <c r="X426" s="17">
        <f t="shared" si="295"/>
        <v>1.5493857486659488</v>
      </c>
      <c r="Y426" s="17">
        <f t="shared" si="296"/>
        <v>-0.86922715367794845</v>
      </c>
      <c r="Z426" s="31" t="str">
        <f t="shared" si="285"/>
        <v>0.638640057313518+2.28677887268624i</v>
      </c>
      <c r="AA426" s="17">
        <f t="shared" si="297"/>
        <v>2.3742827833620757</v>
      </c>
      <c r="AB426" s="17">
        <f t="shared" si="298"/>
        <v>1.2984600880470742</v>
      </c>
      <c r="AC426" s="66" t="str">
        <f t="shared" si="299"/>
        <v>-0.0473495901355329-0.0270043077502015i</v>
      </c>
      <c r="AD426" s="64">
        <f t="shared" si="300"/>
        <v>-25.270657276996115</v>
      </c>
      <c r="AE426" s="61">
        <f t="shared" si="301"/>
        <v>-150.30312410085227</v>
      </c>
      <c r="AF426" s="31" t="str">
        <f t="shared" si="286"/>
        <v>-43429.0687554395</v>
      </c>
      <c r="AG426" s="31" t="str">
        <f t="shared" si="302"/>
        <v>755405.023093271i</v>
      </c>
      <c r="AH426" s="31">
        <f t="shared" si="303"/>
        <v>755405.02309327095</v>
      </c>
      <c r="AI426" s="31">
        <f t="shared" si="304"/>
        <v>1.5707963267948966</v>
      </c>
      <c r="AJ426" s="31" t="str">
        <f t="shared" si="287"/>
        <v>-5637.00520662549+691.850532285366i</v>
      </c>
      <c r="AK426" s="31">
        <f t="shared" si="305"/>
        <v>5679.3032018502436</v>
      </c>
      <c r="AL426" s="31">
        <f t="shared" si="306"/>
        <v>3.0194697071619077</v>
      </c>
      <c r="AM426" s="31" t="str">
        <f t="shared" si="288"/>
        <v>1+626.835088162798i</v>
      </c>
      <c r="AN426" s="31">
        <f t="shared" si="307"/>
        <v>626.83588582025413</v>
      </c>
      <c r="AO426" s="31">
        <f t="shared" si="308"/>
        <v>1.5692010122208706</v>
      </c>
      <c r="AP426" s="31" t="str">
        <f t="shared" si="289"/>
        <v>1+453.243013855962i</v>
      </c>
      <c r="AQ426" s="31">
        <f t="shared" si="309"/>
        <v>453.24411701558324</v>
      </c>
      <c r="AR426" s="31">
        <f t="shared" si="310"/>
        <v>1.5685900084473099</v>
      </c>
      <c r="AS426" s="58" t="str">
        <f t="shared" si="311"/>
        <v>-0.33950078338015+2.85590958432462i</v>
      </c>
      <c r="AT426" s="49">
        <f t="shared" si="312"/>
        <v>9.1758324161008211</v>
      </c>
      <c r="AU426" s="61">
        <f t="shared" si="313"/>
        <v>96.779311890353668</v>
      </c>
      <c r="AV426" s="58" t="str">
        <f t="shared" si="290"/>
        <v>0.0931970842655945-0.126058164646079i</v>
      </c>
      <c r="AW426" s="64">
        <f t="shared" si="314"/>
        <v>-16.09482486089529</v>
      </c>
      <c r="AX426" s="61">
        <f t="shared" si="315"/>
        <v>-53.523812210498633</v>
      </c>
    </row>
    <row r="427" spans="14:50" x14ac:dyDescent="0.25">
      <c r="N427" s="10">
        <v>9</v>
      </c>
      <c r="O427" s="50">
        <f t="shared" si="316"/>
        <v>123026.87708123829</v>
      </c>
      <c r="P427" s="48" t="str">
        <f t="shared" si="281"/>
        <v>144</v>
      </c>
      <c r="Q427" s="17" t="str">
        <f t="shared" si="282"/>
        <v>1+4007.23545495469i</v>
      </c>
      <c r="R427" s="17">
        <f t="shared" si="291"/>
        <v>4007.2355797289879</v>
      </c>
      <c r="S427" s="17">
        <f t="shared" si="292"/>
        <v>1.5705467781994915</v>
      </c>
      <c r="T427" s="17" t="str">
        <f t="shared" si="283"/>
        <v>1+2.08710179945557i</v>
      </c>
      <c r="U427" s="17">
        <f t="shared" si="293"/>
        <v>2.3143020376110544</v>
      </c>
      <c r="V427" s="17">
        <f t="shared" si="294"/>
        <v>1.1239809841691231</v>
      </c>
      <c r="W427" s="31" t="str">
        <f t="shared" si="284"/>
        <v>1-1.21103437746187i</v>
      </c>
      <c r="X427" s="17">
        <f t="shared" si="295"/>
        <v>1.5705426652576042</v>
      </c>
      <c r="Y427" s="17">
        <f t="shared" si="296"/>
        <v>-0.88055589728885142</v>
      </c>
      <c r="Z427" s="31" t="str">
        <f t="shared" si="285"/>
        <v>0.621609687890948+2.34004479531551i</v>
      </c>
      <c r="AA427" s="17">
        <f t="shared" si="297"/>
        <v>2.421199753874737</v>
      </c>
      <c r="AB427" s="17">
        <f t="shared" si="298"/>
        <v>1.3111526108064953</v>
      </c>
      <c r="AC427" s="66" t="str">
        <f t="shared" si="299"/>
        <v>-0.0472557162425313-0.0260198967511805i</v>
      </c>
      <c r="AD427" s="64">
        <f t="shared" si="300"/>
        <v>-25.360864542180682</v>
      </c>
      <c r="AE427" s="61">
        <f t="shared" si="301"/>
        <v>-151.16198270962607</v>
      </c>
      <c r="AF427" s="31" t="str">
        <f t="shared" si="286"/>
        <v>-43429.0687554395</v>
      </c>
      <c r="AG427" s="31" t="str">
        <f t="shared" si="302"/>
        <v>773000.666465025i</v>
      </c>
      <c r="AH427" s="31">
        <f t="shared" si="303"/>
        <v>773000.66646502505</v>
      </c>
      <c r="AI427" s="31">
        <f t="shared" si="304"/>
        <v>1.5707963267948966</v>
      </c>
      <c r="AJ427" s="31" t="str">
        <f t="shared" si="287"/>
        <v>-5902.71620591716+707.965801393325i</v>
      </c>
      <c r="AK427" s="31">
        <f t="shared" si="305"/>
        <v>5945.0209573675656</v>
      </c>
      <c r="AL427" s="31">
        <f t="shared" si="306"/>
        <v>3.022223875039479</v>
      </c>
      <c r="AM427" s="31" t="str">
        <f t="shared" si="288"/>
        <v>1+641.435953032679i</v>
      </c>
      <c r="AN427" s="31">
        <f t="shared" si="307"/>
        <v>641.4367325332571</v>
      </c>
      <c r="AO427" s="31">
        <f t="shared" si="308"/>
        <v>1.5692373259544998</v>
      </c>
      <c r="AP427" s="31" t="str">
        <f t="shared" si="289"/>
        <v>1+463.800399879014i</v>
      </c>
      <c r="AQ427" s="31">
        <f t="shared" si="309"/>
        <v>463.80147792771567</v>
      </c>
      <c r="AR427" s="31">
        <f t="shared" si="310"/>
        <v>1.5686402302268982</v>
      </c>
      <c r="AS427" s="58" t="str">
        <f t="shared" si="311"/>
        <v>-0.324432289331715+2.79268661081725i</v>
      </c>
      <c r="AT427" s="49">
        <f t="shared" si="312"/>
        <v>8.9786642695310377</v>
      </c>
      <c r="AU427" s="61">
        <f t="shared" si="313"/>
        <v>96.626467814583734</v>
      </c>
      <c r="AV427" s="58" t="str">
        <f t="shared" si="290"/>
        <v>0.0879966974764434-0.123528711363936i</v>
      </c>
      <c r="AW427" s="64">
        <f t="shared" si="314"/>
        <v>-16.382200272649641</v>
      </c>
      <c r="AX427" s="61">
        <f t="shared" si="315"/>
        <v>-54.535514895042311</v>
      </c>
    </row>
    <row r="428" spans="14:50" x14ac:dyDescent="0.25">
      <c r="N428" s="10">
        <v>10</v>
      </c>
      <c r="O428" s="50">
        <f t="shared" si="316"/>
        <v>125892.54117941685</v>
      </c>
      <c r="P428" s="48" t="str">
        <f t="shared" si="281"/>
        <v>144</v>
      </c>
      <c r="Q428" s="17" t="str">
        <f t="shared" si="282"/>
        <v>1+4100.57595947412i</v>
      </c>
      <c r="R428" s="17">
        <f t="shared" si="291"/>
        <v>4100.5760814082096</v>
      </c>
      <c r="S428" s="17">
        <f t="shared" si="292"/>
        <v>1.5705524586188016</v>
      </c>
      <c r="T428" s="17" t="str">
        <f t="shared" si="283"/>
        <v>1+2.13571664555944i</v>
      </c>
      <c r="U428" s="17">
        <f t="shared" si="293"/>
        <v>2.3582378145809781</v>
      </c>
      <c r="V428" s="17">
        <f t="shared" si="294"/>
        <v>1.1328887137001364</v>
      </c>
      <c r="W428" s="31" t="str">
        <f t="shared" si="284"/>
        <v>1-1.23924299186782i</v>
      </c>
      <c r="X428" s="17">
        <f t="shared" si="295"/>
        <v>1.5923954260464033</v>
      </c>
      <c r="Y428" s="17">
        <f t="shared" si="296"/>
        <v>-0.89183540909192982</v>
      </c>
      <c r="Z428" s="31" t="str">
        <f t="shared" si="285"/>
        <v>0.603776701884721+2.39455144066942i</v>
      </c>
      <c r="AA428" s="17">
        <f t="shared" si="297"/>
        <v>2.4694985134133578</v>
      </c>
      <c r="AB428" s="17">
        <f t="shared" si="298"/>
        <v>1.3237988683090447</v>
      </c>
      <c r="AC428" s="66" t="str">
        <f t="shared" si="299"/>
        <v>-0.0471600281943915-0.0250513873667178i</v>
      </c>
      <c r="AD428" s="64">
        <f t="shared" si="300"/>
        <v>-25.449052612005847</v>
      </c>
      <c r="AE428" s="61">
        <f t="shared" si="301"/>
        <v>-152.0227784693235</v>
      </c>
      <c r="AF428" s="31" t="str">
        <f t="shared" si="286"/>
        <v>-43429.0687554395</v>
      </c>
      <c r="AG428" s="31" t="str">
        <f t="shared" si="302"/>
        <v>791006.165022013i</v>
      </c>
      <c r="AH428" s="31">
        <f t="shared" si="303"/>
        <v>791006.16502201301</v>
      </c>
      <c r="AI428" s="31">
        <f t="shared" si="304"/>
        <v>1.5707963267948966</v>
      </c>
      <c r="AJ428" s="31" t="str">
        <f t="shared" si="287"/>
        <v>-6180.9497788066+724.456443340217i</v>
      </c>
      <c r="AK428" s="31">
        <f t="shared" si="305"/>
        <v>6223.2609865267987</v>
      </c>
      <c r="AL428" s="31">
        <f t="shared" si="306"/>
        <v>3.0249170467120554</v>
      </c>
      <c r="AM428" s="31" t="str">
        <f t="shared" si="288"/>
        <v>1+656.376915735268i</v>
      </c>
      <c r="AN428" s="31">
        <f t="shared" si="307"/>
        <v>656.37767749226748</v>
      </c>
      <c r="AO428" s="31">
        <f t="shared" si="308"/>
        <v>1.5692728130906073</v>
      </c>
      <c r="AP428" s="31" t="str">
        <f t="shared" si="289"/>
        <v>1+474.603699013207i</v>
      </c>
      <c r="AQ428" s="31">
        <f t="shared" si="309"/>
        <v>474.6047525225793</v>
      </c>
      <c r="AR428" s="31">
        <f t="shared" si="310"/>
        <v>1.5686893088297245</v>
      </c>
      <c r="AS428" s="58" t="str">
        <f t="shared" si="311"/>
        <v>-0.310023620681239+2.7307857226856i</v>
      </c>
      <c r="AT428" s="49">
        <f t="shared" si="312"/>
        <v>8.7813703946509065</v>
      </c>
      <c r="AU428" s="61">
        <f t="shared" si="313"/>
        <v>96.47700570417318</v>
      </c>
      <c r="AV428" s="58" t="str">
        <f t="shared" si="290"/>
        <v>0.0830306936467539-0.121017409860177i</v>
      </c>
      <c r="AW428" s="64">
        <f t="shared" si="314"/>
        <v>-16.667682217354923</v>
      </c>
      <c r="AX428" s="61">
        <f t="shared" si="315"/>
        <v>-55.545772765150417</v>
      </c>
    </row>
    <row r="429" spans="14:50" x14ac:dyDescent="0.25">
      <c r="N429" s="10">
        <v>11</v>
      </c>
      <c r="O429" s="50">
        <f t="shared" si="316"/>
        <v>128824.95516931375</v>
      </c>
      <c r="P429" s="48" t="str">
        <f t="shared" si="281"/>
        <v>144</v>
      </c>
      <c r="Q429" s="17" t="str">
        <f t="shared" si="282"/>
        <v>1+4196.0906436448i</v>
      </c>
      <c r="R429" s="17">
        <f t="shared" si="291"/>
        <v>4196.090762803331</v>
      </c>
      <c r="S429" s="17">
        <f t="shared" si="292"/>
        <v>1.5705580097359972</v>
      </c>
      <c r="T429" s="17" t="str">
        <f t="shared" si="283"/>
        <v>1+2.18546387689833i</v>
      </c>
      <c r="U429" s="17">
        <f t="shared" si="293"/>
        <v>2.403383522708658</v>
      </c>
      <c r="V429" s="17">
        <f t="shared" si="294"/>
        <v>1.1416660717238958</v>
      </c>
      <c r="W429" s="31" t="str">
        <f t="shared" si="284"/>
        <v>1-1.26810866931138i</v>
      </c>
      <c r="X429" s="17">
        <f t="shared" si="295"/>
        <v>1.6149611751316746</v>
      </c>
      <c r="Y429" s="17">
        <f t="shared" si="296"/>
        <v>-0.90306018984022374</v>
      </c>
      <c r="Z429" s="31" t="str">
        <f t="shared" si="285"/>
        <v>0.585103273140609+2.4503277088928i</v>
      </c>
      <c r="AA429" s="17">
        <f t="shared" si="297"/>
        <v>2.5192164895474329</v>
      </c>
      <c r="AB429" s="17">
        <f t="shared" si="298"/>
        <v>1.3363998061032742</v>
      </c>
      <c r="AC429" s="66" t="str">
        <f t="shared" si="299"/>
        <v>-0.0470624042113921-0.0240982830997346i</v>
      </c>
      <c r="AD429" s="64">
        <f t="shared" si="300"/>
        <v>-25.535254127286681</v>
      </c>
      <c r="AE429" s="61">
        <f t="shared" si="301"/>
        <v>-152.88530407122673</v>
      </c>
      <c r="AF429" s="31" t="str">
        <f t="shared" si="286"/>
        <v>-43429.0687554395</v>
      </c>
      <c r="AG429" s="31" t="str">
        <f t="shared" si="302"/>
        <v>809431.065517901i</v>
      </c>
      <c r="AH429" s="31">
        <f t="shared" si="303"/>
        <v>809431.06551790098</v>
      </c>
      <c r="AI429" s="31">
        <f t="shared" si="304"/>
        <v>1.5707963267948966</v>
      </c>
      <c r="AJ429" s="31" t="str">
        <f t="shared" si="287"/>
        <v>-6472.29609600535+741.331201682685i</v>
      </c>
      <c r="AK429" s="31">
        <f t="shared" si="305"/>
        <v>6514.613473181229</v>
      </c>
      <c r="AL429" s="31">
        <f t="shared" si="306"/>
        <v>3.027550499377381</v>
      </c>
      <c r="AM429" s="31" t="str">
        <f t="shared" si="288"/>
        <v>1+671.665898166756i</v>
      </c>
      <c r="AN429" s="31">
        <f t="shared" si="307"/>
        <v>671.66664258406877</v>
      </c>
      <c r="AO429" s="31">
        <f t="shared" si="308"/>
        <v>1.5693074924445845</v>
      </c>
      <c r="AP429" s="31" t="str">
        <f t="shared" si="289"/>
        <v>1+485.65863931074i</v>
      </c>
      <c r="AQ429" s="31">
        <f t="shared" si="309"/>
        <v>485.65966883936267</v>
      </c>
      <c r="AR429" s="31">
        <f t="shared" si="310"/>
        <v>1.5687372702769669</v>
      </c>
      <c r="AS429" s="58" t="str">
        <f t="shared" si="311"/>
        <v>-0.29624666524981+2.67018441010495i</v>
      </c>
      <c r="AT429" s="49">
        <f t="shared" si="312"/>
        <v>8.5839563002545063</v>
      </c>
      <c r="AU429" s="61">
        <f t="shared" si="313"/>
        <v>96.330854950028026</v>
      </c>
      <c r="AV429" s="58" t="str">
        <f t="shared" si="290"/>
        <v>0.0782889401494704-0.118526262020774i</v>
      </c>
      <c r="AW429" s="64">
        <f t="shared" si="314"/>
        <v>-16.951297827032203</v>
      </c>
      <c r="AX429" s="61">
        <f t="shared" si="315"/>
        <v>-56.554449121198601</v>
      </c>
    </row>
    <row r="430" spans="14:50" x14ac:dyDescent="0.25">
      <c r="N430" s="10">
        <v>12</v>
      </c>
      <c r="O430" s="50">
        <f t="shared" si="316"/>
        <v>131825.67385564081</v>
      </c>
      <c r="P430" s="48" t="str">
        <f t="shared" si="281"/>
        <v>144</v>
      </c>
      <c r="Q430" s="17" t="str">
        <f t="shared" si="282"/>
        <v>1+4293.83015061656i</v>
      </c>
      <c r="R430" s="17">
        <f t="shared" si="291"/>
        <v>4293.8302670627108</v>
      </c>
      <c r="S430" s="17">
        <f t="shared" si="292"/>
        <v>1.5705634344943531</v>
      </c>
      <c r="T430" s="17" t="str">
        <f t="shared" si="283"/>
        <v>1+2.23636987011279i</v>
      </c>
      <c r="U430" s="17">
        <f t="shared" si="293"/>
        <v>2.4497653348735868</v>
      </c>
      <c r="V430" s="17">
        <f t="shared" si="294"/>
        <v>1.1503123012861001</v>
      </c>
      <c r="W430" s="31" t="str">
        <f t="shared" si="284"/>
        <v>1-1.2976467147568i</v>
      </c>
      <c r="X430" s="17">
        <f t="shared" si="295"/>
        <v>1.6382573046744262</v>
      </c>
      <c r="Y430" s="17">
        <f t="shared" si="296"/>
        <v>-0.91422487749707504</v>
      </c>
      <c r="Z430" s="31" t="str">
        <f t="shared" si="285"/>
        <v>0.565549792812657+2.50740317330135i</v>
      </c>
      <c r="AA430" s="17">
        <f t="shared" si="297"/>
        <v>2.5703924295002345</v>
      </c>
      <c r="AB430" s="17">
        <f t="shared" si="298"/>
        <v>1.3489565479862329</v>
      </c>
      <c r="AC430" s="66" t="str">
        <f t="shared" si="299"/>
        <v>-0.0469627172286844-0.0231601011258203i</v>
      </c>
      <c r="AD430" s="64">
        <f t="shared" si="300"/>
        <v>-25.619504327012027</v>
      </c>
      <c r="AE430" s="61">
        <f t="shared" si="301"/>
        <v>-153.74936022101801</v>
      </c>
      <c r="AF430" s="31" t="str">
        <f t="shared" si="286"/>
        <v>-43429.0687554395</v>
      </c>
      <c r="AG430" s="31" t="str">
        <f t="shared" si="302"/>
        <v>828285.13707881i</v>
      </c>
      <c r="AH430" s="31">
        <f t="shared" si="303"/>
        <v>828285.13707881002</v>
      </c>
      <c r="AI430" s="31">
        <f t="shared" si="304"/>
        <v>1.5707963267948966</v>
      </c>
      <c r="AJ430" s="31" t="str">
        <f t="shared" si="287"/>
        <v>-6777.37314211361+758.59902364096i</v>
      </c>
      <c r="AK430" s="31">
        <f t="shared" si="305"/>
        <v>6819.6964145123002</v>
      </c>
      <c r="AL430" s="31">
        <f t="shared" si="306"/>
        <v>3.0301254883741189</v>
      </c>
      <c r="AM430" s="31" t="str">
        <f t="shared" si="288"/>
        <v>1+687.311006747998i</v>
      </c>
      <c r="AN430" s="31">
        <f t="shared" si="307"/>
        <v>687.31173422032202</v>
      </c>
      <c r="AO430" s="31">
        <f t="shared" si="308"/>
        <v>1.56934138240355</v>
      </c>
      <c r="AP430" s="31" t="str">
        <f t="shared" si="289"/>
        <v>1+496.971082247285i</v>
      </c>
      <c r="AQ430" s="31">
        <f t="shared" si="309"/>
        <v>496.97208834102315</v>
      </c>
      <c r="AR430" s="31">
        <f t="shared" si="310"/>
        <v>1.5687841399975366</v>
      </c>
      <c r="AS430" s="58" t="str">
        <f t="shared" si="311"/>
        <v>-0.283074440646906+2.61086019364969i</v>
      </c>
      <c r="AT430" s="49">
        <f t="shared" si="312"/>
        <v>8.3864272601394347</v>
      </c>
      <c r="AU430" s="61">
        <f t="shared" si="313"/>
        <v>96.187946137014507</v>
      </c>
      <c r="AV430" s="58" t="str">
        <f t="shared" si="290"/>
        <v>0.0737617310210742-0.116057056326481i</v>
      </c>
      <c r="AW430" s="64">
        <f t="shared" si="314"/>
        <v>-17.233077066872603</v>
      </c>
      <c r="AX430" s="61">
        <f t="shared" si="315"/>
        <v>-57.561414084003459</v>
      </c>
    </row>
    <row r="431" spans="14:50" x14ac:dyDescent="0.25">
      <c r="N431" s="10">
        <v>13</v>
      </c>
      <c r="O431" s="50">
        <f t="shared" si="316"/>
        <v>134896.28825916545</v>
      </c>
      <c r="P431" s="48" t="str">
        <f t="shared" si="281"/>
        <v>144</v>
      </c>
      <c r="Q431" s="17" t="str">
        <f t="shared" si="282"/>
        <v>1+4393.84630316974i</v>
      </c>
      <c r="R431" s="17">
        <f t="shared" si="291"/>
        <v>4393.8464169652525</v>
      </c>
      <c r="S431" s="17">
        <f t="shared" si="292"/>
        <v>1.5705687357701463</v>
      </c>
      <c r="T431" s="17" t="str">
        <f t="shared" si="283"/>
        <v>1+2.28846161623424i</v>
      </c>
      <c r="U431" s="17">
        <f t="shared" si="293"/>
        <v>2.4974099721466296</v>
      </c>
      <c r="V431" s="17">
        <f t="shared" si="294"/>
        <v>1.1588268147459766</v>
      </c>
      <c r="W431" s="31" t="str">
        <f t="shared" si="284"/>
        <v>1-1.32787278966678i</v>
      </c>
      <c r="X431" s="17">
        <f t="shared" si="295"/>
        <v>1.6623014604870672</v>
      </c>
      <c r="Y431" s="17">
        <f t="shared" si="296"/>
        <v>-0.92532425882299274</v>
      </c>
      <c r="Z431" s="31" t="str">
        <f t="shared" si="285"/>
        <v>0.545074785347505+2.5658080960618i</v>
      </c>
      <c r="AA431" s="17">
        <f t="shared" si="297"/>
        <v>2.6230664702667958</v>
      </c>
      <c r="AB431" s="17">
        <f t="shared" si="298"/>
        <v>1.3614703882328356</v>
      </c>
      <c r="AC431" s="66" t="str">
        <f t="shared" si="299"/>
        <v>-0.0468608349562263-0.0222363723351909i</v>
      </c>
      <c r="AD431" s="64">
        <f t="shared" si="300"/>
        <v>-25.701840968962447</v>
      </c>
      <c r="AE431" s="61">
        <f t="shared" si="301"/>
        <v>-154.61475621270145</v>
      </c>
      <c r="AF431" s="31" t="str">
        <f t="shared" si="286"/>
        <v>-43429.0687554395</v>
      </c>
      <c r="AG431" s="31" t="str">
        <f t="shared" si="302"/>
        <v>847578.37638305i</v>
      </c>
      <c r="AH431" s="31">
        <f t="shared" si="303"/>
        <v>847578.37638305</v>
      </c>
      <c r="AI431" s="31">
        <f t="shared" si="304"/>
        <v>1.5707963267948966</v>
      </c>
      <c r="AJ431" s="31" t="str">
        <f t="shared" si="287"/>
        <v>-7096.82802644864+776.269064842816i</v>
      </c>
      <c r="AK431" s="31">
        <f t="shared" si="305"/>
        <v>7139.1569318806014</v>
      </c>
      <c r="AL431" s="31">
        <f t="shared" si="306"/>
        <v>3.0326432472205016</v>
      </c>
      <c r="AM431" s="31" t="str">
        <f t="shared" si="288"/>
        <v>1+703.320536722657i</v>
      </c>
      <c r="AN431" s="31">
        <f t="shared" si="307"/>
        <v>703.32124763570619</v>
      </c>
      <c r="AO431" s="31">
        <f t="shared" si="308"/>
        <v>1.5693745009360971</v>
      </c>
      <c r="AP431" s="31" t="str">
        <f t="shared" si="289"/>
        <v>1+508.547025829829i</v>
      </c>
      <c r="AQ431" s="31">
        <f t="shared" si="309"/>
        <v>508.54800902212247</v>
      </c>
      <c r="AR431" s="31">
        <f t="shared" si="310"/>
        <v>1.5688299428415557</v>
      </c>
      <c r="AS431" s="58" t="str">
        <f t="shared" si="311"/>
        <v>-0.270481054838518+2.55279065321142i</v>
      </c>
      <c r="AT431" s="49">
        <f t="shared" si="312"/>
        <v>8.1887883225768689</v>
      </c>
      <c r="AU431" s="61">
        <f t="shared" si="313"/>
        <v>96.048211043075682</v>
      </c>
      <c r="AV431" s="58" t="str">
        <f t="shared" si="290"/>
        <v>0.0694397715281781-0.113611384032933i</v>
      </c>
      <c r="AW431" s="64">
        <f t="shared" si="314"/>
        <v>-17.513052646385574</v>
      </c>
      <c r="AX431" s="61">
        <f t="shared" si="315"/>
        <v>-58.566545169625776</v>
      </c>
    </row>
    <row r="432" spans="14:50" x14ac:dyDescent="0.25">
      <c r="N432" s="10">
        <v>14</v>
      </c>
      <c r="O432" s="50">
        <f t="shared" si="316"/>
        <v>138038.42646028858</v>
      </c>
      <c r="P432" s="48" t="str">
        <f t="shared" si="281"/>
        <v>144</v>
      </c>
      <c r="Q432" s="17" t="str">
        <f t="shared" si="282"/>
        <v>1+4496.19213119229i</v>
      </c>
      <c r="R432" s="17">
        <f t="shared" si="291"/>
        <v>4496.1922423975002</v>
      </c>
      <c r="S432" s="17">
        <f t="shared" si="292"/>
        <v>1.5705739163741823</v>
      </c>
      <c r="T432" s="17" t="str">
        <f t="shared" si="283"/>
        <v>1+2.34176673499598i</v>
      </c>
      <c r="U432" s="17">
        <f t="shared" si="293"/>
        <v>2.5463447215830248</v>
      </c>
      <c r="V432" s="17">
        <f t="shared" si="294"/>
        <v>1.1672091873558779</v>
      </c>
      <c r="W432" s="31" t="str">
        <f t="shared" si="284"/>
        <v>1-1.35880292030631i</v>
      </c>
      <c r="X432" s="17">
        <f t="shared" si="295"/>
        <v>1.6871115482483534</v>
      </c>
      <c r="Y432" s="17">
        <f t="shared" si="296"/>
        <v>-0.93635328009345498</v>
      </c>
      <c r="Z432" s="31" t="str">
        <f t="shared" si="285"/>
        <v>0.523634820509188+2.62557344423727i</v>
      </c>
      <c r="AA432" s="17">
        <f t="shared" si="297"/>
        <v>2.6772802125167341</v>
      </c>
      <c r="AB432" s="17">
        <f t="shared" si="298"/>
        <v>1.3739427835629772</v>
      </c>
      <c r="AC432" s="66" t="str">
        <f t="shared" si="299"/>
        <v>-0.046756619943679-0.0213266413833018i</v>
      </c>
      <c r="AD432" s="64">
        <f t="shared" si="300"/>
        <v>-25.782304244647523</v>
      </c>
      <c r="AE432" s="61">
        <f t="shared" si="301"/>
        <v>-155.48131045038787</v>
      </c>
      <c r="AF432" s="31" t="str">
        <f t="shared" si="286"/>
        <v>-43429.0687554395</v>
      </c>
      <c r="AG432" s="31" t="str">
        <f t="shared" si="302"/>
        <v>867321.012961475i</v>
      </c>
      <c r="AH432" s="31">
        <f t="shared" si="303"/>
        <v>867321.01296147495</v>
      </c>
      <c r="AI432" s="31">
        <f t="shared" si="304"/>
        <v>1.5707963267948966</v>
      </c>
      <c r="AJ432" s="31" t="str">
        <f t="shared" si="287"/>
        <v>-7431.33835565015+794.350694177988i</v>
      </c>
      <c r="AK432" s="31">
        <f t="shared" si="305"/>
        <v>7473.6726434530256</v>
      </c>
      <c r="AL432" s="31">
        <f t="shared" si="306"/>
        <v>3.0351049876803469</v>
      </c>
      <c r="AM432" s="31" t="str">
        <f t="shared" si="288"/>
        <v>1+719.702976555434i</v>
      </c>
      <c r="AN432" s="31">
        <f t="shared" si="307"/>
        <v>719.70367128614237</v>
      </c>
      <c r="AO432" s="31">
        <f t="shared" si="308"/>
        <v>1.5694068656018196</v>
      </c>
      <c r="AP432" s="31" t="str">
        <f t="shared" si="289"/>
        <v>1+520.392607776884i</v>
      </c>
      <c r="AQ432" s="31">
        <f t="shared" si="309"/>
        <v>520.39356858903034</v>
      </c>
      <c r="AR432" s="31">
        <f t="shared" si="310"/>
        <v>1.5688747030935291</v>
      </c>
      <c r="AS432" s="58" t="str">
        <f t="shared" si="311"/>
        <v>-0.258441667548442+2.49595345454964i</v>
      </c>
      <c r="AT432" s="49">
        <f t="shared" si="312"/>
        <v>7.9910443194481529</v>
      </c>
      <c r="AU432" s="61">
        <f t="shared" si="313"/>
        <v>95.911582636749202</v>
      </c>
      <c r="AV432" s="58" t="str">
        <f t="shared" si="290"/>
        <v>0.0653141630617666-0.111190654309182i</v>
      </c>
      <c r="AW432" s="64">
        <f t="shared" si="314"/>
        <v>-17.791259925199373</v>
      </c>
      <c r="AX432" s="61">
        <f t="shared" si="315"/>
        <v>-59.569727813638643</v>
      </c>
    </row>
    <row r="433" spans="14:50" x14ac:dyDescent="0.25">
      <c r="N433" s="10">
        <v>15</v>
      </c>
      <c r="O433" s="50">
        <f t="shared" si="316"/>
        <v>141253.75446227577</v>
      </c>
      <c r="P433" s="48" t="str">
        <f t="shared" si="281"/>
        <v>144</v>
      </c>
      <c r="Q433" s="17" t="str">
        <f t="shared" si="282"/>
        <v>1+4600.92189979695i</v>
      </c>
      <c r="R433" s="17">
        <f t="shared" si="291"/>
        <v>4600.9220084708213</v>
      </c>
      <c r="S433" s="17">
        <f t="shared" si="292"/>
        <v>1.5705789790532847</v>
      </c>
      <c r="T433" s="17" t="str">
        <f t="shared" si="283"/>
        <v>1+2.39631348947758i</v>
      </c>
      <c r="U433" s="17">
        <f t="shared" si="293"/>
        <v>2.5965974543336934</v>
      </c>
      <c r="V433" s="17">
        <f t="shared" si="294"/>
        <v>1.1754591506663397</v>
      </c>
      <c r="W433" s="31" t="str">
        <f t="shared" si="284"/>
        <v>1-1.39045350624007i</v>
      </c>
      <c r="X433" s="17">
        <f t="shared" si="295"/>
        <v>1.7127057403463399</v>
      </c>
      <c r="Y433" s="17">
        <f t="shared" si="296"/>
        <v>-0.94730705690434758</v>
      </c>
      <c r="Z433" s="31" t="str">
        <f t="shared" si="285"/>
        <v>0.501184421257778+2.68673090620644i</v>
      </c>
      <c r="AA433" s="17">
        <f t="shared" si="297"/>
        <v>2.7330767984958584</v>
      </c>
      <c r="AB433" s="17">
        <f t="shared" si="298"/>
        <v>1.3863753448829435</v>
      </c>
      <c r="AC433" s="66" t="str">
        <f t="shared" si="299"/>
        <v>-0.0466499296506687-0.0204304667508524i</v>
      </c>
      <c r="AD433" s="64">
        <f t="shared" si="300"/>
        <v>-25.860936689314894</v>
      </c>
      <c r="AE433" s="61">
        <f t="shared" si="301"/>
        <v>-156.34885091487041</v>
      </c>
      <c r="AF433" s="31" t="str">
        <f t="shared" si="286"/>
        <v>-43429.0687554395</v>
      </c>
      <c r="AG433" s="31" t="str">
        <f t="shared" si="302"/>
        <v>887523.514621324i</v>
      </c>
      <c r="AH433" s="31">
        <f t="shared" si="303"/>
        <v>887523.51462132402</v>
      </c>
      <c r="AI433" s="31">
        <f t="shared" si="304"/>
        <v>1.5707963267948966</v>
      </c>
      <c r="AJ433" s="31" t="str">
        <f t="shared" si="287"/>
        <v>-7781.61367097499+812.853498765689i</v>
      </c>
      <c r="AK433" s="31">
        <f t="shared" si="305"/>
        <v>7823.9531015184693</v>
      </c>
      <c r="AL433" s="31">
        <f t="shared" si="306"/>
        <v>3.0375118998541857</v>
      </c>
      <c r="AM433" s="31" t="str">
        <f t="shared" si="288"/>
        <v>1+736.467012432777i</v>
      </c>
      <c r="AN433" s="31">
        <f t="shared" si="307"/>
        <v>736.46769134949841</v>
      </c>
      <c r="AO433" s="31">
        <f t="shared" si="308"/>
        <v>1.56943849356062</v>
      </c>
      <c r="AP433" s="31" t="str">
        <f t="shared" si="289"/>
        <v>1+532.514108772793i</v>
      </c>
      <c r="AQ433" s="31">
        <f t="shared" si="309"/>
        <v>532.51504771422378</v>
      </c>
      <c r="AR433" s="31">
        <f t="shared" si="310"/>
        <v>1.5689184444852173</v>
      </c>
      <c r="AS433" s="58" t="str">
        <f t="shared" si="311"/>
        <v>-0.24693245253032+2.44032637361588i</v>
      </c>
      <c r="AT433" s="49">
        <f t="shared" si="312"/>
        <v>7.7931998750564659</v>
      </c>
      <c r="AU433" s="61">
        <f t="shared" si="313"/>
        <v>95.777995073217227</v>
      </c>
      <c r="AV433" s="58" t="str">
        <f t="shared" si="290"/>
        <v>0.061376388376394-0.108796108392725i</v>
      </c>
      <c r="AW433" s="64">
        <f t="shared" si="314"/>
        <v>-18.067736814258431</v>
      </c>
      <c r="AX433" s="61">
        <f t="shared" si="315"/>
        <v>-60.570855841653135</v>
      </c>
    </row>
    <row r="434" spans="14:50" x14ac:dyDescent="0.25">
      <c r="N434" s="10">
        <v>16</v>
      </c>
      <c r="O434" s="50">
        <f t="shared" si="316"/>
        <v>144543.97707459307</v>
      </c>
      <c r="P434" s="48" t="str">
        <f t="shared" si="281"/>
        <v>144</v>
      </c>
      <c r="Q434" s="17" t="str">
        <f t="shared" si="282"/>
        <v>1+4708.09113809327i</v>
      </c>
      <c r="R434" s="17">
        <f t="shared" si="291"/>
        <v>4708.0912442934223</v>
      </c>
      <c r="S434" s="17">
        <f t="shared" si="292"/>
        <v>1.5705839264917523</v>
      </c>
      <c r="T434" s="17" t="str">
        <f t="shared" si="283"/>
        <v>1+2.45213080109024i</v>
      </c>
      <c r="U434" s="17">
        <f t="shared" si="293"/>
        <v>2.6481966440684612</v>
      </c>
      <c r="V434" s="17">
        <f t="shared" si="294"/>
        <v>1.1835765858008662</v>
      </c>
      <c r="W434" s="31" t="str">
        <f t="shared" si="284"/>
        <v>1-1.42284132902767i</v>
      </c>
      <c r="X434" s="17">
        <f t="shared" si="295"/>
        <v>1.739102483348588</v>
      </c>
      <c r="Y434" s="17">
        <f t="shared" si="296"/>
        <v>-0.95818088303083659</v>
      </c>
      <c r="Z434" s="31" t="str">
        <f t="shared" si="285"/>
        <v>0.477675967286489+2.74931290846517i</v>
      </c>
      <c r="AA434" s="17">
        <f t="shared" si="297"/>
        <v>2.7905009941543284</v>
      </c>
      <c r="AB434" s="17">
        <f t="shared" si="298"/>
        <v>1.3987698288347212</v>
      </c>
      <c r="AC434" s="66" t="str">
        <f t="shared" si="299"/>
        <v>-0.0465406165229504-0.0195474208139031i</v>
      </c>
      <c r="AD434" s="64">
        <f t="shared" si="300"/>
        <v>-25.937783087797762</v>
      </c>
      <c r="AE434" s="61">
        <f t="shared" si="301"/>
        <v>-157.21721557242077</v>
      </c>
      <c r="AF434" s="31" t="str">
        <f t="shared" si="286"/>
        <v>-43429.0687554395</v>
      </c>
      <c r="AG434" s="31" t="str">
        <f t="shared" si="302"/>
        <v>908196.592996386i</v>
      </c>
      <c r="AH434" s="31">
        <f t="shared" si="303"/>
        <v>908196.592996386</v>
      </c>
      <c r="AI434" s="31">
        <f t="shared" si="304"/>
        <v>1.5707963267948966</v>
      </c>
      <c r="AJ434" s="31" t="str">
        <f t="shared" si="287"/>
        <v>-8148.39695332911+831.787289037822i</v>
      </c>
      <c r="AK434" s="31">
        <f t="shared" si="305"/>
        <v>8190.7412975400475</v>
      </c>
      <c r="AL434" s="31">
        <f t="shared" si="306"/>
        <v>3.0398651522933733</v>
      </c>
      <c r="AM434" s="31" t="str">
        <f t="shared" si="288"/>
        <v>1+753.621532868403i</v>
      </c>
      <c r="AN434" s="31">
        <f t="shared" si="307"/>
        <v>753.62219633110692</v>
      </c>
      <c r="AO434" s="31">
        <f t="shared" si="308"/>
        <v>1.5694694015818078</v>
      </c>
      <c r="AP434" s="31" t="str">
        <f t="shared" si="289"/>
        <v>1+544.917955797831i</v>
      </c>
      <c r="AQ434" s="31">
        <f t="shared" si="309"/>
        <v>544.91887336638194</v>
      </c>
      <c r="AR434" s="31">
        <f t="shared" si="310"/>
        <v>1.568961190208215</v>
      </c>
      <c r="AS434" s="58" t="str">
        <f t="shared" si="311"/>
        <v>-0.235930560740551+2.38588731878521i</v>
      </c>
      <c r="AT434" s="49">
        <f t="shared" si="312"/>
        <v>7.5952594146200347</v>
      </c>
      <c r="AU434" s="61">
        <f t="shared" si="313"/>
        <v>95.647383689010056</v>
      </c>
      <c r="AV434" s="58" t="str">
        <f t="shared" si="290"/>
        <v>0.0576182971883201-0.106428832816897i</v>
      </c>
      <c r="AW434" s="64">
        <f t="shared" si="314"/>
        <v>-18.342523673177734</v>
      </c>
      <c r="AX434" s="61">
        <f t="shared" si="315"/>
        <v>-61.569831883410671</v>
      </c>
    </row>
    <row r="435" spans="14:50" x14ac:dyDescent="0.25">
      <c r="N435" s="10">
        <v>17</v>
      </c>
      <c r="O435" s="50">
        <f t="shared" si="316"/>
        <v>147910.83881682079</v>
      </c>
      <c r="P435" s="48" t="str">
        <f t="shared" si="281"/>
        <v>144</v>
      </c>
      <c r="Q435" s="17" t="str">
        <f t="shared" si="282"/>
        <v>1+4817.75666862995i</v>
      </c>
      <c r="R435" s="17">
        <f t="shared" si="291"/>
        <v>4817.7567724126911</v>
      </c>
      <c r="S435" s="17">
        <f t="shared" si="292"/>
        <v>1.5705887613127811</v>
      </c>
      <c r="T435" s="17" t="str">
        <f t="shared" si="283"/>
        <v>1+2.50924826491143i</v>
      </c>
      <c r="U435" s="17">
        <f t="shared" si="293"/>
        <v>2.7011713857067683</v>
      </c>
      <c r="V435" s="17">
        <f t="shared" si="294"/>
        <v>1.1915615166420821</v>
      </c>
      <c r="W435" s="31" t="str">
        <f t="shared" si="284"/>
        <v>1-1.45598356112145i</v>
      </c>
      <c r="X435" s="17">
        <f t="shared" si="295"/>
        <v>1.7663205060961897</v>
      </c>
      <c r="Y435" s="17">
        <f t="shared" si="296"/>
        <v>-0.9689702383149067</v>
      </c>
      <c r="Z435" s="31" t="str">
        <f t="shared" si="285"/>
        <v>0.453059594012613+2.81335263281942i</v>
      </c>
      <c r="AA435" s="17">
        <f t="shared" si="297"/>
        <v>2.8495992757436674</v>
      </c>
      <c r="AB435" s="17">
        <f t="shared" si="298"/>
        <v>1.4111281291838564</v>
      </c>
      <c r="AC435" s="66" t="str">
        <f t="shared" si="299"/>
        <v>-0.0464285280751733-0.0186770899247914i</v>
      </c>
      <c r="AD435" s="64">
        <f t="shared" si="300"/>
        <v>-26.01289037696878</v>
      </c>
      <c r="AE435" s="61">
        <f t="shared" si="301"/>
        <v>-158.08625272375988</v>
      </c>
      <c r="AF435" s="31" t="str">
        <f t="shared" si="286"/>
        <v>-43429.0687554395</v>
      </c>
      <c r="AG435" s="31" t="str">
        <f t="shared" si="302"/>
        <v>929351.209226456i</v>
      </c>
      <c r="AH435" s="31">
        <f t="shared" si="303"/>
        <v>929351.20922645601</v>
      </c>
      <c r="AI435" s="31">
        <f t="shared" si="304"/>
        <v>1.5707963267948966</v>
      </c>
      <c r="AJ435" s="31" t="str">
        <f t="shared" si="287"/>
        <v>-8532.4661992299+851.162103940608i</v>
      </c>
      <c r="AK435" s="31">
        <f t="shared" si="305"/>
        <v>8574.8152381369346</v>
      </c>
      <c r="AL435" s="31">
        <f t="shared" si="306"/>
        <v>3.0421658921351935</v>
      </c>
      <c r="AM435" s="31" t="str">
        <f t="shared" si="288"/>
        <v>1+771.175633416115i</v>
      </c>
      <c r="AN435" s="31">
        <f t="shared" si="307"/>
        <v>771.17628177657673</v>
      </c>
      <c r="AO435" s="31">
        <f t="shared" si="308"/>
        <v>1.5694996060529882</v>
      </c>
      <c r="AP435" s="31" t="str">
        <f t="shared" si="289"/>
        <v>1+557.610725535872i</v>
      </c>
      <c r="AQ435" s="31">
        <f t="shared" si="309"/>
        <v>557.6116222180467</v>
      </c>
      <c r="AR435" s="31">
        <f t="shared" si="310"/>
        <v>1.5690029629262454</v>
      </c>
      <c r="AS435" s="58" t="str">
        <f t="shared" si="311"/>
        <v>-0.22541408443567+2.33261435112339i</v>
      </c>
      <c r="AT435" s="49">
        <f t="shared" si="312"/>
        <v>7.3972271724551071</v>
      </c>
      <c r="AU435" s="61">
        <f t="shared" si="313"/>
        <v>95.519684995479167</v>
      </c>
      <c r="AV435" s="58" t="str">
        <f t="shared" si="290"/>
        <v>0.0540320921435515-0.104089771764365i</v>
      </c>
      <c r="AW435" s="64">
        <f t="shared" si="314"/>
        <v>-18.615663204513666</v>
      </c>
      <c r="AX435" s="61">
        <f t="shared" si="315"/>
        <v>-62.566567728280717</v>
      </c>
    </row>
    <row r="436" spans="14:50" x14ac:dyDescent="0.25">
      <c r="N436" s="10">
        <v>18</v>
      </c>
      <c r="O436" s="50">
        <f t="shared" si="316"/>
        <v>151356.12484362084</v>
      </c>
      <c r="P436" s="48" t="str">
        <f t="shared" si="281"/>
        <v>144</v>
      </c>
      <c r="Q436" s="17" t="str">
        <f t="shared" si="282"/>
        <v>1+4929.97663752291i</v>
      </c>
      <c r="R436" s="17">
        <f t="shared" si="291"/>
        <v>4929.9767389432682</v>
      </c>
      <c r="S436" s="17">
        <f t="shared" si="292"/>
        <v>1.5705934860798567</v>
      </c>
      <c r="T436" s="17" t="str">
        <f t="shared" si="283"/>
        <v>1+2.56769616537651i</v>
      </c>
      <c r="U436" s="17">
        <f t="shared" si="293"/>
        <v>2.7555514144521482</v>
      </c>
      <c r="V436" s="17">
        <f t="shared" si="294"/>
        <v>1.199414102967947</v>
      </c>
      <c r="W436" s="31" t="str">
        <f t="shared" si="284"/>
        <v>1-1.48989777497155i</v>
      </c>
      <c r="X436" s="17">
        <f t="shared" si="295"/>
        <v>1.7943788284153308</v>
      </c>
      <c r="Y436" s="17">
        <f t="shared" si="296"/>
        <v>-0.97967079556595715</v>
      </c>
      <c r="Z436" s="31" t="str">
        <f t="shared" si="285"/>
        <v>0.427283086808057+2.87888403397873i</v>
      </c>
      <c r="AA436" s="17">
        <f t="shared" si="297"/>
        <v>2.9104199211402233</v>
      </c>
      <c r="AB436" s="17">
        <f t="shared" si="298"/>
        <v>1.423452268073498</v>
      </c>
      <c r="AC436" s="66" t="str">
        <f t="shared" si="299"/>
        <v>-0.0463135069811082-0.0178190745044909i</v>
      </c>
      <c r="AD436" s="64">
        <f t="shared" si="300"/>
        <v>-26.086307545558753</v>
      </c>
      <c r="AE436" s="61">
        <f t="shared" si="301"/>
        <v>-158.95582129167099</v>
      </c>
      <c r="AF436" s="31" t="str">
        <f t="shared" si="286"/>
        <v>-43429.0687554395</v>
      </c>
      <c r="AG436" s="31" t="str">
        <f t="shared" si="302"/>
        <v>950998.579769078i</v>
      </c>
      <c r="AH436" s="31">
        <f t="shared" si="303"/>
        <v>950998.57976907794</v>
      </c>
      <c r="AI436" s="31">
        <f t="shared" si="304"/>
        <v>1.5707963267948966</v>
      </c>
      <c r="AJ436" s="31" t="str">
        <f t="shared" si="287"/>
        <v>-8934.63607104104+870.988216257367i</v>
      </c>
      <c r="AK436" s="31">
        <f t="shared" si="305"/>
        <v>8976.9895953380092</v>
      </c>
      <c r="AL436" s="31">
        <f t="shared" si="306"/>
        <v>3.0444152452570763</v>
      </c>
      <c r="AM436" s="31" t="str">
        <f t="shared" si="288"/>
        <v>1+789.138621492383i</v>
      </c>
      <c r="AN436" s="31">
        <f t="shared" si="307"/>
        <v>789.13925509437081</v>
      </c>
      <c r="AO436" s="31">
        <f t="shared" si="308"/>
        <v>1.5695291229887514</v>
      </c>
      <c r="AP436" s="31" t="str">
        <f t="shared" si="289"/>
        <v>1+570.599147861446i</v>
      </c>
      <c r="AQ436" s="31">
        <f t="shared" si="309"/>
        <v>570.60002413267421</v>
      </c>
      <c r="AR436" s="31">
        <f t="shared" si="310"/>
        <v>1.5690437847871728</v>
      </c>
      <c r="AS436" s="58" t="str">
        <f t="shared" si="311"/>
        <v>-0.215362022211813+2.28048570281187i</v>
      </c>
      <c r="AT436" s="49">
        <f t="shared" si="312"/>
        <v>7.1991071998572531</v>
      </c>
      <c r="AU436" s="61">
        <f t="shared" si="313"/>
        <v>95.39483667114709</v>
      </c>
      <c r="AV436" s="58" t="str">
        <f t="shared" si="290"/>
        <v>0.0506103151640034-0.101779738598265i</v>
      </c>
      <c r="AW436" s="64">
        <f t="shared" si="314"/>
        <v>-18.887200345701491</v>
      </c>
      <c r="AX436" s="61">
        <f t="shared" si="315"/>
        <v>-63.560984620523932</v>
      </c>
    </row>
    <row r="437" spans="14:50" x14ac:dyDescent="0.25">
      <c r="N437" s="10">
        <v>19</v>
      </c>
      <c r="O437" s="50">
        <f t="shared" si="316"/>
        <v>154881.66189124843</v>
      </c>
      <c r="P437" s="48" t="str">
        <f t="shared" si="281"/>
        <v>144</v>
      </c>
      <c r="Q437" s="17" t="str">
        <f t="shared" si="282"/>
        <v>1+5044.81054528503i</v>
      </c>
      <c r="R437" s="17">
        <f t="shared" si="291"/>
        <v>5044.8106443967781</v>
      </c>
      <c r="S437" s="17">
        <f t="shared" si="292"/>
        <v>1.570598103298112</v>
      </c>
      <c r="T437" s="17" t="str">
        <f t="shared" si="283"/>
        <v>1+2.62750549233595i</v>
      </c>
      <c r="U437" s="17">
        <f t="shared" si="293"/>
        <v>2.8113671251289083</v>
      </c>
      <c r="V437" s="17">
        <f t="shared" si="294"/>
        <v>1.2071346335739588</v>
      </c>
      <c r="W437" s="31" t="str">
        <f t="shared" si="284"/>
        <v>1-1.52460195234308i</v>
      </c>
      <c r="X437" s="17">
        <f t="shared" si="295"/>
        <v>1.8232967704376406</v>
      </c>
      <c r="Y437" s="17">
        <f t="shared" si="296"/>
        <v>-0.99027842646781927</v>
      </c>
      <c r="Z437" s="31" t="str">
        <f t="shared" si="285"/>
        <v>0.400291770245126+2.94594185755938i</v>
      </c>
      <c r="AA437" s="17">
        <f t="shared" si="297"/>
        <v>2.9730131061679472</v>
      </c>
      <c r="AB437" s="17">
        <f t="shared" si="298"/>
        <v>1.4357443871692732</v>
      </c>
      <c r="AC437" s="66" t="str">
        <f t="shared" si="299"/>
        <v>-0.0461953911723361-0.0169729891469851i</v>
      </c>
      <c r="AD437" s="64">
        <f t="shared" si="300"/>
        <v>-26.158085532084655</v>
      </c>
      <c r="AE437" s="61">
        <f t="shared" si="301"/>
        <v>-159.82579104623352</v>
      </c>
      <c r="AF437" s="31" t="str">
        <f t="shared" si="286"/>
        <v>-43429.0687554395</v>
      </c>
      <c r="AG437" s="31" t="str">
        <f t="shared" si="302"/>
        <v>973150.182346649i</v>
      </c>
      <c r="AH437" s="31">
        <f t="shared" si="303"/>
        <v>973150.182346649</v>
      </c>
      <c r="AI437" s="31">
        <f t="shared" si="304"/>
        <v>1.5707963267948966</v>
      </c>
      <c r="AJ437" s="31" t="str">
        <f t="shared" si="287"/>
        <v>-9355.75962498048+891.276138055279i</v>
      </c>
      <c r="AK437" s="31">
        <f t="shared" si="305"/>
        <v>9398.1174346079333</v>
      </c>
      <c r="AL437" s="31">
        <f t="shared" si="306"/>
        <v>3.0466143164481783</v>
      </c>
      <c r="AM437" s="31" t="str">
        <f t="shared" si="288"/>
        <v>1+807.520021311252i</v>
      </c>
      <c r="AN437" s="31">
        <f t="shared" si="307"/>
        <v>807.52064049070896</v>
      </c>
      <c r="AO437" s="31">
        <f t="shared" si="308"/>
        <v>1.5695579680391611</v>
      </c>
      <c r="AP437" s="31" t="str">
        <f t="shared" si="289"/>
        <v>1+583.890109407988i</v>
      </c>
      <c r="AQ437" s="31">
        <f t="shared" si="309"/>
        <v>583.89096573287736</v>
      </c>
      <c r="AR437" s="31">
        <f t="shared" si="310"/>
        <v>1.5690836774347436</v>
      </c>
      <c r="AS437" s="58" t="str">
        <f t="shared" si="311"/>
        <v>-0.205754244998483+2.22947979384638i</v>
      </c>
      <c r="AT437" s="49">
        <f t="shared" si="312"/>
        <v>7.0009033726874259</v>
      </c>
      <c r="AU437" s="61">
        <f t="shared" si="313"/>
        <v>95.27277755303588</v>
      </c>
      <c r="AV437" s="58" t="str">
        <f t="shared" si="290"/>
        <v>0.0473458341774508-0.0994994266202474i</v>
      </c>
      <c r="AW437" s="64">
        <f t="shared" si="314"/>
        <v>-19.157182159397227</v>
      </c>
      <c r="AX437" s="61">
        <f t="shared" si="315"/>
        <v>-64.553013493197625</v>
      </c>
    </row>
    <row r="438" spans="14:50" x14ac:dyDescent="0.25">
      <c r="N438" s="10">
        <v>20</v>
      </c>
      <c r="O438" s="50">
        <f t="shared" si="316"/>
        <v>158489.31924611164</v>
      </c>
      <c r="P438" s="48" t="str">
        <f t="shared" si="281"/>
        <v>144</v>
      </c>
      <c r="Q438" s="17" t="str">
        <f t="shared" si="282"/>
        <v>1+5162.31927837422i</v>
      </c>
      <c r="R438" s="17">
        <f t="shared" si="291"/>
        <v>5162.3193752299094</v>
      </c>
      <c r="S438" s="17">
        <f t="shared" si="292"/>
        <v>1.5706026154156565</v>
      </c>
      <c r="T438" s="17" t="str">
        <f t="shared" si="283"/>
        <v>1+2.68870795748657i</v>
      </c>
      <c r="U438" s="17">
        <f t="shared" si="293"/>
        <v>2.8686495918204442</v>
      </c>
      <c r="V438" s="17">
        <f t="shared" si="294"/>
        <v>1.2147235194142625</v>
      </c>
      <c r="W438" s="31" t="str">
        <f t="shared" si="284"/>
        <v>1-1.56011449385023i</v>
      </c>
      <c r="X438" s="17">
        <f t="shared" si="295"/>
        <v>1.8530939625182421</v>
      </c>
      <c r="Y438" s="17">
        <f t="shared" si="296"/>
        <v>-1.0007892064941581</v>
      </c>
      <c r="Z438" s="31" t="str">
        <f t="shared" si="285"/>
        <v>0.372028392122605+3.01456165850706i</v>
      </c>
      <c r="AA438" s="17">
        <f t="shared" si="297"/>
        <v>3.0374310062100451</v>
      </c>
      <c r="AB438" s="17">
        <f t="shared" si="298"/>
        <v>1.4480067387167368</v>
      </c>
      <c r="AC438" s="66" t="str">
        <f t="shared" si="299"/>
        <v>-0.0460740139465511-0.0161384627361548i</v>
      </c>
      <c r="AD438" s="64">
        <f t="shared" si="300"/>
        <v>-26.22827712160468</v>
      </c>
      <c r="AE438" s="61">
        <f t="shared" si="301"/>
        <v>-160.69604276714441</v>
      </c>
      <c r="AF438" s="31" t="str">
        <f t="shared" si="286"/>
        <v>-43429.0687554395</v>
      </c>
      <c r="AG438" s="31" t="str">
        <f t="shared" si="302"/>
        <v>995817.762032063i</v>
      </c>
      <c r="AH438" s="31">
        <f t="shared" si="303"/>
        <v>995817.76203206298</v>
      </c>
      <c r="AI438" s="31">
        <f t="shared" si="304"/>
        <v>1.5707963267948966</v>
      </c>
      <c r="AJ438" s="31" t="str">
        <f t="shared" si="287"/>
        <v>-9796.73012056707+912.036626259021i</v>
      </c>
      <c r="AK438" s="31">
        <f t="shared" si="305"/>
        <v>9839.0920243111868</v>
      </c>
      <c r="AL438" s="31">
        <f t="shared" si="306"/>
        <v>3.048764189596683</v>
      </c>
      <c r="AM438" s="31" t="str">
        <f t="shared" si="288"/>
        <v>1+826.329578934208i</v>
      </c>
      <c r="AN438" s="31">
        <f t="shared" si="307"/>
        <v>826.33018401943036</v>
      </c>
      <c r="AO438" s="31">
        <f t="shared" si="308"/>
        <v>1.5695861564980533</v>
      </c>
      <c r="AP438" s="31" t="str">
        <f t="shared" si="289"/>
        <v>1+597.490657219237i</v>
      </c>
      <c r="AQ438" s="31">
        <f t="shared" si="309"/>
        <v>597.4914940518197</v>
      </c>
      <c r="AR438" s="31">
        <f t="shared" si="310"/>
        <v>1.5691226620200598</v>
      </c>
      <c r="AS438" s="58" t="str">
        <f t="shared" si="311"/>
        <v>-0.196571463014139+2.17957524712009i</v>
      </c>
      <c r="AT438" s="49">
        <f t="shared" si="312"/>
        <v>6.802619398673273</v>
      </c>
      <c r="AU438" s="61">
        <f t="shared" si="313"/>
        <v>95.15344762706826</v>
      </c>
      <c r="AV438" s="58" t="str">
        <f t="shared" si="290"/>
        <v>0.0442318302347004-0.0972494191025235i</v>
      </c>
      <c r="AW438" s="64">
        <f t="shared" si="314"/>
        <v>-19.425657722931405</v>
      </c>
      <c r="AX438" s="61">
        <f t="shared" si="315"/>
        <v>-65.542595140076116</v>
      </c>
    </row>
    <row r="439" spans="14:50" x14ac:dyDescent="0.25">
      <c r="N439" s="10">
        <v>21</v>
      </c>
      <c r="O439" s="50">
        <f t="shared" si="316"/>
        <v>162181.00973589328</v>
      </c>
      <c r="P439" s="48" t="str">
        <f t="shared" si="281"/>
        <v>144</v>
      </c>
      <c r="Q439" s="17" t="str">
        <f t="shared" si="282"/>
        <v>1+5282.56514147616i</v>
      </c>
      <c r="R439" s="17">
        <f t="shared" si="291"/>
        <v>5282.565236127145</v>
      </c>
      <c r="S439" s="17">
        <f t="shared" si="292"/>
        <v>1.5706070248248738</v>
      </c>
      <c r="T439" s="17" t="str">
        <f t="shared" si="283"/>
        <v>1+2.7513360111855i</v>
      </c>
      <c r="U439" s="17">
        <f t="shared" si="293"/>
        <v>2.9274305878100915</v>
      </c>
      <c r="V439" s="17">
        <f t="shared" si="294"/>
        <v>1.2221812867916815</v>
      </c>
      <c r="W439" s="31" t="str">
        <f t="shared" si="284"/>
        <v>1-1.59645422871257i</v>
      </c>
      <c r="X439" s="17">
        <f t="shared" si="295"/>
        <v>1.883790355738729</v>
      </c>
      <c r="Y439" s="17">
        <f t="shared" si="296"/>
        <v>-1.01119941884247</v>
      </c>
      <c r="Z439" s="31" t="str">
        <f t="shared" si="285"/>
        <v>0.342433002026159+3.08477981994851i</v>
      </c>
      <c r="AA439" s="17">
        <f t="shared" si="297"/>
        <v>3.1037279034152156</v>
      </c>
      <c r="AB439" s="17">
        <f t="shared" si="298"/>
        <v>1.4602416765302468</v>
      </c>
      <c r="AC439" s="66" t="str">
        <f t="shared" si="299"/>
        <v>-0.0459492040867771-0.0153151385755702i</v>
      </c>
      <c r="AD439" s="64">
        <f t="shared" si="300"/>
        <v>-26.296936841985683</v>
      </c>
      <c r="AE439" s="61">
        <f t="shared" si="301"/>
        <v>-161.56646834307858</v>
      </c>
      <c r="AF439" s="31" t="str">
        <f t="shared" si="286"/>
        <v>-43429.0687554395</v>
      </c>
      <c r="AG439" s="31" t="str">
        <f t="shared" si="302"/>
        <v>1019013.33747611i</v>
      </c>
      <c r="AH439" s="31">
        <f t="shared" si="303"/>
        <v>1019013.33747611</v>
      </c>
      <c r="AI439" s="31">
        <f t="shared" si="304"/>
        <v>1.5707963267948966</v>
      </c>
      <c r="AJ439" s="31" t="str">
        <f t="shared" si="287"/>
        <v>-10258.4829153439+933.280688354237i</v>
      </c>
      <c r="AK439" s="31">
        <f t="shared" si="305"/>
        <v>10300.848730452148</v>
      </c>
      <c r="AL439" s="31">
        <f t="shared" si="306"/>
        <v>3.0508659278912771</v>
      </c>
      <c r="AM439" s="31" t="str">
        <f t="shared" si="288"/>
        <v>1+845.577267437678i</v>
      </c>
      <c r="AN439" s="31">
        <f t="shared" si="307"/>
        <v>845.57785874948866</v>
      </c>
      <c r="AO439" s="31">
        <f t="shared" si="308"/>
        <v>1.5696137033111424</v>
      </c>
      <c r="AP439" s="31" t="str">
        <f t="shared" si="289"/>
        <v>1+611.408002485665i</v>
      </c>
      <c r="AQ439" s="31">
        <f t="shared" si="309"/>
        <v>611.40882026963823</v>
      </c>
      <c r="AR439" s="31">
        <f t="shared" si="310"/>
        <v>1.5691607592127901</v>
      </c>
      <c r="AS439" s="58" t="str">
        <f t="shared" si="311"/>
        <v>-0.187795193686756+2.13075090199553i</v>
      </c>
      <c r="AT439" s="49">
        <f t="shared" si="312"/>
        <v>6.6042588244315859</v>
      </c>
      <c r="AU439" s="61">
        <f t="shared" si="313"/>
        <v>95.036788017630812</v>
      </c>
      <c r="AV439" s="58" t="str">
        <f t="shared" si="290"/>
        <v>0.0412617850153113-0.0950301986387383i</v>
      </c>
      <c r="AW439" s="64">
        <f t="shared" si="314"/>
        <v>-19.692678017554101</v>
      </c>
      <c r="AX439" s="61">
        <f t="shared" si="315"/>
        <v>-66.529680325447785</v>
      </c>
    </row>
    <row r="440" spans="14:50" x14ac:dyDescent="0.25">
      <c r="N440" s="10">
        <v>22</v>
      </c>
      <c r="O440" s="50">
        <f t="shared" si="316"/>
        <v>165958.69074375604</v>
      </c>
      <c r="P440" s="48" t="str">
        <f t="shared" si="281"/>
        <v>144</v>
      </c>
      <c r="Q440" s="17" t="str">
        <f t="shared" si="282"/>
        <v>1+5405.61189053916i</v>
      </c>
      <c r="R440" s="17">
        <f t="shared" si="291"/>
        <v>5405.6119830356256</v>
      </c>
      <c r="S440" s="17">
        <f t="shared" si="292"/>
        <v>1.5706113338636907</v>
      </c>
      <c r="T440" s="17" t="str">
        <f t="shared" si="283"/>
        <v>1+2.81542285965581i</v>
      </c>
      <c r="U440" s="17">
        <f t="shared" si="293"/>
        <v>2.9877426058267633</v>
      </c>
      <c r="V440" s="17">
        <f t="shared" si="294"/>
        <v>1.2295085706237856</v>
      </c>
      <c r="W440" s="31" t="str">
        <f t="shared" si="284"/>
        <v>1-1.63364042473856i</v>
      </c>
      <c r="X440" s="17">
        <f t="shared" si="295"/>
        <v>1.9154062329803521</v>
      </c>
      <c r="Y440" s="17">
        <f t="shared" si="296"/>
        <v>-1.0215055574044107</v>
      </c>
      <c r="Z440" s="31" t="str">
        <f t="shared" si="285"/>
        <v>0.31144282416546+3.15663357248241i</v>
      </c>
      <c r="AA440" s="17">
        <f t="shared" si="297"/>
        <v>3.1719602998220555</v>
      </c>
      <c r="AB440" s="17">
        <f t="shared" si="298"/>
        <v>1.4724516469294406</v>
      </c>
      <c r="AC440" s="66" t="str">
        <f t="shared" si="299"/>
        <v>-0.0458207859929287-0.0145026745314753i</v>
      </c>
      <c r="AD440" s="64">
        <f t="shared" si="300"/>
        <v>-26.364120860328853</v>
      </c>
      <c r="AE440" s="61">
        <f t="shared" si="301"/>
        <v>-162.43697080847224</v>
      </c>
      <c r="AF440" s="31" t="str">
        <f t="shared" si="286"/>
        <v>-43429.0687554395</v>
      </c>
      <c r="AG440" s="31" t="str">
        <f t="shared" si="302"/>
        <v>1042749.20727993i</v>
      </c>
      <c r="AH440" s="31">
        <f t="shared" si="303"/>
        <v>1042749.20727993</v>
      </c>
      <c r="AI440" s="31">
        <f t="shared" si="304"/>
        <v>1.5707963267948966</v>
      </c>
      <c r="AJ440" s="31" t="str">
        <f t="shared" si="287"/>
        <v>-10741.9974488971+955.019588223848i</v>
      </c>
      <c r="AK440" s="31">
        <f t="shared" si="305"/>
        <v>10784.367000710012</v>
      </c>
      <c r="AL440" s="31">
        <f t="shared" si="306"/>
        <v>3.0529205740353738</v>
      </c>
      <c r="AM440" s="31" t="str">
        <f t="shared" si="288"/>
        <v>1+865.273292200888i</v>
      </c>
      <c r="AN440" s="31">
        <f t="shared" si="307"/>
        <v>865.27387005280787</v>
      </c>
      <c r="AO440" s="31">
        <f t="shared" si="308"/>
        <v>1.5696406230839461</v>
      </c>
      <c r="AP440" s="31" t="str">
        <f t="shared" si="289"/>
        <v>1+625.649524367957i</v>
      </c>
      <c r="AQ440" s="31">
        <f t="shared" si="309"/>
        <v>625.65032353691856</v>
      </c>
      <c r="AR440" s="31">
        <f t="shared" si="310"/>
        <v>1.5691979892121277</v>
      </c>
      <c r="AS440" s="58" t="str">
        <f t="shared" si="311"/>
        <v>-0.179407730538801+2.08298582646503i</v>
      </c>
      <c r="AT440" s="49">
        <f t="shared" si="312"/>
        <v>6.4058250422218421</v>
      </c>
      <c r="AU440" s="61">
        <f t="shared" si="313"/>
        <v>94.922740976381633</v>
      </c>
      <c r="AV440" s="58" t="str">
        <f t="shared" si="290"/>
        <v>0.0384294687213938-0.092842155856323i</v>
      </c>
      <c r="AW440" s="64">
        <f t="shared" si="314"/>
        <v>-19.958295818107011</v>
      </c>
      <c r="AX440" s="61">
        <f t="shared" si="315"/>
        <v>-67.514229832090621</v>
      </c>
    </row>
    <row r="441" spans="14:50" x14ac:dyDescent="0.25">
      <c r="N441" s="10">
        <v>23</v>
      </c>
      <c r="O441" s="50">
        <f t="shared" si="316"/>
        <v>169824.36524617471</v>
      </c>
      <c r="P441" s="48" t="str">
        <f t="shared" si="281"/>
        <v>144</v>
      </c>
      <c r="Q441" s="17" t="str">
        <f t="shared" si="282"/>
        <v>1+5531.52476657822i</v>
      </c>
      <c r="R441" s="17">
        <f t="shared" si="291"/>
        <v>5531.5248569692094</v>
      </c>
      <c r="S441" s="17">
        <f t="shared" si="292"/>
        <v>1.5706155448168155</v>
      </c>
      <c r="T441" s="17" t="str">
        <f t="shared" si="283"/>
        <v>1+2.88100248259283i</v>
      </c>
      <c r="U441" s="17">
        <f t="shared" si="293"/>
        <v>3.0496188785987748</v>
      </c>
      <c r="V441" s="17">
        <f t="shared" si="294"/>
        <v>1.2367061078092612</v>
      </c>
      <c r="W441" s="31" t="str">
        <f t="shared" si="284"/>
        <v>1-1.67169279854151i</v>
      </c>
      <c r="X441" s="17">
        <f t="shared" si="295"/>
        <v>1.9479622205514013</v>
      </c>
      <c r="Y441" s="17">
        <f t="shared" si="296"/>
        <v>-1.0317043287972296</v>
      </c>
      <c r="Z441" s="31" t="str">
        <f t="shared" si="285"/>
        <v>0.278992124218355+3.2301610139194i</v>
      </c>
      <c r="AA441" s="17">
        <f t="shared" si="297"/>
        <v>3.2421870367424326</v>
      </c>
      <c r="AB441" s="17">
        <f t="shared" si="298"/>
        <v>1.4846391796368523</v>
      </c>
      <c r="AC441" s="66" t="str">
        <f t="shared" si="299"/>
        <v>-0.0456885798272776-0.0137007431891147i</v>
      </c>
      <c r="AD441" s="64">
        <f t="shared" si="300"/>
        <v>-26.429886880154349</v>
      </c>
      <c r="AE441" s="61">
        <f t="shared" si="301"/>
        <v>-163.30746431853746</v>
      </c>
      <c r="AF441" s="31" t="str">
        <f t="shared" si="286"/>
        <v>-43429.0687554395</v>
      </c>
      <c r="AG441" s="31" t="str">
        <f t="shared" si="302"/>
        <v>1067037.95651586i</v>
      </c>
      <c r="AH441" s="31">
        <f t="shared" si="303"/>
        <v>1067037.95651586</v>
      </c>
      <c r="AI441" s="31">
        <f t="shared" si="304"/>
        <v>1.5707963267948966</v>
      </c>
      <c r="AJ441" s="31" t="str">
        <f t="shared" si="287"/>
        <v>-11248.2993203781+977.264852120316i</v>
      </c>
      <c r="AK441" s="31">
        <f t="shared" si="305"/>
        <v>11290.672441976527</v>
      </c>
      <c r="AL441" s="31">
        <f t="shared" si="306"/>
        <v>3.054929150472725</v>
      </c>
      <c r="AM441" s="31" t="str">
        <f t="shared" si="288"/>
        <v>1+885.428096316863i</v>
      </c>
      <c r="AN441" s="31">
        <f t="shared" si="307"/>
        <v>885.42866101527579</v>
      </c>
      <c r="AO441" s="31">
        <f t="shared" si="308"/>
        <v>1.5696669300895281</v>
      </c>
      <c r="AP441" s="31" t="str">
        <f t="shared" si="289"/>
        <v>1+640.222773909515i</v>
      </c>
      <c r="AQ441" s="31">
        <f t="shared" si="309"/>
        <v>640.22355488719256</v>
      </c>
      <c r="AR441" s="31">
        <f t="shared" si="310"/>
        <v>1.5692343717574979</v>
      </c>
      <c r="AS441" s="58" t="str">
        <f t="shared" si="311"/>
        <v>-0.171392113032685+2.03625932799356i</v>
      </c>
      <c r="AT441" s="49">
        <f t="shared" si="312"/>
        <v>6.207321296438236</v>
      </c>
      <c r="AU441" s="61">
        <f t="shared" si="313"/>
        <v>94.811249870381118</v>
      </c>
      <c r="AV441" s="58" t="str">
        <f t="shared" si="290"/>
        <v>0.0357289283573387-0.0906855975307719i</v>
      </c>
      <c r="AW441" s="64">
        <f t="shared" si="314"/>
        <v>-20.222565583716104</v>
      </c>
      <c r="AX441" s="61">
        <f t="shared" si="315"/>
        <v>-68.496214448156309</v>
      </c>
    </row>
    <row r="442" spans="14:50" x14ac:dyDescent="0.25">
      <c r="N442" s="10">
        <v>24</v>
      </c>
      <c r="O442" s="50">
        <f t="shared" si="316"/>
        <v>173780.0828749378</v>
      </c>
      <c r="P442" s="48" t="str">
        <f t="shared" si="281"/>
        <v>144</v>
      </c>
      <c r="Q442" s="17" t="str">
        <f t="shared" si="282"/>
        <v>1+5660.37053026696i</v>
      </c>
      <c r="R442" s="17">
        <f t="shared" si="291"/>
        <v>5660.3706186003983</v>
      </c>
      <c r="S442" s="17">
        <f t="shared" si="292"/>
        <v>1.5706196599169513</v>
      </c>
      <c r="T442" s="17" t="str">
        <f t="shared" si="283"/>
        <v>1+2.94810965118071i</v>
      </c>
      <c r="U442" s="17">
        <f t="shared" si="293"/>
        <v>3.1130933997207424</v>
      </c>
      <c r="V442" s="17">
        <f t="shared" si="294"/>
        <v>1.2437747307161313</v>
      </c>
      <c r="W442" s="31" t="str">
        <f t="shared" si="284"/>
        <v>1-1.71063152599374i</v>
      </c>
      <c r="X442" s="17">
        <f t="shared" si="295"/>
        <v>1.9814793003520557</v>
      </c>
      <c r="Y442" s="17">
        <f t="shared" si="296"/>
        <v>-1.0417926534875197</v>
      </c>
      <c r="Z442" s="31" t="str">
        <f t="shared" si="285"/>
        <v>0.245012069899494+3.30540112948223i</v>
      </c>
      <c r="AA442" s="17">
        <f t="shared" si="297"/>
        <v>3.3144694207638778</v>
      </c>
      <c r="AB442" s="17">
        <f t="shared" si="298"/>
        <v>1.4968068786479003</v>
      </c>
      <c r="AC442" s="66" t="str">
        <f t="shared" si="299"/>
        <v>-0.0455524016755137-0.0129090320224038i</v>
      </c>
      <c r="AD442" s="64">
        <f t="shared" si="300"/>
        <v>-26.494294039893902</v>
      </c>
      <c r="AE442" s="61">
        <f t="shared" si="301"/>
        <v>-164.17787406370408</v>
      </c>
      <c r="AF442" s="31" t="str">
        <f t="shared" si="286"/>
        <v>-43429.0687554395</v>
      </c>
      <c r="AG442" s="31" t="str">
        <f t="shared" si="302"/>
        <v>1091892.46340026i</v>
      </c>
      <c r="AH442" s="31">
        <f t="shared" si="303"/>
        <v>1091892.4634002601</v>
      </c>
      <c r="AI442" s="31">
        <f t="shared" si="304"/>
        <v>1.5707963267948966</v>
      </c>
      <c r="AJ442" s="31" t="str">
        <f t="shared" si="287"/>
        <v>-11778.4624639376+1000.02827477701i</v>
      </c>
      <c r="AK442" s="31">
        <f t="shared" si="305"/>
        <v>11820.838995804845</v>
      </c>
      <c r="AL442" s="31">
        <f t="shared" si="306"/>
        <v>3.0568926596231925</v>
      </c>
      <c r="AM442" s="31" t="str">
        <f t="shared" si="288"/>
        <v>1+906.052366129538i</v>
      </c>
      <c r="AN442" s="31">
        <f t="shared" si="307"/>
        <v>906.05291797385337</v>
      </c>
      <c r="AO442" s="31">
        <f t="shared" si="308"/>
        <v>1.5696926382760652</v>
      </c>
      <c r="AP442" s="31" t="str">
        <f t="shared" si="289"/>
        <v>1+655.135478040155i</v>
      </c>
      <c r="AQ442" s="31">
        <f t="shared" si="309"/>
        <v>655.13624124063119</v>
      </c>
      <c r="AR442" s="31">
        <f t="shared" si="310"/>
        <v>1.5692699261390226</v>
      </c>
      <c r="AS442" s="58" t="str">
        <f t="shared" si="311"/>
        <v>-0.163732097369722+1.99055096313296i</v>
      </c>
      <c r="AT442" s="49">
        <f t="shared" si="312"/>
        <v>6.0087506898483181</v>
      </c>
      <c r="AU442" s="61">
        <f t="shared" si="313"/>
        <v>94.702259169616099</v>
      </c>
      <c r="AV442" s="58" t="str">
        <f t="shared" si="290"/>
        <v>0.03315447639187-0.0885607541401722i</v>
      </c>
      <c r="AW442" s="64">
        <f t="shared" si="314"/>
        <v>-20.485543350045582</v>
      </c>
      <c r="AX442" s="61">
        <f t="shared" si="315"/>
        <v>-69.475614894087983</v>
      </c>
    </row>
    <row r="443" spans="14:50" x14ac:dyDescent="0.25">
      <c r="N443" s="10">
        <v>25</v>
      </c>
      <c r="O443" s="50">
        <f t="shared" si="316"/>
        <v>177827.94100389251</v>
      </c>
      <c r="P443" s="48" t="str">
        <f t="shared" si="281"/>
        <v>144</v>
      </c>
      <c r="Q443" s="17" t="str">
        <f t="shared" si="282"/>
        <v>1+5792.21749733469i</v>
      </c>
      <c r="R443" s="17">
        <f t="shared" si="291"/>
        <v>5792.2175836574152</v>
      </c>
      <c r="S443" s="17">
        <f t="shared" si="292"/>
        <v>1.5706236813459775</v>
      </c>
      <c r="T443" s="17" t="str">
        <f t="shared" si="283"/>
        <v>1+3.01677994652849i</v>
      </c>
      <c r="U443" s="17">
        <f t="shared" si="293"/>
        <v>3.1782009448391459</v>
      </c>
      <c r="V443" s="17">
        <f t="shared" si="294"/>
        <v>1.2507153608106667</v>
      </c>
      <c r="W443" s="31" t="str">
        <f t="shared" si="284"/>
        <v>1-1.75047725292393i</v>
      </c>
      <c r="X443" s="17">
        <f t="shared" si="295"/>
        <v>2.0159788225584387</v>
      </c>
      <c r="Y443" s="17">
        <f t="shared" si="296"/>
        <v>-1.0517676660438673</v>
      </c>
      <c r="Z443" s="31" t="str">
        <f t="shared" si="285"/>
        <v>0.209430584957897+3.38239381247607i</v>
      </c>
      <c r="AA443" s="17">
        <f t="shared" si="297"/>
        <v>3.3888713567487643</v>
      </c>
      <c r="AB443" s="17">
        <f t="shared" si="298"/>
        <v>1.5089574130820969</v>
      </c>
      <c r="AC443" s="66" t="str">
        <f t="shared" si="299"/>
        <v>-0.0454120637251936-0.0121272435767932i</v>
      </c>
      <c r="AD443" s="64">
        <f t="shared" si="300"/>
        <v>-26.557402813186137</v>
      </c>
      <c r="AE443" s="61">
        <f t="shared" si="301"/>
        <v>-165.04813612501309</v>
      </c>
      <c r="AF443" s="31" t="str">
        <f t="shared" si="286"/>
        <v>-43429.0687554395</v>
      </c>
      <c r="AG443" s="31" t="str">
        <f t="shared" si="302"/>
        <v>1117325.90612166i</v>
      </c>
      <c r="AH443" s="31">
        <f t="shared" si="303"/>
        <v>1117325.90612166</v>
      </c>
      <c r="AI443" s="31">
        <f t="shared" si="304"/>
        <v>1.5707963267948966</v>
      </c>
      <c r="AJ443" s="31" t="str">
        <f t="shared" si="287"/>
        <v>-12333.6114266831+1023.32192566192i</v>
      </c>
      <c r="AK443" s="31">
        <f t="shared" si="305"/>
        <v>12375.99121638135</v>
      </c>
      <c r="AL443" s="31">
        <f t="shared" si="306"/>
        <v>3.0588120841274824</v>
      </c>
      <c r="AM443" s="31" t="str">
        <f t="shared" si="288"/>
        <v>1+927.157036899756i</v>
      </c>
      <c r="AN443" s="31">
        <f t="shared" si="307"/>
        <v>927.15757618256873</v>
      </c>
      <c r="AO443" s="31">
        <f t="shared" si="308"/>
        <v>1.5697177612742423</v>
      </c>
      <c r="AP443" s="31" t="str">
        <f t="shared" si="289"/>
        <v>1+670.395543672995i</v>
      </c>
      <c r="AQ443" s="31">
        <f t="shared" si="309"/>
        <v>670.39628950092685</v>
      </c>
      <c r="AR443" s="31">
        <f t="shared" si="310"/>
        <v>1.5693046712077454</v>
      </c>
      <c r="AS443" s="58" t="str">
        <f t="shared" si="311"/>
        <v>-0.156412128233205+1.94584054599184i</v>
      </c>
      <c r="AT443" s="49">
        <f t="shared" si="312"/>
        <v>5.8101161895870295</v>
      </c>
      <c r="AU443" s="61">
        <f t="shared" si="313"/>
        <v>94.595714433987254</v>
      </c>
      <c r="AV443" s="58" t="str">
        <f t="shared" si="290"/>
        <v>0.0307006797975628-0.0864677868961983i</v>
      </c>
      <c r="AW443" s="64">
        <f t="shared" si="314"/>
        <v>-20.747286623599098</v>
      </c>
      <c r="AX443" s="61">
        <f t="shared" si="315"/>
        <v>-70.452421691025847</v>
      </c>
    </row>
    <row r="444" spans="14:50" x14ac:dyDescent="0.25">
      <c r="N444" s="10">
        <v>26</v>
      </c>
      <c r="O444" s="50">
        <f t="shared" si="316"/>
        <v>181970.08586099857</v>
      </c>
      <c r="P444" s="48" t="str">
        <f t="shared" si="281"/>
        <v>144</v>
      </c>
      <c r="Q444" s="17" t="str">
        <f t="shared" si="282"/>
        <v>1+5927.13557478851i</v>
      </c>
      <c r="R444" s="17">
        <f t="shared" si="291"/>
        <v>5927.13565914629</v>
      </c>
      <c r="S444" s="17">
        <f t="shared" si="292"/>
        <v>1.5706276112361088</v>
      </c>
      <c r="T444" s="17" t="str">
        <f t="shared" si="283"/>
        <v>1+3.08704977853568i</v>
      </c>
      <c r="U444" s="17">
        <f t="shared" si="293"/>
        <v>3.2449770931637079</v>
      </c>
      <c r="V444" s="17">
        <f t="shared" si="294"/>
        <v>1.2575290024433454</v>
      </c>
      <c r="W444" s="31" t="str">
        <f t="shared" si="284"/>
        <v>1-1.79125110606391i</v>
      </c>
      <c r="X444" s="17">
        <f t="shared" si="295"/>
        <v>2.051482518808089</v>
      </c>
      <c r="Y444" s="17">
        <f t="shared" si="296"/>
        <v>-1.0616267145601588</v>
      </c>
      <c r="Z444" s="31" t="str">
        <f t="shared" si="285"/>
        <v>0.172172196293527+3.46117988544052i</v>
      </c>
      <c r="AA444" s="17">
        <f t="shared" si="297"/>
        <v>3.4654594882287379</v>
      </c>
      <c r="AB444" s="17">
        <f t="shared" si="298"/>
        <v>1.5210935080225008</v>
      </c>
      <c r="AC444" s="66" t="str">
        <f t="shared" si="299"/>
        <v>-0.0452673744634834-0.0113550956649819i</v>
      </c>
      <c r="AD444" s="64">
        <f t="shared" si="300"/>
        <v>-26.619274911409903</v>
      </c>
      <c r="AE444" s="61">
        <f t="shared" si="301"/>
        <v>-165.91819727231794</v>
      </c>
      <c r="AF444" s="31" t="str">
        <f t="shared" si="286"/>
        <v>-43429.0687554395</v>
      </c>
      <c r="AG444" s="31" t="str">
        <f t="shared" si="302"/>
        <v>1143351.76982803i</v>
      </c>
      <c r="AH444" s="31">
        <f t="shared" si="303"/>
        <v>1143351.7698280299</v>
      </c>
      <c r="AI444" s="31">
        <f t="shared" si="304"/>
        <v>1.5707963267948966</v>
      </c>
      <c r="AJ444" s="31" t="str">
        <f t="shared" si="287"/>
        <v>-12914.9237539945+1047.15815537709i</v>
      </c>
      <c r="AK444" s="31">
        <f t="shared" si="305"/>
        <v>12957.306655854994</v>
      </c>
      <c r="AL444" s="31">
        <f t="shared" si="306"/>
        <v>3.0606883870997792</v>
      </c>
      <c r="AM444" s="31" t="str">
        <f t="shared" si="288"/>
        <v>1+948.753298603302i</v>
      </c>
      <c r="AN444" s="31">
        <f t="shared" si="307"/>
        <v>948.75382561054607</v>
      </c>
      <c r="AO444" s="31">
        <f t="shared" si="308"/>
        <v>1.5697423124044785</v>
      </c>
      <c r="AP444" s="31" t="str">
        <f t="shared" si="289"/>
        <v>1+686.011061896817i</v>
      </c>
      <c r="AQ444" s="31">
        <f t="shared" si="309"/>
        <v>686.01179074765059</v>
      </c>
      <c r="AR444" s="31">
        <f t="shared" si="310"/>
        <v>1.5693386253856261</v>
      </c>
      <c r="AS444" s="58" t="str">
        <f t="shared" si="311"/>
        <v>-0.149417311463777+1.90210815564034i</v>
      </c>
      <c r="AT444" s="49">
        <f t="shared" si="312"/>
        <v>5.6114206329131902</v>
      </c>
      <c r="AU444" s="61">
        <f t="shared" si="313"/>
        <v>94.491562299821013</v>
      </c>
      <c r="AV444" s="58" t="str">
        <f t="shared" si="290"/>
        <v>0.0283623494617961-0.0844067942857415i</v>
      </c>
      <c r="AW444" s="64">
        <f t="shared" si="314"/>
        <v>-21.007854278496708</v>
      </c>
      <c r="AX444" s="61">
        <f t="shared" si="315"/>
        <v>-71.426634972496899</v>
      </c>
    </row>
    <row r="445" spans="14:50" x14ac:dyDescent="0.25">
      <c r="N445" s="10">
        <v>27</v>
      </c>
      <c r="O445" s="50">
        <f t="shared" si="316"/>
        <v>186208.71366628664</v>
      </c>
      <c r="P445" s="48" t="str">
        <f t="shared" si="281"/>
        <v>144</v>
      </c>
      <c r="Q445" s="17" t="str">
        <f t="shared" si="282"/>
        <v>1+6065.19629797904i</v>
      </c>
      <c r="R445" s="17">
        <f t="shared" si="291"/>
        <v>6065.1963804166016</v>
      </c>
      <c r="S445" s="17">
        <f t="shared" si="292"/>
        <v>1.5706314516710245</v>
      </c>
      <c r="T445" s="17" t="str">
        <f t="shared" si="283"/>
        <v>1+3.15895640519742i</v>
      </c>
      <c r="U445" s="17">
        <f t="shared" si="293"/>
        <v>3.3134582493126135</v>
      </c>
      <c r="V445" s="17">
        <f t="shared" si="294"/>
        <v>1.2642167368058064</v>
      </c>
      <c r="W445" s="31" t="str">
        <f t="shared" si="284"/>
        <v>1-1.83297470425035i</v>
      </c>
      <c r="X445" s="17">
        <f t="shared" si="295"/>
        <v>2.088012515868058</v>
      </c>
      <c r="Y445" s="17">
        <f t="shared" si="296"/>
        <v>-1.0713673592951658</v>
      </c>
      <c r="Z445" s="31" t="str">
        <f t="shared" si="285"/>
        <v>0.133157873868677+3.54180112179439i</v>
      </c>
      <c r="AA445" s="17">
        <f t="shared" si="297"/>
        <v>3.5443033456121142</v>
      </c>
      <c r="AB445" s="17">
        <f t="shared" si="298"/>
        <v>1.5332179353485105</v>
      </c>
      <c r="AC445" s="66" t="str">
        <f t="shared" si="299"/>
        <v>-0.0451181388961762-0.0105923215749497i</v>
      </c>
      <c r="AD445" s="64">
        <f t="shared" si="300"/>
        <v>-26.679973188832392</v>
      </c>
      <c r="AE445" s="61">
        <f t="shared" si="301"/>
        <v>-166.78801470740208</v>
      </c>
      <c r="AF445" s="31" t="str">
        <f t="shared" si="286"/>
        <v>-43429.0687554395</v>
      </c>
      <c r="AG445" s="31" t="str">
        <f t="shared" si="302"/>
        <v>1169983.85377682i</v>
      </c>
      <c r="AH445" s="31">
        <f t="shared" si="303"/>
        <v>1169983.85377682</v>
      </c>
      <c r="AI445" s="31">
        <f t="shared" si="304"/>
        <v>1.5707963267948966</v>
      </c>
      <c r="AJ445" s="31" t="str">
        <f t="shared" si="287"/>
        <v>-13523.6324872564+1071.54960220702i</v>
      </c>
      <c r="AK445" s="31">
        <f t="shared" si="305"/>
        <v>13566.018362082765</v>
      </c>
      <c r="AL445" s="31">
        <f t="shared" si="306"/>
        <v>3.0625225123872637</v>
      </c>
      <c r="AM445" s="31" t="str">
        <f t="shared" si="288"/>
        <v>1+970.852601864008i</v>
      </c>
      <c r="AN445" s="31">
        <f t="shared" si="307"/>
        <v>970.85311687510887</v>
      </c>
      <c r="AO445" s="31">
        <f t="shared" si="308"/>
        <v>1.5697663046839896</v>
      </c>
      <c r="AP445" s="31" t="str">
        <f t="shared" si="289"/>
        <v>1+701.990312266091i</v>
      </c>
      <c r="AQ445" s="31">
        <f t="shared" si="309"/>
        <v>701.99102452627119</v>
      </c>
      <c r="AR445" s="31">
        <f t="shared" si="310"/>
        <v>1.569371806675306</v>
      </c>
      <c r="AS445" s="58" t="str">
        <f t="shared" si="311"/>
        <v>-0.142733387653414+1.85933414252481i</v>
      </c>
      <c r="AT445" s="49">
        <f t="shared" si="312"/>
        <v>5.4126667327367928</v>
      </c>
      <c r="AU445" s="61">
        <f t="shared" si="313"/>
        <v>94.389750465964283</v>
      </c>
      <c r="AV445" s="58" t="str">
        <f t="shared" si="290"/>
        <v>0.0261345299621746-0.0823778181553301i</v>
      </c>
      <c r="AW445" s="64">
        <f t="shared" si="314"/>
        <v>-21.267306456095604</v>
      </c>
      <c r="AX445" s="61">
        <f t="shared" si="315"/>
        <v>-72.398264241437815</v>
      </c>
    </row>
    <row r="446" spans="14:50" x14ac:dyDescent="0.25">
      <c r="N446" s="10">
        <v>28</v>
      </c>
      <c r="O446" s="50">
        <f t="shared" si="316"/>
        <v>190546.07179632492</v>
      </c>
      <c r="P446" s="48" t="str">
        <f t="shared" si="281"/>
        <v>144</v>
      </c>
      <c r="Q446" s="17" t="str">
        <f t="shared" si="282"/>
        <v>1+6206.47286852918i</v>
      </c>
      <c r="R446" s="17">
        <f t="shared" si="291"/>
        <v>6206.4729490902346</v>
      </c>
      <c r="S446" s="17">
        <f t="shared" si="292"/>
        <v>1.5706352046869732</v>
      </c>
      <c r="T446" s="17" t="str">
        <f t="shared" si="283"/>
        <v>1+3.23253795235895i</v>
      </c>
      <c r="U446" s="17">
        <f t="shared" si="293"/>
        <v>3.383681665500021</v>
      </c>
      <c r="V446" s="17">
        <f t="shared" si="294"/>
        <v>1.2707797160704182</v>
      </c>
      <c r="W446" s="31" t="str">
        <f t="shared" si="284"/>
        <v>1-1.87567016988729i</v>
      </c>
      <c r="X446" s="17">
        <f t="shared" si="295"/>
        <v>2.125591349767169</v>
      </c>
      <c r="Y446" s="17">
        <f t="shared" si="296"/>
        <v>-1.0809873705774873</v>
      </c>
      <c r="Z446" s="31" t="str">
        <f t="shared" si="285"/>
        <v>0.092304863074737+3.62430026798434i</v>
      </c>
      <c r="AA446" s="17">
        <f t="shared" si="297"/>
        <v>3.625475502642185</v>
      </c>
      <c r="AB446" s="17">
        <f t="shared" si="298"/>
        <v>1.5453335045655281</v>
      </c>
      <c r="AC446" s="66" t="str">
        <f t="shared" si="299"/>
        <v>-0.0449641587900588-0.00983867028956696i</v>
      </c>
      <c r="AD446" s="64">
        <f t="shared" si="300"/>
        <v>-26.739561550683256</v>
      </c>
      <c r="AE446" s="61">
        <f t="shared" si="301"/>
        <v>-167.65755575436125</v>
      </c>
      <c r="AF446" s="31" t="str">
        <f t="shared" si="286"/>
        <v>-43429.0687554395</v>
      </c>
      <c r="AG446" s="31" t="str">
        <f t="shared" si="302"/>
        <v>1197236.27865146i</v>
      </c>
      <c r="AH446" s="31">
        <f t="shared" si="303"/>
        <v>1197236.2786514601</v>
      </c>
      <c r="AI446" s="31">
        <f t="shared" si="304"/>
        <v>1.5707963267948966</v>
      </c>
      <c r="AJ446" s="31" t="str">
        <f t="shared" si="287"/>
        <v>-14161.0287793031+1096.50919881967i</v>
      </c>
      <c r="AK446" s="31">
        <f t="shared" si="305"/>
        <v>14203.417494087358</v>
      </c>
      <c r="AL446" s="31">
        <f t="shared" si="306"/>
        <v>3.0643153848355547</v>
      </c>
      <c r="AM446" s="31" t="str">
        <f t="shared" si="288"/>
        <v>1+993.466664024984i</v>
      </c>
      <c r="AN446" s="31">
        <f t="shared" si="307"/>
        <v>993.46716731300717</v>
      </c>
      <c r="AO446" s="31">
        <f t="shared" si="308"/>
        <v>1.5697897508336893</v>
      </c>
      <c r="AP446" s="31" t="str">
        <f t="shared" si="289"/>
        <v>1+718.341767190875i</v>
      </c>
      <c r="AQ446" s="31">
        <f t="shared" si="309"/>
        <v>718.34246323804996</v>
      </c>
      <c r="AR446" s="31">
        <f t="shared" si="310"/>
        <v>1.5694042326696516</v>
      </c>
      <c r="AS446" s="58" t="str">
        <f t="shared" si="311"/>
        <v>-0.136346706642723+1.8174991339631i</v>
      </c>
      <c r="AT446" s="49">
        <f t="shared" si="312"/>
        <v>5.2138570829253075</v>
      </c>
      <c r="AU446" s="61">
        <f t="shared" si="313"/>
        <v>94.290227679518054</v>
      </c>
      <c r="AV446" s="58" t="str">
        <f t="shared" si="290"/>
        <v>0.0240124896986214-0.0803808493685851i</v>
      </c>
      <c r="AW446" s="64">
        <f t="shared" si="314"/>
        <v>-21.525704467757947</v>
      </c>
      <c r="AX446" s="61">
        <f t="shared" si="315"/>
        <v>-73.367328074843201</v>
      </c>
    </row>
    <row r="447" spans="14:50" x14ac:dyDescent="0.25">
      <c r="N447" s="10">
        <v>29</v>
      </c>
      <c r="O447" s="50">
        <f t="shared" si="316"/>
        <v>194984.45997580473</v>
      </c>
      <c r="P447" s="48" t="str">
        <f t="shared" si="281"/>
        <v>144</v>
      </c>
      <c r="Q447" s="17" t="str">
        <f t="shared" si="282"/>
        <v>1+6351.0401931465i</v>
      </c>
      <c r="R447" s="17">
        <f t="shared" si="291"/>
        <v>6351.0402718737605</v>
      </c>
      <c r="S447" s="17">
        <f t="shared" si="292"/>
        <v>1.5706388722738538</v>
      </c>
      <c r="T447" s="17" t="str">
        <f t="shared" si="283"/>
        <v>1+3.30783343393047i</v>
      </c>
      <c r="U447" s="17">
        <f t="shared" si="293"/>
        <v>3.4556854640763017</v>
      </c>
      <c r="V447" s="17">
        <f t="shared" si="294"/>
        <v>1.2772191577220759</v>
      </c>
      <c r="W447" s="31" t="str">
        <f t="shared" si="284"/>
        <v>1-1.9193601406757i</v>
      </c>
      <c r="X447" s="17">
        <f t="shared" si="295"/>
        <v>2.1642419803743396</v>
      </c>
      <c r="Y447" s="17">
        <f t="shared" si="296"/>
        <v>-1.0904847260275594</v>
      </c>
      <c r="Z447" s="31" t="str">
        <f t="shared" si="285"/>
        <v>0.049526509198603+3.70872106614961i</v>
      </c>
      <c r="AA447" s="17">
        <f t="shared" si="297"/>
        <v>3.7090517415662054</v>
      </c>
      <c r="AB447" s="17">
        <f t="shared" si="298"/>
        <v>1.5574430536338093</v>
      </c>
      <c r="AC447" s="66" t="str">
        <f t="shared" si="299"/>
        <v>-0.044805232940748-0.00909390671680745i</v>
      </c>
      <c r="AD447" s="64">
        <f t="shared" si="300"/>
        <v>-26.798104864406099</v>
      </c>
      <c r="AE447" s="61">
        <f t="shared" si="301"/>
        <v>-168.52679749979359</v>
      </c>
      <c r="AF447" s="31" t="str">
        <f t="shared" si="286"/>
        <v>-43429.0687554395</v>
      </c>
      <c r="AG447" s="31" t="str">
        <f t="shared" si="302"/>
        <v>1225123.49404832i</v>
      </c>
      <c r="AH447" s="31">
        <f t="shared" si="303"/>
        <v>1225123.49404832</v>
      </c>
      <c r="AI447" s="31">
        <f t="shared" si="304"/>
        <v>1.5707963267948966</v>
      </c>
      <c r="AJ447" s="31" t="str">
        <f t="shared" si="287"/>
        <v>-14828.4646331264+1122.05017912355i</v>
      </c>
      <c r="AK447" s="31">
        <f t="shared" si="305"/>
        <v>14870.856060777121</v>
      </c>
      <c r="AL447" s="31">
        <f t="shared" si="306"/>
        <v>3.0660679105592203</v>
      </c>
      <c r="AM447" s="31" t="str">
        <f t="shared" si="288"/>
        <v>1+1016.6074753613i</v>
      </c>
      <c r="AN447" s="31">
        <f t="shared" si="307"/>
        <v>1016.6079671930946</v>
      </c>
      <c r="AO447" s="31">
        <f t="shared" si="308"/>
        <v>1.5698126632849334</v>
      </c>
      <c r="AP447" s="31" t="str">
        <f t="shared" si="289"/>
        <v>1+735.074096428991i</v>
      </c>
      <c r="AQ447" s="31">
        <f t="shared" si="309"/>
        <v>735.07477663221277</v>
      </c>
      <c r="AR447" s="31">
        <f t="shared" si="310"/>
        <v>1.5694359205610813</v>
      </c>
      <c r="AS447" s="58" t="str">
        <f t="shared" si="311"/>
        <v>-0.130244202904722+1.77658403878696i</v>
      </c>
      <c r="AT447" s="49">
        <f t="shared" si="312"/>
        <v>5.0149941633966009</v>
      </c>
      <c r="AU447" s="61">
        <f t="shared" si="313"/>
        <v>94.192943721259056</v>
      </c>
      <c r="AV447" s="58" t="str">
        <f t="shared" si="290"/>
        <v>0.0219917113736258-0.0784158330650441i</v>
      </c>
      <c r="AW447" s="64">
        <f t="shared" si="314"/>
        <v>-21.783110701009502</v>
      </c>
      <c r="AX447" s="61">
        <f t="shared" si="315"/>
        <v>-74.333853778534504</v>
      </c>
    </row>
    <row r="448" spans="14:50" x14ac:dyDescent="0.25">
      <c r="N448" s="10">
        <v>30</v>
      </c>
      <c r="O448" s="50">
        <f t="shared" si="316"/>
        <v>199526.23149688813</v>
      </c>
      <c r="P448" s="48" t="str">
        <f t="shared" si="281"/>
        <v>144</v>
      </c>
      <c r="Q448" s="17" t="str">
        <f t="shared" si="282"/>
        <v>1+6498.97492334023i</v>
      </c>
      <c r="R448" s="17">
        <f t="shared" si="291"/>
        <v>6498.975000275439</v>
      </c>
      <c r="S448" s="17">
        <f t="shared" si="292"/>
        <v>1.5706424563762684</v>
      </c>
      <c r="T448" s="17" t="str">
        <f t="shared" si="283"/>
        <v>1+3.38488277257304i</v>
      </c>
      <c r="U448" s="17">
        <f t="shared" si="293"/>
        <v>3.5295086604316119</v>
      </c>
      <c r="V448" s="17">
        <f t="shared" si="294"/>
        <v>1.2835363390898038</v>
      </c>
      <c r="W448" s="31" t="str">
        <f t="shared" si="284"/>
        <v>1-1.96406778161645i</v>
      </c>
      <c r="X448" s="17">
        <f t="shared" si="295"/>
        <v>2.2039878064054172</v>
      </c>
      <c r="Y448" s="17">
        <f t="shared" si="296"/>
        <v>-1.0998576071503554</v>
      </c>
      <c r="Z448" s="31" t="str">
        <f t="shared" si="285"/>
        <v>0.00473207361625905+3.79510827731491i</v>
      </c>
      <c r="AA448" s="17">
        <f t="shared" si="297"/>
        <v>3.7951112274958234</v>
      </c>
      <c r="AB448" s="17">
        <f t="shared" si="298"/>
        <v>1.5695494397977103</v>
      </c>
      <c r="AC448" s="66" t="str">
        <f t="shared" si="299"/>
        <v>-0.0446411574681671-0.00835781192934547i</v>
      </c>
      <c r="AD448" s="64">
        <f t="shared" si="300"/>
        <v>-26.855668874274258</v>
      </c>
      <c r="AE448" s="61">
        <f t="shared" si="301"/>
        <v>-169.39572638550695</v>
      </c>
      <c r="AF448" s="31" t="str">
        <f t="shared" si="286"/>
        <v>-43429.0687554395</v>
      </c>
      <c r="AG448" s="31" t="str">
        <f t="shared" si="302"/>
        <v>1253660.28613816i</v>
      </c>
      <c r="AH448" s="31">
        <f t="shared" si="303"/>
        <v>1253660.2861381599</v>
      </c>
      <c r="AI448" s="31">
        <f t="shared" si="304"/>
        <v>1.5707963267948966</v>
      </c>
      <c r="AJ448" s="31" t="str">
        <f t="shared" si="287"/>
        <v>-15527.3557696579+1148.1860852845i</v>
      </c>
      <c r="AK448" s="31">
        <f t="shared" si="305"/>
        <v>15569.749788740004</v>
      </c>
      <c r="AL448" s="31">
        <f t="shared" si="306"/>
        <v>3.0677809772165672</v>
      </c>
      <c r="AM448" s="31" t="str">
        <f t="shared" si="288"/>
        <v>1+1040.28730543745i</v>
      </c>
      <c r="AN448" s="31">
        <f t="shared" si="307"/>
        <v>1040.2877860737913</v>
      </c>
      <c r="AO448" s="31">
        <f t="shared" si="308"/>
        <v>1.5698350541861106</v>
      </c>
      <c r="AP448" s="31" t="str">
        <f t="shared" si="289"/>
        <v>1+752.196171682894i</v>
      </c>
      <c r="AQ448" s="31">
        <f t="shared" si="309"/>
        <v>752.19683640281403</v>
      </c>
      <c r="AR448" s="31">
        <f t="shared" si="310"/>
        <v>1.5694668871506798</v>
      </c>
      <c r="AS448" s="58" t="str">
        <f t="shared" si="311"/>
        <v>-0.124413371797064+1.73657005119358i</v>
      </c>
      <c r="AT448" s="49">
        <f t="shared" si="312"/>
        <v>4.8160803450032557</v>
      </c>
      <c r="AU448" s="61">
        <f t="shared" si="313"/>
        <v>94.097849390795361</v>
      </c>
      <c r="AV448" s="58" t="str">
        <f t="shared" si="290"/>
        <v>0.0200678828115481-0.07648267354686i</v>
      </c>
      <c r="AW448" s="64">
        <f t="shared" si="314"/>
        <v>-22.039588529271008</v>
      </c>
      <c r="AX448" s="61">
        <f t="shared" si="315"/>
        <v>-75.297876994711615</v>
      </c>
    </row>
    <row r="449" spans="14:50" x14ac:dyDescent="0.25">
      <c r="N449" s="10">
        <v>31</v>
      </c>
      <c r="O449" s="50">
        <f t="shared" si="316"/>
        <v>204173.79446695308</v>
      </c>
      <c r="P449" s="48" t="str">
        <f t="shared" si="281"/>
        <v>144</v>
      </c>
      <c r="Q449" s="17" t="str">
        <f t="shared" si="282"/>
        <v>1+6650.35549606239i</v>
      </c>
      <c r="R449" s="17">
        <f t="shared" si="291"/>
        <v>6650.3555712463394</v>
      </c>
      <c r="S449" s="17">
        <f t="shared" si="292"/>
        <v>1.5706459588945558</v>
      </c>
      <c r="T449" s="17" t="str">
        <f t="shared" si="283"/>
        <v>1+3.46372682086583i</v>
      </c>
      <c r="U449" s="17">
        <f t="shared" si="293"/>
        <v>3.6051911862736641</v>
      </c>
      <c r="V449" s="17">
        <f t="shared" si="294"/>
        <v>1.2897325920838747</v>
      </c>
      <c r="W449" s="31" t="str">
        <f t="shared" si="284"/>
        <v>1-2.00981679729251i</v>
      </c>
      <c r="X449" s="17">
        <f t="shared" si="295"/>
        <v>2.2448526808410221</v>
      </c>
      <c r="Y449" s="17">
        <f t="shared" si="296"/>
        <v>-1.1091043953534536</v>
      </c>
      <c r="Z449" s="31" t="str">
        <f t="shared" si="285"/>
        <v>-0.04217345867583+3.88350770512302i</v>
      </c>
      <c r="AA449" s="17">
        <f t="shared" si="297"/>
        <v>3.8837366924608245</v>
      </c>
      <c r="AB449" s="17">
        <f t="shared" si="298"/>
        <v>1.5816555304155573</v>
      </c>
      <c r="AC449" s="66" t="str">
        <f t="shared" si="299"/>
        <v>-0.0444717261418585-0.00763018341207443i</v>
      </c>
      <c r="AD449" s="64">
        <f t="shared" si="300"/>
        <v>-26.912320119495163</v>
      </c>
      <c r="AE449" s="61">
        <f t="shared" si="301"/>
        <v>-170.26433775656142</v>
      </c>
      <c r="AF449" s="31" t="str">
        <f t="shared" si="286"/>
        <v>-43429.0687554395</v>
      </c>
      <c r="AG449" s="31" t="str">
        <f t="shared" si="302"/>
        <v>1282861.78550586i</v>
      </c>
      <c r="AH449" s="31">
        <f t="shared" si="303"/>
        <v>1282861.7855058601</v>
      </c>
      <c r="AI449" s="31">
        <f t="shared" si="304"/>
        <v>1.5707963267948966</v>
      </c>
      <c r="AJ449" s="31" t="str">
        <f t="shared" si="287"/>
        <v>-16259.1846306996+1174.9307749059i</v>
      </c>
      <c r="AK449" s="31">
        <f t="shared" si="305"/>
        <v>16301.581125185343</v>
      </c>
      <c r="AL449" s="31">
        <f t="shared" si="306"/>
        <v>3.069455454287906</v>
      </c>
      <c r="AM449" s="31" t="str">
        <f t="shared" si="288"/>
        <v>1+1064.51870961277i</v>
      </c>
      <c r="AN449" s="31">
        <f t="shared" si="307"/>
        <v>1064.5191793084975</v>
      </c>
      <c r="AO449" s="31">
        <f t="shared" si="308"/>
        <v>1.5698569354090828</v>
      </c>
      <c r="AP449" s="31" t="str">
        <f t="shared" si="289"/>
        <v>1+769.717071303515i</v>
      </c>
      <c r="AQ449" s="31">
        <f t="shared" si="309"/>
        <v>769.71772089257524</v>
      </c>
      <c r="AR449" s="31">
        <f t="shared" si="310"/>
        <v>1.5694971488571055</v>
      </c>
      <c r="AS449" s="58" t="str">
        <f t="shared" si="311"/>
        <v>-0.118842246663922+1.69743865386632i</v>
      </c>
      <c r="AT449" s="49">
        <f t="shared" si="312"/>
        <v>4.6171178942214492</v>
      </c>
      <c r="AU449" s="61">
        <f t="shared" si="313"/>
        <v>94.004896491502151</v>
      </c>
      <c r="AV449" s="58" t="str">
        <f t="shared" si="290"/>
        <v>0.0182368881074659-0.0745812388181992i</v>
      </c>
      <c r="AW449" s="64">
        <f t="shared" si="314"/>
        <v>-22.295202225273716</v>
      </c>
      <c r="AX449" s="61">
        <f t="shared" si="315"/>
        <v>-76.259441265059266</v>
      </c>
    </row>
    <row r="450" spans="14:50" x14ac:dyDescent="0.25">
      <c r="N450" s="10">
        <v>32</v>
      </c>
      <c r="O450" s="50">
        <f t="shared" si="316"/>
        <v>208929.61308540447</v>
      </c>
      <c r="P450" s="48" t="str">
        <f t="shared" si="281"/>
        <v>144</v>
      </c>
      <c r="Q450" s="17" t="str">
        <f t="shared" si="282"/>
        <v>1+6805.26217529648i</v>
      </c>
      <c r="R450" s="17">
        <f t="shared" si="291"/>
        <v>6805.2622487690342</v>
      </c>
      <c r="S450" s="17">
        <f t="shared" si="292"/>
        <v>1.5706493816857967</v>
      </c>
      <c r="T450" s="17" t="str">
        <f t="shared" si="283"/>
        <v>1+3.54440738296691i</v>
      </c>
      <c r="U450" s="17">
        <f t="shared" si="293"/>
        <v>3.6827739132928512</v>
      </c>
      <c r="V450" s="17">
        <f t="shared" si="294"/>
        <v>1.2958092981426319</v>
      </c>
      <c r="W450" s="31" t="str">
        <f t="shared" si="284"/>
        <v>1-2.05663144443759i</v>
      </c>
      <c r="X450" s="17">
        <f t="shared" si="295"/>
        <v>2.2868609267398505</v>
      </c>
      <c r="Y450" s="17">
        <f t="shared" si="296"/>
        <v>-1.1182236674460069</v>
      </c>
      <c r="Z450" s="31" t="str">
        <f t="shared" si="285"/>
        <v>-0.0912895806004199+3.97396622012072i</v>
      </c>
      <c r="AA450" s="17">
        <f t="shared" si="297"/>
        <v>3.9750146296821054</v>
      </c>
      <c r="AB450" s="17">
        <f t="shared" si="298"/>
        <v>1.5937641937901394</v>
      </c>
      <c r="AC450" s="66" t="str">
        <f t="shared" si="299"/>
        <v>-0.044296730738321-0.00691083531578769i</v>
      </c>
      <c r="AD450" s="64">
        <f t="shared" si="300"/>
        <v>-26.968125855869527</v>
      </c>
      <c r="AE450" s="61">
        <f t="shared" si="301"/>
        <v>-171.13263536758828</v>
      </c>
      <c r="AF450" s="31" t="str">
        <f t="shared" si="286"/>
        <v>-43429.0687554395</v>
      </c>
      <c r="AG450" s="31" t="str">
        <f t="shared" si="302"/>
        <v>1312743.47517293i</v>
      </c>
      <c r="AH450" s="31">
        <f t="shared" si="303"/>
        <v>1312743.4751729299</v>
      </c>
      <c r="AI450" s="31">
        <f t="shared" si="304"/>
        <v>1.5707963267948966</v>
      </c>
      <c r="AJ450" s="31" t="str">
        <f t="shared" si="287"/>
        <v>-17025.5035233842+1202.29842837621i</v>
      </c>
      <c r="AK450" s="31">
        <f t="shared" si="305"/>
        <v>17067.902382414883</v>
      </c>
      <c r="AL450" s="31">
        <f t="shared" si="306"/>
        <v>3.0710921933566535</v>
      </c>
      <c r="AM450" s="31" t="str">
        <f t="shared" si="288"/>
        <v>1+1089.3145356985i</v>
      </c>
      <c r="AN450" s="31">
        <f t="shared" si="307"/>
        <v>1089.314994702652</v>
      </c>
      <c r="AO450" s="31">
        <f t="shared" si="308"/>
        <v>1.5698783185554805</v>
      </c>
      <c r="AP450" s="31" t="str">
        <f t="shared" si="289"/>
        <v>1+787.646085103756i</v>
      </c>
      <c r="AQ450" s="31">
        <f t="shared" si="309"/>
        <v>787.64671990637612</v>
      </c>
      <c r="AR450" s="31">
        <f t="shared" si="310"/>
        <v>1.5695267217252933</v>
      </c>
      <c r="AS450" s="58" t="str">
        <f t="shared" si="311"/>
        <v>-0.113519376767596+1.65917162041853i</v>
      </c>
      <c r="AT450" s="49">
        <f t="shared" si="312"/>
        <v>4.4181089776448488</v>
      </c>
      <c r="AU450" s="61">
        <f t="shared" si="313"/>
        <v>93.91403781527535</v>
      </c>
      <c r="AV450" s="58" t="str">
        <f t="shared" si="290"/>
        <v>0.0164947990955973-0.0727113648003517i</v>
      </c>
      <c r="AW450" s="64">
        <f t="shared" si="314"/>
        <v>-22.550016878224671</v>
      </c>
      <c r="AX450" s="61">
        <f t="shared" si="315"/>
        <v>-77.218597552312914</v>
      </c>
    </row>
    <row r="451" spans="14:50" x14ac:dyDescent="0.25">
      <c r="N451" s="10">
        <v>33</v>
      </c>
      <c r="O451" s="50">
        <f t="shared" si="316"/>
        <v>213796.20895022334</v>
      </c>
      <c r="P451" s="48" t="str">
        <f t="shared" si="281"/>
        <v>144</v>
      </c>
      <c r="Q451" s="17" t="str">
        <f t="shared" si="282"/>
        <v>1+6963.77709461415i</v>
      </c>
      <c r="R451" s="17">
        <f t="shared" si="291"/>
        <v>6963.7771664142647</v>
      </c>
      <c r="S451" s="17">
        <f t="shared" si="292"/>
        <v>1.5706527265648003</v>
      </c>
      <c r="T451" s="17" t="str">
        <f t="shared" si="283"/>
        <v>1+3.6269672367782i</v>
      </c>
      <c r="U451" s="17">
        <f t="shared" si="293"/>
        <v>3.762298677226795</v>
      </c>
      <c r="V451" s="17">
        <f t="shared" si="294"/>
        <v>1.3017678833915207</v>
      </c>
      <c r="W451" s="31" t="str">
        <f t="shared" si="284"/>
        <v>1-2.10453654479722i</v>
      </c>
      <c r="X451" s="17">
        <f t="shared" si="295"/>
        <v>2.3300373534317043</v>
      </c>
      <c r="Y451" s="17">
        <f t="shared" si="296"/>
        <v>-1.1272141906738296</v>
      </c>
      <c r="Z451" s="31" t="str">
        <f t="shared" si="285"/>
        <v>-0.14272047403719+4.06653178460996i</v>
      </c>
      <c r="AA451" s="17">
        <f t="shared" si="297"/>
        <v>4.069035498610508</v>
      </c>
      <c r="AB451" s="17">
        <f t="shared" si="298"/>
        <v>1.605878289999185</v>
      </c>
      <c r="AC451" s="66" t="str">
        <f t="shared" si="299"/>
        <v>-0.0441159614325492-0.00619959871499919i</v>
      </c>
      <c r="AD451" s="64">
        <f t="shared" si="300"/>
        <v>-27.023153981010303</v>
      </c>
      <c r="AE451" s="61">
        <f t="shared" si="301"/>
        <v>-172.00063085037024</v>
      </c>
      <c r="AF451" s="31" t="str">
        <f t="shared" si="286"/>
        <v>-43429.0687554395</v>
      </c>
      <c r="AG451" s="31" t="str">
        <f t="shared" si="302"/>
        <v>1343321.19880674i</v>
      </c>
      <c r="AH451" s="31">
        <f t="shared" si="303"/>
        <v>1343321.1988067401</v>
      </c>
      <c r="AI451" s="31">
        <f t="shared" si="304"/>
        <v>1.5707963267948966</v>
      </c>
      <c r="AJ451" s="31" t="str">
        <f t="shared" si="287"/>
        <v>-17827.9379128248+1230.30355638753i</v>
      </c>
      <c r="AK451" s="31">
        <f t="shared" si="305"/>
        <v>17870.339030482763</v>
      </c>
      <c r="AL451" s="31">
        <f t="shared" si="306"/>
        <v>3.0726920283925958</v>
      </c>
      <c r="AM451" s="31" t="str">
        <f t="shared" si="288"/>
        <v>1+1114.68793076984i</v>
      </c>
      <c r="AN451" s="31">
        <f t="shared" si="307"/>
        <v>1114.6883793257859</v>
      </c>
      <c r="AO451" s="31">
        <f t="shared" si="308"/>
        <v>1.5698992149628528</v>
      </c>
      <c r="AP451" s="31" t="str">
        <f t="shared" si="289"/>
        <v>1+805.992719284042i</v>
      </c>
      <c r="AQ451" s="31">
        <f t="shared" si="309"/>
        <v>805.99333963680158</v>
      </c>
      <c r="AR451" s="31">
        <f t="shared" si="310"/>
        <v>1.5695556214349629</v>
      </c>
      <c r="AS451" s="58" t="str">
        <f t="shared" si="311"/>
        <v>-0.108433806029563+1.6217510172135i</v>
      </c>
      <c r="AT451" s="49">
        <f t="shared" si="312"/>
        <v>4.2190556662960779</v>
      </c>
      <c r="AU451" s="61">
        <f t="shared" si="313"/>
        <v>93.825227127141318</v>
      </c>
      <c r="AV451" s="58" t="str">
        <f t="shared" si="290"/>
        <v>0.0148378671271502-0.0708728592440648i</v>
      </c>
      <c r="AW451" s="64">
        <f t="shared" si="314"/>
        <v>-22.804098314714231</v>
      </c>
      <c r="AX451" s="61">
        <f t="shared" si="315"/>
        <v>-78.175403723228882</v>
      </c>
    </row>
    <row r="452" spans="14:50" x14ac:dyDescent="0.25">
      <c r="N452" s="10">
        <v>34</v>
      </c>
      <c r="O452" s="50">
        <f t="shared" si="316"/>
        <v>218776.16239495538</v>
      </c>
      <c r="P452" s="48" t="str">
        <f t="shared" si="281"/>
        <v>144</v>
      </c>
      <c r="Q452" s="17" t="str">
        <f t="shared" si="282"/>
        <v>1+7125.98430072389i</v>
      </c>
      <c r="R452" s="17">
        <f t="shared" si="291"/>
        <v>7125.9843708896351</v>
      </c>
      <c r="S452" s="17">
        <f t="shared" si="292"/>
        <v>1.5706559953050652</v>
      </c>
      <c r="T452" s="17" t="str">
        <f t="shared" si="283"/>
        <v>1+3.71145015662703i</v>
      </c>
      <c r="U452" s="17">
        <f t="shared" si="293"/>
        <v>3.8438083023385556</v>
      </c>
      <c r="V452" s="17">
        <f t="shared" si="294"/>
        <v>1.307609814015591</v>
      </c>
      <c r="W452" s="31" t="str">
        <f t="shared" si="284"/>
        <v>1-2.15355749828975i</v>
      </c>
      <c r="X452" s="17">
        <f t="shared" si="295"/>
        <v>2.3744072730768004</v>
      </c>
      <c r="Y452" s="17">
        <f t="shared" si="296"/>
        <v>-1.13607491734554</v>
      </c>
      <c r="Z452" s="31" t="str">
        <f t="shared" si="285"/>
        <v>-0.1965752308066+4.16125347807832i</v>
      </c>
      <c r="AA452" s="17">
        <f t="shared" si="297"/>
        <v>4.1658939413030653</v>
      </c>
      <c r="AB452" s="17">
        <f t="shared" si="298"/>
        <v>1.6180006617254516</v>
      </c>
      <c r="AC452" s="66" t="str">
        <f t="shared" si="299"/>
        <v>-0.0439292072258942-0.00549632186756151i</v>
      </c>
      <c r="AD452" s="64">
        <f t="shared" si="300"/>
        <v>-27.077472963073035</v>
      </c>
      <c r="AE452" s="61">
        <f t="shared" si="301"/>
        <v>-172.86834314573605</v>
      </c>
      <c r="AF452" s="31" t="str">
        <f t="shared" si="286"/>
        <v>-43429.0687554395</v>
      </c>
      <c r="AG452" s="31" t="str">
        <f t="shared" si="302"/>
        <v>1374611.16912112i</v>
      </c>
      <c r="AH452" s="31">
        <f t="shared" si="303"/>
        <v>1374611.1691211199</v>
      </c>
      <c r="AI452" s="31">
        <f t="shared" si="304"/>
        <v>1.5707963267948966</v>
      </c>
      <c r="AJ452" s="31" t="str">
        <f t="shared" si="287"/>
        <v>-18668.1898699459+1258.96100762945i</v>
      </c>
      <c r="AK452" s="31">
        <f t="shared" si="305"/>
        <v>18710.593145036371</v>
      </c>
      <c r="AL452" s="31">
        <f t="shared" si="306"/>
        <v>3.0742557760367428</v>
      </c>
      <c r="AM452" s="31" t="str">
        <f t="shared" si="288"/>
        <v>1+1140.65234813671i</v>
      </c>
      <c r="AN452" s="31">
        <f t="shared" si="307"/>
        <v>1140.6527864822801</v>
      </c>
      <c r="AO452" s="31">
        <f t="shared" si="308"/>
        <v>1.5699196357106782</v>
      </c>
      <c r="AP452" s="31" t="str">
        <f t="shared" si="289"/>
        <v>1+824.76670147267i</v>
      </c>
      <c r="AQ452" s="31">
        <f t="shared" si="309"/>
        <v>824.76730770448717</v>
      </c>
      <c r="AR452" s="31">
        <f t="shared" si="310"/>
        <v>1.5695838633089292</v>
      </c>
      <c r="AS452" s="58" t="str">
        <f t="shared" si="311"/>
        <v>-0.103575052560034+1.58515920460838i</v>
      </c>
      <c r="AT452" s="49">
        <f t="shared" si="312"/>
        <v>4.0199599397583112</v>
      </c>
      <c r="AU452" s="61">
        <f t="shared" si="313"/>
        <v>93.738419149756893</v>
      </c>
      <c r="AV452" s="58" t="str">
        <f t="shared" si="290"/>
        <v>0.0132625151471981-0.0690655053589556i</v>
      </c>
      <c r="AW452" s="64">
        <f t="shared" si="314"/>
        <v>-23.057513023314719</v>
      </c>
      <c r="AX452" s="61">
        <f t="shared" si="315"/>
        <v>-79.129923995979127</v>
      </c>
    </row>
    <row r="453" spans="14:50" x14ac:dyDescent="0.25">
      <c r="N453" s="10">
        <v>35</v>
      </c>
      <c r="O453" s="50">
        <f t="shared" si="316"/>
        <v>223872.11385683404</v>
      </c>
      <c r="P453" s="48" t="str">
        <f t="shared" si="281"/>
        <v>144</v>
      </c>
      <c r="Q453" s="17" t="str">
        <f t="shared" si="282"/>
        <v>1+7291.96979803345i</v>
      </c>
      <c r="R453" s="17">
        <f t="shared" si="291"/>
        <v>7291.9698666020277</v>
      </c>
      <c r="S453" s="17">
        <f t="shared" si="292"/>
        <v>1.5706591896397206</v>
      </c>
      <c r="T453" s="17" t="str">
        <f t="shared" si="283"/>
        <v>1+3.79790093647575i</v>
      </c>
      <c r="U453" s="17">
        <f t="shared" si="293"/>
        <v>3.9273466263220747</v>
      </c>
      <c r="V453" s="17">
        <f t="shared" si="294"/>
        <v>1.3133365918453954</v>
      </c>
      <c r="W453" s="31" t="str">
        <f t="shared" si="284"/>
        <v>1-2.20372029647358i</v>
      </c>
      <c r="X453" s="17">
        <f t="shared" si="295"/>
        <v>2.4199965175779909</v>
      </c>
      <c r="Y453" s="17">
        <f t="shared" si="296"/>
        <v>-1.1448049791033925</v>
      </c>
      <c r="Z453" s="31" t="str">
        <f t="shared" si="285"/>
        <v>-0.25296808406819+4.25818152322147i</v>
      </c>
      <c r="AA453" s="17">
        <f t="shared" si="297"/>
        <v>4.2656890107299024</v>
      </c>
      <c r="AB453" s="17">
        <f t="shared" si="298"/>
        <v>1.6301341250860508</v>
      </c>
      <c r="AC453" s="66" t="str">
        <f t="shared" si="299"/>
        <v>-0.0437362564122912-0.004800870473447i</v>
      </c>
      <c r="AD453" s="64">
        <f t="shared" si="300"/>
        <v>-27.131151772894917</v>
      </c>
      <c r="AE453" s="61">
        <f t="shared" si="301"/>
        <v>-173.73579790282574</v>
      </c>
      <c r="AF453" s="31" t="str">
        <f t="shared" si="286"/>
        <v>-43429.0687554395</v>
      </c>
      <c r="AG453" s="31" t="str">
        <f t="shared" si="302"/>
        <v>1406629.9764725i</v>
      </c>
      <c r="AH453" s="31">
        <f t="shared" si="303"/>
        <v>1406629.9764725</v>
      </c>
      <c r="AI453" s="31">
        <f t="shared" si="304"/>
        <v>1.5707963267948966</v>
      </c>
      <c r="AJ453" s="31" t="str">
        <f t="shared" si="287"/>
        <v>-19548.0416818031+1288.28597666193i</v>
      </c>
      <c r="AK453" s="31">
        <f t="shared" si="305"/>
        <v>19590.447017645492</v>
      </c>
      <c r="AL453" s="31">
        <f t="shared" si="306"/>
        <v>3.0757842358872161</v>
      </c>
      <c r="AM453" s="31" t="str">
        <f t="shared" si="288"/>
        <v>1+1167.22155447688i</v>
      </c>
      <c r="AN453" s="31">
        <f t="shared" si="307"/>
        <v>1167.2219828444906</v>
      </c>
      <c r="AO453" s="31">
        <f t="shared" si="308"/>
        <v>1.5699395916262395</v>
      </c>
      <c r="AP453" s="31" t="str">
        <f t="shared" si="289"/>
        <v>1+843.977985883498i</v>
      </c>
      <c r="AQ453" s="31">
        <f t="shared" si="309"/>
        <v>843.97857831580427</v>
      </c>
      <c r="AR453" s="31">
        <f t="shared" si="310"/>
        <v>1.5696114623212276</v>
      </c>
      <c r="AS453" s="58" t="str">
        <f t="shared" si="311"/>
        <v>-0.098933088954823+1.54937883766838i</v>
      </c>
      <c r="AT453" s="49">
        <f t="shared" si="312"/>
        <v>3.8208236901369435</v>
      </c>
      <c r="AU453" s="61">
        <f t="shared" si="313"/>
        <v>93.653569547830983</v>
      </c>
      <c r="AV453" s="58" t="str">
        <f t="shared" si="290"/>
        <v>0.0117653300601339-0.0672890651784319i</v>
      </c>
      <c r="AW453" s="64">
        <f t="shared" si="314"/>
        <v>-23.310328082757966</v>
      </c>
      <c r="AX453" s="61">
        <f t="shared" si="315"/>
        <v>-80.082228354994768</v>
      </c>
    </row>
    <row r="454" spans="14:50" x14ac:dyDescent="0.25">
      <c r="N454" s="10">
        <v>36</v>
      </c>
      <c r="O454" s="50">
        <f t="shared" si="316"/>
        <v>229086.76527677779</v>
      </c>
      <c r="P454" s="48" t="str">
        <f t="shared" si="281"/>
        <v>144</v>
      </c>
      <c r="Q454" s="17" t="str">
        <f t="shared" si="282"/>
        <v>1+7461.82159425053i</v>
      </c>
      <c r="R454" s="17">
        <f t="shared" si="291"/>
        <v>7461.8216612582964</v>
      </c>
      <c r="S454" s="17">
        <f t="shared" si="292"/>
        <v>1.5706623112624449</v>
      </c>
      <c r="T454" s="17" t="str">
        <f t="shared" si="283"/>
        <v>1+3.88636541367215i</v>
      </c>
      <c r="U454" s="17">
        <f t="shared" si="293"/>
        <v>4.0129585256500091</v>
      </c>
      <c r="V454" s="17">
        <f t="shared" si="294"/>
        <v>1.318949750155183</v>
      </c>
      <c r="W454" s="31" t="str">
        <f t="shared" si="284"/>
        <v>1-2.25505153632828i</v>
      </c>
      <c r="X454" s="17">
        <f t="shared" si="295"/>
        <v>2.4668314558349005</v>
      </c>
      <c r="Y454" s="17">
        <f t="shared" si="296"/>
        <v>-1.153403680891196</v>
      </c>
      <c r="Z454" s="31" t="str">
        <f t="shared" si="285"/>
        <v>-0.31201865062444+4.35736731257192i</v>
      </c>
      <c r="AA454" s="17">
        <f t="shared" si="297"/>
        <v>4.368524411630057</v>
      </c>
      <c r="AB454" s="17">
        <f t="shared" si="298"/>
        <v>1.6422814604613121</v>
      </c>
      <c r="AC454" s="66" t="str">
        <f t="shared" si="299"/>
        <v>-0.0435368970847841-0.00411312792972304i</v>
      </c>
      <c r="AD454" s="64">
        <f t="shared" si="300"/>
        <v>-27.184259819392377</v>
      </c>
      <c r="AE454" s="61">
        <f t="shared" si="301"/>
        <v>-174.60302684880861</v>
      </c>
      <c r="AF454" s="31" t="str">
        <f t="shared" si="286"/>
        <v>-43429.0687554395</v>
      </c>
      <c r="AG454" s="31" t="str">
        <f t="shared" si="302"/>
        <v>1439394.59765635i</v>
      </c>
      <c r="AH454" s="31">
        <f t="shared" si="303"/>
        <v>1439394.5976563499</v>
      </c>
      <c r="AI454" s="31">
        <f t="shared" si="304"/>
        <v>1.5707963267948966</v>
      </c>
      <c r="AJ454" s="31" t="str">
        <f t="shared" si="287"/>
        <v>-20469.359632053+1318.29401197173i</v>
      </c>
      <c r="AK454" s="31">
        <f t="shared" si="305"/>
        <v>20511.76693628127</v>
      </c>
      <c r="AL454" s="31">
        <f t="shared" si="306"/>
        <v>3.0772781907856692</v>
      </c>
      <c r="AM454" s="31" t="str">
        <f t="shared" si="288"/>
        <v>1+1194.40963713524i</v>
      </c>
      <c r="AN454" s="31">
        <f t="shared" si="307"/>
        <v>1194.4100557520169</v>
      </c>
      <c r="AO454" s="31">
        <f t="shared" si="308"/>
        <v>1.5699590932903638</v>
      </c>
      <c r="AP454" s="31" t="str">
        <f t="shared" si="289"/>
        <v>1+863.636758593808i</v>
      </c>
      <c r="AQ454" s="31">
        <f t="shared" si="309"/>
        <v>863.63733754071768</v>
      </c>
      <c r="AR454" s="31">
        <f t="shared" si="310"/>
        <v>1.5696384331050515</v>
      </c>
      <c r="AS454" s="58" t="str">
        <f t="shared" si="311"/>
        <v>-0.0944983233380607+1.51439286639355i</v>
      </c>
      <c r="AT454" s="49">
        <f t="shared" si="312"/>
        <v>3.6216487258554428</v>
      </c>
      <c r="AU454" s="61">
        <f t="shared" si="313"/>
        <v>93.570634912497766</v>
      </c>
      <c r="AV454" s="58" t="str">
        <f t="shared" si="290"/>
        <v>0.0103430553731904-0.0655432826770734i</v>
      </c>
      <c r="AW454" s="64">
        <f t="shared" si="314"/>
        <v>-23.562611093536937</v>
      </c>
      <c r="AX454" s="61">
        <f t="shared" si="315"/>
        <v>-81.032391936310887</v>
      </c>
    </row>
    <row r="455" spans="14:50" x14ac:dyDescent="0.25">
      <c r="N455" s="10">
        <v>37</v>
      </c>
      <c r="O455" s="50">
        <f t="shared" si="316"/>
        <v>234422.88153199267</v>
      </c>
      <c r="P455" s="48" t="str">
        <f t="shared" si="281"/>
        <v>144</v>
      </c>
      <c r="Q455" s="17" t="str">
        <f t="shared" si="282"/>
        <v>1+7635.62974704578i</v>
      </c>
      <c r="R455" s="17">
        <f t="shared" si="291"/>
        <v>7635.6298125282638</v>
      </c>
      <c r="S455" s="17">
        <f t="shared" si="292"/>
        <v>1.5706653618283632</v>
      </c>
      <c r="T455" s="17" t="str">
        <f t="shared" si="283"/>
        <v>1+3.97689049325301i</v>
      </c>
      <c r="U455" s="17">
        <f t="shared" si="293"/>
        <v>4.10068994137891</v>
      </c>
      <c r="V455" s="17">
        <f t="shared" si="294"/>
        <v>1.3244508496712559</v>
      </c>
      <c r="W455" s="31" t="str">
        <f t="shared" si="284"/>
        <v>1-2.30757843435668i</v>
      </c>
      <c r="X455" s="17">
        <f t="shared" si="295"/>
        <v>2.5149390113297034</v>
      </c>
      <c r="Y455" s="17">
        <f t="shared" si="296"/>
        <v>-1.1618704946697422</v>
      </c>
      <c r="Z455" s="31" t="str">
        <f t="shared" si="285"/>
        <v>-0.37385218464407+4.45886343574807i</v>
      </c>
      <c r="AA455" s="17">
        <f t="shared" si="297"/>
        <v>4.4745087545577809</v>
      </c>
      <c r="AB455" s="17">
        <f t="shared" si="298"/>
        <v>1.6544454033241593</v>
      </c>
      <c r="AC455" s="66" t="str">
        <f t="shared" si="299"/>
        <v>-0.0433309176841391-0.00343299557843352i</v>
      </c>
      <c r="AD455" s="64">
        <f t="shared" si="300"/>
        <v>-27.236866888019616</v>
      </c>
      <c r="AE455" s="61">
        <f t="shared" si="301"/>
        <v>-175.47006713212176</v>
      </c>
      <c r="AF455" s="31" t="str">
        <f t="shared" si="286"/>
        <v>-43429.0687554395</v>
      </c>
      <c r="AG455" s="31" t="str">
        <f t="shared" si="302"/>
        <v>1472922.40490852i</v>
      </c>
      <c r="AH455" s="31">
        <f t="shared" si="303"/>
        <v>1472922.4049085199</v>
      </c>
      <c r="AI455" s="31">
        <f t="shared" si="304"/>
        <v>1.5707963267948966</v>
      </c>
      <c r="AJ455" s="31" t="str">
        <f t="shared" si="287"/>
        <v>-21434.0979595914+1349.00102421635i</v>
      </c>
      <c r="AK455" s="31">
        <f t="shared" si="305"/>
        <v>21476.507143963077</v>
      </c>
      <c r="AL455" s="31">
        <f t="shared" si="306"/>
        <v>3.0787384071037933</v>
      </c>
      <c r="AM455" s="31" t="str">
        <f t="shared" si="288"/>
        <v>1+1222.23101159309i</v>
      </c>
      <c r="AN455" s="31">
        <f t="shared" si="307"/>
        <v>1222.2314206809888</v>
      </c>
      <c r="AO455" s="31">
        <f t="shared" si="308"/>
        <v>1.5699781510430317</v>
      </c>
      <c r="AP455" s="31" t="str">
        <f t="shared" si="289"/>
        <v>1+883.75344294511i</v>
      </c>
      <c r="AQ455" s="31">
        <f t="shared" si="309"/>
        <v>883.75400871358761</v>
      </c>
      <c r="AR455" s="31">
        <f t="shared" si="310"/>
        <v>1.5696647899605103</v>
      </c>
      <c r="AS455" s="58" t="str">
        <f t="shared" si="311"/>
        <v>-0.0902615811291627+1.48018453549845i</v>
      </c>
      <c r="AT455" s="49">
        <f t="shared" si="312"/>
        <v>3.4224367752930398</v>
      </c>
      <c r="AU455" s="61">
        <f t="shared" si="313"/>
        <v>93.489572745667033</v>
      </c>
      <c r="AV455" s="58" t="str">
        <f t="shared" si="290"/>
        <v>0.00899258410757985-0.0638278866561002i</v>
      </c>
      <c r="AW455" s="64">
        <f t="shared" si="314"/>
        <v>-23.814430112726576</v>
      </c>
      <c r="AX455" s="61">
        <f t="shared" si="315"/>
        <v>-81.980494386454708</v>
      </c>
    </row>
    <row r="456" spans="14:50" x14ac:dyDescent="0.25">
      <c r="N456" s="10">
        <v>38</v>
      </c>
      <c r="O456" s="50">
        <f t="shared" si="316"/>
        <v>239883.29190194907</v>
      </c>
      <c r="P456" s="48" t="str">
        <f t="shared" si="281"/>
        <v>144</v>
      </c>
      <c r="Q456" s="17" t="str">
        <f t="shared" si="282"/>
        <v>1+7813.48641180239i</v>
      </c>
      <c r="R456" s="17">
        <f t="shared" si="291"/>
        <v>7813.4864757943096</v>
      </c>
      <c r="S456" s="17">
        <f t="shared" si="292"/>
        <v>1.5706683429549262</v>
      </c>
      <c r="T456" s="17" t="str">
        <f t="shared" si="283"/>
        <v>1+4.06952417281374i</v>
      </c>
      <c r="U456" s="17">
        <f t="shared" si="293"/>
        <v>4.1905879054275132</v>
      </c>
      <c r="V456" s="17">
        <f t="shared" si="294"/>
        <v>1.3298414747875331</v>
      </c>
      <c r="W456" s="31" t="str">
        <f t="shared" si="284"/>
        <v>1-2.36132884101538i</v>
      </c>
      <c r="X456" s="17">
        <f t="shared" si="295"/>
        <v>2.5643466800358796</v>
      </c>
      <c r="Y456" s="17">
        <f t="shared" si="296"/>
        <v>-1.1702050529280594</v>
      </c>
      <c r="Z456" s="31" t="str">
        <f t="shared" si="285"/>
        <v>-0.43859984334289+4.56272370733788i</v>
      </c>
      <c r="AA456" s="17">
        <f t="shared" si="297"/>
        <v>4.5837558237850686</v>
      </c>
      <c r="AB456" s="17">
        <f t="shared" si="298"/>
        <v>1.6666286350720003</v>
      </c>
      <c r="AC456" s="66" t="str">
        <f t="shared" si="299"/>
        <v>-0.043118107591142-0.00276039294376707i</v>
      </c>
      <c r="AD456" s="64">
        <f t="shared" si="300"/>
        <v>-27.289043082052284</v>
      </c>
      <c r="AE456" s="61">
        <f t="shared" si="301"/>
        <v>-176.33696064228073</v>
      </c>
      <c r="AF456" s="31" t="str">
        <f t="shared" si="286"/>
        <v>-43429.0687554395</v>
      </c>
      <c r="AG456" s="31" t="str">
        <f t="shared" si="302"/>
        <v>1507231.1751162i</v>
      </c>
      <c r="AH456" s="31">
        <f t="shared" si="303"/>
        <v>1507231.1751162</v>
      </c>
      <c r="AI456" s="31">
        <f t="shared" si="304"/>
        <v>1.5707963267948966</v>
      </c>
      <c r="AJ456" s="31" t="str">
        <f t="shared" si="287"/>
        <v>-22444.3030037556+1380.42329466015i</v>
      </c>
      <c r="AK456" s="31">
        <f t="shared" si="305"/>
        <v>22486.713983969134</v>
      </c>
      <c r="AL456" s="31">
        <f t="shared" si="306"/>
        <v>3.0801656350294624</v>
      </c>
      <c r="AM456" s="31" t="str">
        <f t="shared" si="288"/>
        <v>1+1250.70042911143i</v>
      </c>
      <c r="AN456" s="31">
        <f t="shared" si="307"/>
        <v>1250.700828887354</v>
      </c>
      <c r="AO456" s="31">
        <f t="shared" si="308"/>
        <v>1.569996774988861</v>
      </c>
      <c r="AP456" s="31" t="str">
        <f t="shared" si="289"/>
        <v>1+904.338705069718i</v>
      </c>
      <c r="AQ456" s="31">
        <f t="shared" si="309"/>
        <v>904.33925795974073</v>
      </c>
      <c r="AR456" s="31">
        <f t="shared" si="310"/>
        <v>1.5696905468622111</v>
      </c>
      <c r="AS456" s="58" t="str">
        <f t="shared" si="311"/>
        <v>-0.086214087512458+1.44673738378206i</v>
      </c>
      <c r="AT456" s="49">
        <f t="shared" si="312"/>
        <v>3.2231894902697498</v>
      </c>
      <c r="AU456" s="61">
        <f t="shared" si="313"/>
        <v>93.410341444377678</v>
      </c>
      <c r="AV456" s="58" t="str">
        <f t="shared" si="290"/>
        <v>0.00771095196691033-0.0621425934112195i</v>
      </c>
      <c r="AW456" s="64">
        <f t="shared" si="314"/>
        <v>-24.065853591782528</v>
      </c>
      <c r="AX456" s="61">
        <f t="shared" si="315"/>
        <v>-82.926619197903037</v>
      </c>
    </row>
    <row r="457" spans="14:50" x14ac:dyDescent="0.25">
      <c r="N457" s="10">
        <v>39</v>
      </c>
      <c r="O457" s="50">
        <f t="shared" si="316"/>
        <v>245470.89156850305</v>
      </c>
      <c r="P457" s="48" t="str">
        <f t="shared" si="281"/>
        <v>144</v>
      </c>
      <c r="Q457" s="17" t="str">
        <f t="shared" si="282"/>
        <v>1+7995.48589047826i</v>
      </c>
      <c r="R457" s="17">
        <f t="shared" si="291"/>
        <v>7995.4859530135464</v>
      </c>
      <c r="S457" s="17">
        <f t="shared" si="292"/>
        <v>1.5706712562227658</v>
      </c>
      <c r="T457" s="17" t="str">
        <f t="shared" si="283"/>
        <v>1+4.16431556795743i</v>
      </c>
      <c r="U457" s="17">
        <f t="shared" si="293"/>
        <v>4.2827005673444658</v>
      </c>
      <c r="V457" s="17">
        <f t="shared" si="294"/>
        <v>1.3351232299846152</v>
      </c>
      <c r="W457" s="31" t="str">
        <f t="shared" si="284"/>
        <v>1-2.41633125548147i</v>
      </c>
      <c r="X457" s="17">
        <f t="shared" si="295"/>
        <v>2.6150825486429023</v>
      </c>
      <c r="Y457" s="17">
        <f t="shared" si="296"/>
        <v>-1.1784071420364435</v>
      </c>
      <c r="Z457" s="31" t="str">
        <f t="shared" si="285"/>
        <v>-0.50639896518589+4.6690031954321i</v>
      </c>
      <c r="AA457" s="17">
        <f t="shared" si="297"/>
        <v>4.696384859750796</v>
      </c>
      <c r="AB457" s="17">
        <f t="shared" si="298"/>
        <v>1.6788337738644397</v>
      </c>
      <c r="AC457" s="66" t="str">
        <f t="shared" si="299"/>
        <v>-0.0428982577639638-0.00209525795455852i</v>
      </c>
      <c r="AD457" s="64">
        <f t="shared" si="300"/>
        <v>-27.340858766420659</v>
      </c>
      <c r="AE457" s="61">
        <f t="shared" si="301"/>
        <v>-177.20375330929718</v>
      </c>
      <c r="AF457" s="31" t="str">
        <f t="shared" si="286"/>
        <v>-43429.0687554395</v>
      </c>
      <c r="AG457" s="31" t="str">
        <f t="shared" si="302"/>
        <v>1542339.09924349i</v>
      </c>
      <c r="AH457" s="31">
        <f t="shared" si="303"/>
        <v>1542339.09924349</v>
      </c>
      <c r="AI457" s="31">
        <f t="shared" si="304"/>
        <v>1.5707963267948966</v>
      </c>
      <c r="AJ457" s="31" t="str">
        <f t="shared" si="287"/>
        <v>-23502.117544885+1412.57748380684i</v>
      </c>
      <c r="AK457" s="31">
        <f t="shared" si="305"/>
        <v>23544.530240405082</v>
      </c>
      <c r="AL457" s="31">
        <f t="shared" si="306"/>
        <v>3.081560608852159</v>
      </c>
      <c r="AM457" s="31" t="str">
        <f t="shared" si="288"/>
        <v>1+1279.83298455225i</v>
      </c>
      <c r="AN457" s="31">
        <f t="shared" si="307"/>
        <v>1279.8333752281662</v>
      </c>
      <c r="AO457" s="31">
        <f t="shared" si="308"/>
        <v>1.5700149750024623</v>
      </c>
      <c r="AP457" s="31" t="str">
        <f t="shared" si="289"/>
        <v>1+925.403459546092i</v>
      </c>
      <c r="AQ457" s="31">
        <f t="shared" si="309"/>
        <v>925.40399985080865</v>
      </c>
      <c r="AR457" s="31">
        <f t="shared" si="310"/>
        <v>1.5697157174666674</v>
      </c>
      <c r="AS457" s="58" t="str">
        <f t="shared" si="311"/>
        <v>-0.0823474505878917+1.41403524312292i</v>
      </c>
      <c r="AT457" s="49">
        <f t="shared" si="312"/>
        <v>3.0239084493845052</v>
      </c>
      <c r="AU457" s="61">
        <f t="shared" si="313"/>
        <v>93.332900285175512</v>
      </c>
      <c r="AV457" s="58" t="str">
        <f t="shared" si="290"/>
        <v>0.00649533075270404-0.0604871091959343i</v>
      </c>
      <c r="AW457" s="64">
        <f t="shared" si="314"/>
        <v>-24.316950317036159</v>
      </c>
      <c r="AX457" s="61">
        <f t="shared" si="315"/>
        <v>-83.870853024121686</v>
      </c>
    </row>
    <row r="458" spans="14:50" x14ac:dyDescent="0.25">
      <c r="N458" s="10">
        <v>40</v>
      </c>
      <c r="O458" s="50">
        <f t="shared" si="316"/>
        <v>251188.64315095844</v>
      </c>
      <c r="P458" s="48" t="str">
        <f t="shared" si="281"/>
        <v>144</v>
      </c>
      <c r="Q458" s="17" t="str">
        <f t="shared" si="282"/>
        <v>1+8181.72468160608i</v>
      </c>
      <c r="R458" s="17">
        <f t="shared" si="291"/>
        <v>8181.7247427178891</v>
      </c>
      <c r="S458" s="17">
        <f t="shared" si="292"/>
        <v>1.5706741031765354</v>
      </c>
      <c r="T458" s="17" t="str">
        <f t="shared" si="283"/>
        <v>1+4.2613149383365i</v>
      </c>
      <c r="U458" s="17">
        <f t="shared" si="293"/>
        <v>4.3770772215817493</v>
      </c>
      <c r="V458" s="17">
        <f t="shared" si="294"/>
        <v>1.3402977364479922</v>
      </c>
      <c r="W458" s="31" t="str">
        <f t="shared" si="284"/>
        <v>1-2.47261484076315i</v>
      </c>
      <c r="X458" s="17">
        <f t="shared" si="295"/>
        <v>2.6671753130910192</v>
      </c>
      <c r="Y458" s="17">
        <f t="shared" si="296"/>
        <v>-1.1864766954845658</v>
      </c>
      <c r="Z458" s="31" t="str">
        <f t="shared" si="285"/>
        <v>-0.57739336120049+4.77775825082213i</v>
      </c>
      <c r="AA458" s="17">
        <f t="shared" si="297"/>
        <v>4.812520856771151</v>
      </c>
      <c r="AB458" s="17">
        <f t="shared" si="298"/>
        <v>1.6910633654715683</v>
      </c>
      <c r="AC458" s="66" t="str">
        <f t="shared" si="299"/>
        <v>-0.0426711614216994-0.0014375471478437i</v>
      </c>
      <c r="AD458" s="64">
        <f t="shared" si="300"/>
        <v>-27.392384513786887</v>
      </c>
      <c r="AE458" s="61">
        <f t="shared" si="301"/>
        <v>-178.07049438570775</v>
      </c>
      <c r="AF458" s="31" t="str">
        <f t="shared" si="286"/>
        <v>-43429.0687554395</v>
      </c>
      <c r="AG458" s="31" t="str">
        <f t="shared" si="302"/>
        <v>1578264.79197648i</v>
      </c>
      <c r="AH458" s="31">
        <f t="shared" si="303"/>
        <v>1578264.79197648</v>
      </c>
      <c r="AI458" s="31">
        <f t="shared" si="304"/>
        <v>1.5707963267948966</v>
      </c>
      <c r="AJ458" s="31" t="str">
        <f t="shared" si="287"/>
        <v>-24609.7853494452+1445.48064023312i</v>
      </c>
      <c r="AK458" s="31">
        <f t="shared" si="305"/>
        <v>24652.199683335693</v>
      </c>
      <c r="AL458" s="31">
        <f t="shared" si="306"/>
        <v>3.0829240472473001</v>
      </c>
      <c r="AM458" s="31" t="str">
        <f t="shared" si="288"/>
        <v>1+1309.64412438209i</v>
      </c>
      <c r="AN458" s="31">
        <f t="shared" si="307"/>
        <v>1309.6445061651391</v>
      </c>
      <c r="AO458" s="31">
        <f t="shared" si="308"/>
        <v>1.5700327607336757</v>
      </c>
      <c r="AP458" s="31" t="str">
        <f t="shared" si="289"/>
        <v>1+946.958875185886i</v>
      </c>
      <c r="AQ458" s="31">
        <f t="shared" si="309"/>
        <v>946.95940319177271</v>
      </c>
      <c r="AR458" s="31">
        <f t="shared" si="310"/>
        <v>1.569740315119539</v>
      </c>
      <c r="AS458" s="58" t="str">
        <f t="shared" si="311"/>
        <v>-0.0786536451813975+1.38206223713239i</v>
      </c>
      <c r="AT458" s="49">
        <f t="shared" si="312"/>
        <v>2.8245951612130527</v>
      </c>
      <c r="AU458" s="61">
        <f t="shared" si="313"/>
        <v>93.257209408537378</v>
      </c>
      <c r="AV458" s="58" t="str">
        <f t="shared" si="290"/>
        <v>0.00534302201707263-0.0588611324922132i</v>
      </c>
      <c r="AW458" s="64">
        <f t="shared" si="314"/>
        <v>-24.567789352573829</v>
      </c>
      <c r="AX458" s="61">
        <f t="shared" si="315"/>
        <v>-84.813284977170341</v>
      </c>
    </row>
    <row r="459" spans="14:50" x14ac:dyDescent="0.25">
      <c r="N459" s="10">
        <v>41</v>
      </c>
      <c r="O459" s="50">
        <f t="shared" si="316"/>
        <v>257039.57827688678</v>
      </c>
      <c r="P459" s="48" t="str">
        <f t="shared" si="281"/>
        <v>144</v>
      </c>
      <c r="Q459" s="17" t="str">
        <f t="shared" si="282"/>
        <v>1+8372.30153145797i</v>
      </c>
      <c r="R459" s="17">
        <f t="shared" si="291"/>
        <v>8372.3015911787043</v>
      </c>
      <c r="S459" s="17">
        <f t="shared" si="292"/>
        <v>1.5706768853257274</v>
      </c>
      <c r="T459" s="17" t="str">
        <f t="shared" si="283"/>
        <v>1+4.36057371430102i</v>
      </c>
      <c r="U459" s="17">
        <f t="shared" si="293"/>
        <v>4.4737683352910649</v>
      </c>
      <c r="V459" s="17">
        <f t="shared" si="294"/>
        <v>1.3453666288805179</v>
      </c>
      <c r="W459" s="31" t="str">
        <f t="shared" si="284"/>
        <v>1-2.53020943916232i</v>
      </c>
      <c r="X459" s="17">
        <f t="shared" si="295"/>
        <v>2.7206542974119481</v>
      </c>
      <c r="Y459" s="17">
        <f t="shared" si="296"/>
        <v>-1.1944137870452525</v>
      </c>
      <c r="Z459" s="31" t="str">
        <f t="shared" si="285"/>
        <v>-0.65173362001899+4.88904653687783i</v>
      </c>
      <c r="AA459" s="17">
        <f t="shared" si="297"/>
        <v>4.9322948767505945</v>
      </c>
      <c r="AB459" s="17">
        <f t="shared" si="298"/>
        <v>1.7033198741394069</v>
      </c>
      <c r="AC459" s="66" t="str">
        <f t="shared" si="299"/>
        <v>-0.0424366147748766-0.000787235848865401i</v>
      </c>
      <c r="AD459" s="64">
        <f t="shared" si="300"/>
        <v>-27.443691052531666</v>
      </c>
      <c r="AE459" s="61">
        <f t="shared" si="301"/>
        <v>-178.9372357141938</v>
      </c>
      <c r="AF459" s="31" t="str">
        <f t="shared" si="286"/>
        <v>-43429.0687554395</v>
      </c>
      <c r="AG459" s="31" t="str">
        <f t="shared" si="302"/>
        <v>1615027.30159297i</v>
      </c>
      <c r="AH459" s="31">
        <f t="shared" si="303"/>
        <v>1615027.30159297</v>
      </c>
      <c r="AI459" s="31">
        <f t="shared" si="304"/>
        <v>1.5707963267948966</v>
      </c>
      <c r="AJ459" s="31" t="str">
        <f t="shared" si="287"/>
        <v>-25769.6559293568+1479.15020962805i</v>
      </c>
      <c r="AK459" s="31">
        <f t="shared" si="305"/>
        <v>25812.071828120977</v>
      </c>
      <c r="AL459" s="31">
        <f t="shared" si="306"/>
        <v>3.0842566535591591</v>
      </c>
      <c r="AM459" s="31" t="str">
        <f t="shared" si="288"/>
        <v>1+1340.14965486185i</v>
      </c>
      <c r="AN459" s="31">
        <f t="shared" si="307"/>
        <v>1340.1500279544584</v>
      </c>
      <c r="AO459" s="31">
        <f t="shared" si="308"/>
        <v>1.570050141612686</v>
      </c>
      <c r="AP459" s="31" t="str">
        <f t="shared" si="289"/>
        <v>1+969.01638095578i</v>
      </c>
      <c r="AQ459" s="31">
        <f t="shared" si="309"/>
        <v>969.01689694279196</v>
      </c>
      <c r="AR459" s="31">
        <f t="shared" si="310"/>
        <v>1.5697643528627083</v>
      </c>
      <c r="AS459" s="58" t="str">
        <f t="shared" si="311"/>
        <v>-0.0751249972936659+1.35080277949633i</v>
      </c>
      <c r="AT459" s="49">
        <f t="shared" si="312"/>
        <v>2.6252510673697342</v>
      </c>
      <c r="AU459" s="61">
        <f t="shared" si="313"/>
        <v>93.183229803359509</v>
      </c>
      <c r="AV459" s="58" t="str">
        <f t="shared" si="290"/>
        <v>0.00425145094288148-0.0572643560993028i</v>
      </c>
      <c r="AW459" s="64">
        <f t="shared" si="314"/>
        <v>-24.818439985161934</v>
      </c>
      <c r="AX459" s="61">
        <f t="shared" si="315"/>
        <v>-85.754005910834294</v>
      </c>
    </row>
    <row r="460" spans="14:50" x14ac:dyDescent="0.25">
      <c r="N460" s="10">
        <v>42</v>
      </c>
      <c r="O460" s="50">
        <f t="shared" si="316"/>
        <v>263026.79918953858</v>
      </c>
      <c r="P460" s="48" t="str">
        <f t="shared" si="281"/>
        <v>144</v>
      </c>
      <c r="Q460" s="17" t="str">
        <f t="shared" si="282"/>
        <v>1+8567.31748640235i</v>
      </c>
      <c r="R460" s="17">
        <f t="shared" si="291"/>
        <v>8567.3175447636731</v>
      </c>
      <c r="S460" s="17">
        <f t="shared" si="292"/>
        <v>1.5706796041454738</v>
      </c>
      <c r="T460" s="17" t="str">
        <f t="shared" si="283"/>
        <v>1+4.46214452416789i</v>
      </c>
      <c r="U460" s="17">
        <f t="shared" si="293"/>
        <v>4.5728255766606143</v>
      </c>
      <c r="V460" s="17">
        <f t="shared" si="294"/>
        <v>1.3503315525038222</v>
      </c>
      <c r="W460" s="31" t="str">
        <f t="shared" si="284"/>
        <v>1-2.58914558809741i</v>
      </c>
      <c r="X460" s="17">
        <f t="shared" si="295"/>
        <v>2.7755494728727652</v>
      </c>
      <c r="Y460" s="17">
        <f t="shared" si="296"/>
        <v>-1.2022186239016641</v>
      </c>
      <c r="Z460" s="31" t="str">
        <f t="shared" si="285"/>
        <v>-0.72957742729734+5.00292706012157i</v>
      </c>
      <c r="AA460" s="17">
        <f t="shared" si="297"/>
        <v>5.0558443796579082</v>
      </c>
      <c r="AB460" s="17">
        <f t="shared" si="298"/>
        <v>1.715605673481017</v>
      </c>
      <c r="AC460" s="66" t="str">
        <f t="shared" si="299"/>
        <v>-0.0421944178033644-0.000144318322618718i</v>
      </c>
      <c r="AD460" s="64">
        <f t="shared" si="300"/>
        <v>-27.494849216294561</v>
      </c>
      <c r="AE460" s="61">
        <f t="shared" si="301"/>
        <v>-179.80403098374981</v>
      </c>
      <c r="AF460" s="31" t="str">
        <f t="shared" si="286"/>
        <v>-43429.0687554395</v>
      </c>
      <c r="AG460" s="31" t="str">
        <f t="shared" si="302"/>
        <v>1652646.12006218i</v>
      </c>
      <c r="AH460" s="31">
        <f t="shared" si="303"/>
        <v>1652646.1200621801</v>
      </c>
      <c r="AI460" s="31">
        <f t="shared" si="304"/>
        <v>1.5707963267948966</v>
      </c>
      <c r="AJ460" s="31" t="str">
        <f t="shared" si="287"/>
        <v>-26984.1895256265+1513.60404404299i</v>
      </c>
      <c r="AK460" s="31">
        <f t="shared" si="305"/>
        <v>27026.606919054306</v>
      </c>
      <c r="AL460" s="31">
        <f t="shared" si="306"/>
        <v>3.0855591160820861</v>
      </c>
      <c r="AM460" s="31" t="str">
        <f t="shared" si="288"/>
        <v>1+1371.3657504276i</v>
      </c>
      <c r="AN460" s="31">
        <f t="shared" si="307"/>
        <v>1371.3661150275859</v>
      </c>
      <c r="AO460" s="31">
        <f t="shared" si="308"/>
        <v>1.5700671268550235</v>
      </c>
      <c r="AP460" s="31" t="str">
        <f t="shared" si="289"/>
        <v>1+991.587672037306i</v>
      </c>
      <c r="AQ460" s="31">
        <f t="shared" si="309"/>
        <v>991.58817627902567</v>
      </c>
      <c r="AR460" s="31">
        <f t="shared" si="310"/>
        <v>1.5697878434411932</v>
      </c>
      <c r="AS460" s="58" t="str">
        <f t="shared" si="311"/>
        <v>-0.0717541691663118+1.32024157203388i</v>
      </c>
      <c r="AT460" s="49">
        <f t="shared" si="312"/>
        <v>2.4258775454395325</v>
      </c>
      <c r="AU460" s="61">
        <f t="shared" si="313"/>
        <v>93.110923291527257</v>
      </c>
      <c r="AV460" s="58" t="str">
        <f t="shared" si="290"/>
        <v>0.00321816044206408-0.0556964690504332i</v>
      </c>
      <c r="AW460" s="64">
        <f t="shared" si="314"/>
        <v>-25.068971670855028</v>
      </c>
      <c r="AX460" s="61">
        <f t="shared" si="315"/>
        <v>-86.69310769222254</v>
      </c>
    </row>
    <row r="461" spans="14:50" x14ac:dyDescent="0.25">
      <c r="N461" s="10">
        <v>43</v>
      </c>
      <c r="O461" s="50">
        <f t="shared" si="316"/>
        <v>269153.48039269145</v>
      </c>
      <c r="P461" s="48" t="str">
        <f t="shared" si="281"/>
        <v>144</v>
      </c>
      <c r="Q461" s="17" t="str">
        <f t="shared" si="282"/>
        <v>1+8766.87594647991i</v>
      </c>
      <c r="R461" s="17">
        <f t="shared" si="291"/>
        <v>8766.8760035127671</v>
      </c>
      <c r="S461" s="17">
        <f t="shared" si="292"/>
        <v>1.5706822610773288</v>
      </c>
      <c r="T461" s="17" t="str">
        <f t="shared" si="283"/>
        <v>1+4.56608122212495i</v>
      </c>
      <c r="U461" s="17">
        <f t="shared" si="293"/>
        <v>4.6743018438096264</v>
      </c>
      <c r="V461" s="17">
        <f t="shared" si="294"/>
        <v>1.3551941602429347</v>
      </c>
      <c r="W461" s="31" t="str">
        <f t="shared" si="284"/>
        <v>1-2.64945453629472i</v>
      </c>
      <c r="X461" s="17">
        <f t="shared" si="295"/>
        <v>2.8318914774215256</v>
      </c>
      <c r="Y461" s="17">
        <f t="shared" si="296"/>
        <v>-1.2098915397726797</v>
      </c>
      <c r="Z461" s="31" t="str">
        <f t="shared" si="285"/>
        <v>-0.81108990018747+5.11946020151417i</v>
      </c>
      <c r="AA461" s="17">
        <f t="shared" si="297"/>
        <v>5.1833135715557122</v>
      </c>
      <c r="AB461" s="17">
        <f t="shared" si="298"/>
        <v>1.7279230374039263</v>
      </c>
      <c r="AC461" s="66" t="str">
        <f t="shared" si="299"/>
        <v>-0.041944375081707+0.000491192108263221i</v>
      </c>
      <c r="AD461" s="64">
        <f t="shared" si="300"/>
        <v>-27.545929894691987</v>
      </c>
      <c r="AE461" s="61">
        <f t="shared" si="301"/>
        <v>179.32906502266968</v>
      </c>
      <c r="AF461" s="31" t="str">
        <f t="shared" si="286"/>
        <v>-43429.0687554395</v>
      </c>
      <c r="AG461" s="31" t="str">
        <f t="shared" si="302"/>
        <v>1691141.19337961i</v>
      </c>
      <c r="AH461" s="31">
        <f t="shared" si="303"/>
        <v>1691141.1933796101</v>
      </c>
      <c r="AI461" s="31">
        <f t="shared" si="304"/>
        <v>1.5707963267948966</v>
      </c>
      <c r="AJ461" s="31" t="str">
        <f t="shared" si="287"/>
        <v>-28255.9623268478+1548.860411357i</v>
      </c>
      <c r="AK461" s="31">
        <f t="shared" si="305"/>
        <v>28298.381147869768</v>
      </c>
      <c r="AL461" s="31">
        <f t="shared" si="306"/>
        <v>3.0868321083397539</v>
      </c>
      <c r="AM461" s="31" t="str">
        <f t="shared" si="288"/>
        <v>1+1403.3089622664i</v>
      </c>
      <c r="AN461" s="31">
        <f t="shared" si="307"/>
        <v>1403.3093185670791</v>
      </c>
      <c r="AO461" s="31">
        <f t="shared" si="308"/>
        <v>1.5700837254664493</v>
      </c>
      <c r="AP461" s="31" t="str">
        <f t="shared" si="289"/>
        <v>1+1014.68471602776i</v>
      </c>
      <c r="AQ461" s="31">
        <f t="shared" si="309"/>
        <v>1014.6852087915423</v>
      </c>
      <c r="AR461" s="31">
        <f t="shared" si="310"/>
        <v>1.5698107993099062</v>
      </c>
      <c r="AS461" s="58" t="str">
        <f t="shared" si="311"/>
        <v>-0.0685341449447459+1.29036360249983i</v>
      </c>
      <c r="AT461" s="49">
        <f t="shared" si="312"/>
        <v>2.2264759117850059</v>
      </c>
      <c r="AU461" s="61">
        <f t="shared" si="313"/>
        <v>93.040252512582882</v>
      </c>
      <c r="AV461" s="58" t="str">
        <f t="shared" si="290"/>
        <v>0.00224080546312848-0.054157158366179i</v>
      </c>
      <c r="AW461" s="64">
        <f t="shared" si="314"/>
        <v>-25.319453982906982</v>
      </c>
      <c r="AX461" s="61">
        <f t="shared" si="315"/>
        <v>-87.630682464747423</v>
      </c>
    </row>
    <row r="462" spans="14:50" x14ac:dyDescent="0.25">
      <c r="N462" s="10">
        <v>44</v>
      </c>
      <c r="O462" s="50">
        <f t="shared" si="316"/>
        <v>275422.87033381703</v>
      </c>
      <c r="P462" s="48" t="str">
        <f t="shared" si="281"/>
        <v>144</v>
      </c>
      <c r="Q462" s="17" t="str">
        <f t="shared" si="282"/>
        <v>1+8971.08272022761i</v>
      </c>
      <c r="R462" s="17">
        <f t="shared" si="291"/>
        <v>8971.0827759622425</v>
      </c>
      <c r="S462" s="17">
        <f t="shared" si="292"/>
        <v>1.5706848575300325</v>
      </c>
      <c r="T462" s="17" t="str">
        <f t="shared" si="283"/>
        <v>1+4.67243891678521i</v>
      </c>
      <c r="U462" s="17">
        <f t="shared" si="293"/>
        <v>4.7782512942591193</v>
      </c>
      <c r="V462" s="17">
        <f t="shared" si="294"/>
        <v>1.359956110088151</v>
      </c>
      <c r="W462" s="31" t="str">
        <f t="shared" si="284"/>
        <v>1-2.71116826035685i</v>
      </c>
      <c r="X462" s="17">
        <f t="shared" si="295"/>
        <v>2.8897116354346477</v>
      </c>
      <c r="Y462" s="17">
        <f t="shared" si="296"/>
        <v>-1.2174329880683621</v>
      </c>
      <c r="Z462" s="31" t="str">
        <f t="shared" si="285"/>
        <v>-0.89644393757297+5.23870774846967i</v>
      </c>
      <c r="AA462" s="17">
        <f t="shared" si="297"/>
        <v>5.3148537709976074</v>
      </c>
      <c r="AB462" s="17">
        <f t="shared" si="298"/>
        <v>1.7402741310869903</v>
      </c>
      <c r="AC462" s="66" t="str">
        <f t="shared" si="299"/>
        <v>-0.0416862966514337+0.00111926298475141i</v>
      </c>
      <c r="AD462" s="64">
        <f t="shared" si="300"/>
        <v>-27.597003984826646</v>
      </c>
      <c r="AE462" s="61">
        <f t="shared" si="301"/>
        <v>178.46199718610296</v>
      </c>
      <c r="AF462" s="31" t="str">
        <f t="shared" si="286"/>
        <v>-43429.0687554395</v>
      </c>
      <c r="AG462" s="31" t="str">
        <f t="shared" si="302"/>
        <v>1730532.93214267i</v>
      </c>
      <c r="AH462" s="31">
        <f t="shared" si="303"/>
        <v>1730532.93214267</v>
      </c>
      <c r="AI462" s="31">
        <f t="shared" si="304"/>
        <v>1.5707963267948966</v>
      </c>
      <c r="AJ462" s="31" t="str">
        <f t="shared" si="287"/>
        <v>-29587.6719336413+1584.93800496271i</v>
      </c>
      <c r="AK462" s="31">
        <f t="shared" si="305"/>
        <v>29630.09211818891</v>
      </c>
      <c r="AL462" s="31">
        <f t="shared" si="306"/>
        <v>3.0880762893621911</v>
      </c>
      <c r="AM462" s="31" t="str">
        <f t="shared" si="288"/>
        <v>1+1435.99622709199i</v>
      </c>
      <c r="AN462" s="31">
        <f t="shared" si="307"/>
        <v>1435.9965752822779</v>
      </c>
      <c r="AO462" s="31">
        <f t="shared" si="308"/>
        <v>1.5700999462477301</v>
      </c>
      <c r="AP462" s="31" t="str">
        <f t="shared" si="289"/>
        <v>1+1038.3197592856i</v>
      </c>
      <c r="AQ462" s="31">
        <f t="shared" si="309"/>
        <v>1038.3202408327145</v>
      </c>
      <c r="AR462" s="31">
        <f t="shared" si="310"/>
        <v>1.5698332326402553</v>
      </c>
      <c r="AS462" s="58" t="str">
        <f t="shared" si="311"/>
        <v>-0.0654582169173589+1.26115414215555i</v>
      </c>
      <c r="AT462" s="49">
        <f t="shared" si="312"/>
        <v>2.0270474242345369</v>
      </c>
      <c r="AU462" s="61">
        <f t="shared" si="313"/>
        <v>92.971180908504166</v>
      </c>
      <c r="AV462" s="58" t="str">
        <f t="shared" si="290"/>
        <v>0.00131714749931029-0.0526461106523241i</v>
      </c>
      <c r="AW462" s="64">
        <f t="shared" si="314"/>
        <v>-25.569956560592104</v>
      </c>
      <c r="AX462" s="61">
        <f t="shared" si="315"/>
        <v>-88.566821905392885</v>
      </c>
    </row>
    <row r="463" spans="14:50" x14ac:dyDescent="0.25">
      <c r="N463" s="10">
        <v>45</v>
      </c>
      <c r="O463" s="50">
        <f t="shared" si="316"/>
        <v>281838.29312644573</v>
      </c>
      <c r="P463" s="48" t="str">
        <f t="shared" si="281"/>
        <v>144</v>
      </c>
      <c r="Q463" s="17" t="str">
        <f t="shared" si="282"/>
        <v>1+9180.04608077988i</v>
      </c>
      <c r="R463" s="17">
        <f t="shared" si="291"/>
        <v>9180.0461352458369</v>
      </c>
      <c r="S463" s="17">
        <f t="shared" si="292"/>
        <v>1.5706873948802587</v>
      </c>
      <c r="T463" s="17" t="str">
        <f t="shared" si="283"/>
        <v>1+4.78127400040619i</v>
      </c>
      <c r="U463" s="17">
        <f t="shared" si="293"/>
        <v>4.8847293749971668</v>
      </c>
      <c r="V463" s="17">
        <f t="shared" si="294"/>
        <v>1.3646190626279111</v>
      </c>
      <c r="W463" s="31" t="str">
        <f t="shared" si="284"/>
        <v>1-2.77431948171717i</v>
      </c>
      <c r="X463" s="17">
        <f t="shared" si="295"/>
        <v>2.9490419777675978</v>
      </c>
      <c r="Y463" s="17">
        <f t="shared" si="296"/>
        <v>-1.224843535104488</v>
      </c>
      <c r="Z463" s="31" t="str">
        <f t="shared" si="285"/>
        <v>-0.98582058681071+5.3607329276159i</v>
      </c>
      <c r="AA463" s="17">
        <f t="shared" si="297"/>
        <v>5.4506237946316887</v>
      </c>
      <c r="AB463" s="17">
        <f t="shared" si="298"/>
        <v>1.7526610020222386</v>
      </c>
      <c r="AC463" s="66" t="str">
        <f t="shared" si="299"/>
        <v>-0.0414199989393939+0.00173984267749096i</v>
      </c>
      <c r="AD463" s="64">
        <f t="shared" si="300"/>
        <v>-27.648142343191608</v>
      </c>
      <c r="AE463" s="61">
        <f t="shared" si="301"/>
        <v>177.59471081222577</v>
      </c>
      <c r="AF463" s="31" t="str">
        <f t="shared" si="286"/>
        <v>-43429.0687554395</v>
      </c>
      <c r="AG463" s="31" t="str">
        <f t="shared" si="302"/>
        <v>1770842.22237266i</v>
      </c>
      <c r="AH463" s="31">
        <f t="shared" si="303"/>
        <v>1770842.2223726599</v>
      </c>
      <c r="AI463" s="31">
        <f t="shared" si="304"/>
        <v>1.5707963267948966</v>
      </c>
      <c r="AJ463" s="31" t="str">
        <f t="shared" si="287"/>
        <v>-30982.1430806282+1621.85595367778i</v>
      </c>
      <c r="AK463" s="31">
        <f t="shared" si="305"/>
        <v>31024.564567500351</v>
      </c>
      <c r="AL463" s="31">
        <f t="shared" si="306"/>
        <v>3.0892923039603963</v>
      </c>
      <c r="AM463" s="31" t="str">
        <f t="shared" si="288"/>
        <v>1+1469.44487612484i</v>
      </c>
      <c r="AN463" s="31">
        <f t="shared" si="307"/>
        <v>1469.4452163893511</v>
      </c>
      <c r="AO463" s="31">
        <f t="shared" si="308"/>
        <v>1.5701157977993048</v>
      </c>
      <c r="AP463" s="31" t="str">
        <f t="shared" si="289"/>
        <v>1+1062.50533342359i</v>
      </c>
      <c r="AQ463" s="31">
        <f t="shared" si="309"/>
        <v>1062.5058040093591</v>
      </c>
      <c r="AR463" s="31">
        <f t="shared" si="310"/>
        <v>1.5698551553265991</v>
      </c>
      <c r="AS463" s="58" t="str">
        <f t="shared" si="311"/>
        <v>-0.0625199723109993+1.23259874313104i</v>
      </c>
      <c r="AT463" s="49">
        <f t="shared" si="312"/>
        <v>1.8275932846534131</v>
      </c>
      <c r="AU463" s="61">
        <f t="shared" si="313"/>
        <v>92.903672708607758</v>
      </c>
      <c r="AV463" s="58" t="str">
        <f t="shared" si="290"/>
        <v>0.000445049289291427-0.0511630135492082i</v>
      </c>
      <c r="AW463" s="64">
        <f t="shared" si="314"/>
        <v>-25.820549058538191</v>
      </c>
      <c r="AX463" s="61">
        <f t="shared" si="315"/>
        <v>-89.501616479166472</v>
      </c>
    </row>
    <row r="464" spans="14:50" x14ac:dyDescent="0.25">
      <c r="N464" s="10">
        <v>46</v>
      </c>
      <c r="O464" s="50">
        <f t="shared" si="316"/>
        <v>288403.1503126609</v>
      </c>
      <c r="P464" s="48" t="str">
        <f t="shared" si="281"/>
        <v>144</v>
      </c>
      <c r="Q464" s="17" t="str">
        <f t="shared" si="282"/>
        <v>1+9393.87682327645i</v>
      </c>
      <c r="R464" s="17">
        <f t="shared" si="291"/>
        <v>9393.8768765026107</v>
      </c>
      <c r="S464" s="17">
        <f t="shared" si="292"/>
        <v>1.5706898744733435</v>
      </c>
      <c r="T464" s="17" t="str">
        <f t="shared" si="283"/>
        <v>1+4.89264417878982i</v>
      </c>
      <c r="U464" s="17">
        <f t="shared" si="293"/>
        <v>4.993792853157399</v>
      </c>
      <c r="V464" s="17">
        <f t="shared" si="294"/>
        <v>1.3691846787463153</v>
      </c>
      <c r="W464" s="31" t="str">
        <f t="shared" si="284"/>
        <v>1-2.83894168398915i</v>
      </c>
      <c r="X464" s="17">
        <f t="shared" si="295"/>
        <v>3.0099152621114018</v>
      </c>
      <c r="Y464" s="17">
        <f t="shared" si="296"/>
        <v>-1.2321238534021983</v>
      </c>
      <c r="Z464" s="31" t="str">
        <f t="shared" si="285"/>
        <v>-1.07940942775669+5.48560043831805i</v>
      </c>
      <c r="AA464" s="17">
        <f t="shared" si="297"/>
        <v>5.5907903628740367</v>
      </c>
      <c r="AB464" s="17">
        <f t="shared" si="298"/>
        <v>1.7650855711400892</v>
      </c>
      <c r="AC464" s="66" t="str">
        <f t="shared" si="299"/>
        <v>-0.0411453057205904+0.00235286040359705i</v>
      </c>
      <c r="AD464" s="64">
        <f t="shared" si="300"/>
        <v>-27.699415737570952</v>
      </c>
      <c r="AE464" s="61">
        <f t="shared" si="301"/>
        <v>176.72715239177651</v>
      </c>
      <c r="AF464" s="31" t="str">
        <f t="shared" si="286"/>
        <v>-43429.0687554395</v>
      </c>
      <c r="AG464" s="31" t="str">
        <f t="shared" si="302"/>
        <v>1812090.43658882i</v>
      </c>
      <c r="AH464" s="31">
        <f t="shared" si="303"/>
        <v>1812090.4365888201</v>
      </c>
      <c r="AI464" s="31">
        <f t="shared" si="304"/>
        <v>1.5707963267948966</v>
      </c>
      <c r="AJ464" s="31" t="str">
        <f t="shared" si="287"/>
        <v>-32442.3336280715+1659.63383188729i</v>
      </c>
      <c r="AK464" s="31">
        <f t="shared" si="305"/>
        <v>32484.756358806881</v>
      </c>
      <c r="AL464" s="31">
        <f t="shared" si="306"/>
        <v>3.0904807829983194</v>
      </c>
      <c r="AM464" s="31" t="str">
        <f t="shared" si="288"/>
        <v>1+1503.67264428141i</v>
      </c>
      <c r="AN464" s="31">
        <f t="shared" si="307"/>
        <v>1503.6729768005566</v>
      </c>
      <c r="AO464" s="31">
        <f t="shared" si="308"/>
        <v>1.570131288525844</v>
      </c>
      <c r="AP464" s="31" t="str">
        <f t="shared" si="289"/>
        <v>1+1087.25426195329i</v>
      </c>
      <c r="AQ464" s="31">
        <f t="shared" si="309"/>
        <v>1087.2547218272239</v>
      </c>
      <c r="AR464" s="31">
        <f t="shared" si="310"/>
        <v>1.569876578992552</v>
      </c>
      <c r="AS464" s="58" t="str">
        <f t="shared" si="311"/>
        <v>-0.0597132806231537+1.2046832356002i</v>
      </c>
      <c r="AT464" s="49">
        <f t="shared" si="312"/>
        <v>1.6281146414066812</v>
      </c>
      <c r="AU464" s="61">
        <f t="shared" si="313"/>
        <v>92.837692914588089</v>
      </c>
      <c r="AV464" s="58" t="str">
        <f t="shared" si="290"/>
        <v>-0.000377530297101821-0.0497075570387874i</v>
      </c>
      <c r="AW464" s="64">
        <f t="shared" si="314"/>
        <v>-26.071301096164262</v>
      </c>
      <c r="AX464" s="61">
        <f t="shared" si="315"/>
        <v>-90.435154693635383</v>
      </c>
    </row>
    <row r="465" spans="14:50" x14ac:dyDescent="0.25">
      <c r="N465" s="10">
        <v>47</v>
      </c>
      <c r="O465" s="50">
        <f t="shared" si="316"/>
        <v>295120.92266663886</v>
      </c>
      <c r="P465" s="48" t="str">
        <f t="shared" si="281"/>
        <v>144</v>
      </c>
      <c r="Q465" s="17" t="str">
        <f t="shared" si="282"/>
        <v>1+9612.68832360738i</v>
      </c>
      <c r="R465" s="17">
        <f t="shared" si="291"/>
        <v>9612.6883756219668</v>
      </c>
      <c r="S465" s="17">
        <f t="shared" si="292"/>
        <v>1.5706922976240001</v>
      </c>
      <c r="T465" s="17" t="str">
        <f t="shared" si="283"/>
        <v>1+5.00660850187884i</v>
      </c>
      <c r="U465" s="17">
        <f t="shared" si="293"/>
        <v>5.1054998473298863</v>
      </c>
      <c r="V465" s="17">
        <f t="shared" si="294"/>
        <v>1.3736546174787945</v>
      </c>
      <c r="W465" s="31" t="str">
        <f t="shared" si="284"/>
        <v>1-2.90506913071982i</v>
      </c>
      <c r="X465" s="17">
        <f t="shared" si="295"/>
        <v>3.0723649936589905</v>
      </c>
      <c r="Y465" s="17">
        <f t="shared" si="296"/>
        <v>-1.2392747150960512</v>
      </c>
      <c r="Z465" s="31" t="str">
        <f t="shared" si="285"/>
        <v>-1.17740897489021+5.61337648698308i</v>
      </c>
      <c r="AA465" s="17">
        <f t="shared" si="297"/>
        <v>5.7355285265410823</v>
      </c>
      <c r="AB465" s="17">
        <f t="shared" si="298"/>
        <v>1.7775496240389645</v>
      </c>
      <c r="AC465" s="66" t="str">
        <f t="shared" si="299"/>
        <v>-0.040862049123372+0.00295822630021755i</v>
      </c>
      <c r="AD465" s="64">
        <f t="shared" si="300"/>
        <v>-27.750894798540166</v>
      </c>
      <c r="AE465" s="61">
        <f t="shared" si="301"/>
        <v>175.8592703578509</v>
      </c>
      <c r="AF465" s="31" t="str">
        <f t="shared" si="286"/>
        <v>-43429.0687554395</v>
      </c>
      <c r="AG465" s="31" t="str">
        <f t="shared" si="302"/>
        <v>1854299.44514031i</v>
      </c>
      <c r="AH465" s="31">
        <f t="shared" si="303"/>
        <v>1854299.4451403101</v>
      </c>
      <c r="AI465" s="31">
        <f t="shared" si="304"/>
        <v>1.5707963267948966</v>
      </c>
      <c r="AJ465" s="31" t="str">
        <f t="shared" si="287"/>
        <v>-33971.3408358933+1698.29166992232i</v>
      </c>
      <c r="AK465" s="31">
        <f t="shared" si="305"/>
        <v>34013.764754648371</v>
      </c>
      <c r="AL465" s="31">
        <f t="shared" si="306"/>
        <v>3.0916423436620444</v>
      </c>
      <c r="AM465" s="31" t="str">
        <f t="shared" si="288"/>
        <v>1+1538.69767957743i</v>
      </c>
      <c r="AN465" s="31">
        <f t="shared" si="307"/>
        <v>1538.6980045275188</v>
      </c>
      <c r="AO465" s="31">
        <f t="shared" si="308"/>
        <v>1.5701464266407061</v>
      </c>
      <c r="AP465" s="31" t="str">
        <f t="shared" si="289"/>
        <v>1+1112.57966708418i</v>
      </c>
      <c r="AQ465" s="31">
        <f t="shared" si="309"/>
        <v>1112.5801164901093</v>
      </c>
      <c r="AR465" s="31">
        <f t="shared" si="310"/>
        <v>1.5698975149971464</v>
      </c>
      <c r="AS465" s="58" t="str">
        <f t="shared" si="311"/>
        <v>-0.0570322814716196+1.17739372478873i</v>
      </c>
      <c r="AT465" s="49">
        <f t="shared" si="312"/>
        <v>1.4286125917147094</v>
      </c>
      <c r="AU465" s="61">
        <f t="shared" si="313"/>
        <v>92.773207285702739</v>
      </c>
      <c r="AV465" s="58" t="str">
        <f t="shared" si="290"/>
        <v>-0.00115254119526983-0.0482794346148778i</v>
      </c>
      <c r="AW465" s="64">
        <f t="shared" si="314"/>
        <v>-26.322282206825452</v>
      </c>
      <c r="AX465" s="61">
        <f t="shared" si="315"/>
        <v>-91.367522356446372</v>
      </c>
    </row>
    <row r="466" spans="14:50" x14ac:dyDescent="0.25">
      <c r="N466" s="10">
        <v>48</v>
      </c>
      <c r="O466" s="50">
        <f t="shared" si="316"/>
        <v>301995.17204020242</v>
      </c>
      <c r="P466" s="48" t="str">
        <f t="shared" si="281"/>
        <v>144</v>
      </c>
      <c r="Q466" s="17" t="str">
        <f t="shared" si="282"/>
        <v>1+9836.59659852646i</v>
      </c>
      <c r="R466" s="17">
        <f t="shared" si="291"/>
        <v>9836.5966493570486</v>
      </c>
      <c r="S466" s="17">
        <f t="shared" si="292"/>
        <v>1.5706946656170147</v>
      </c>
      <c r="T466" s="17" t="str">
        <f t="shared" si="283"/>
        <v>1+5.12322739506586i</v>
      </c>
      <c r="U466" s="17">
        <f t="shared" si="293"/>
        <v>5.2199098595237556</v>
      </c>
      <c r="V466" s="17">
        <f t="shared" si="294"/>
        <v>1.3780305340193901</v>
      </c>
      <c r="W466" s="31" t="str">
        <f t="shared" si="284"/>
        <v>1-2.97273688355673i</v>
      </c>
      <c r="X466" s="17">
        <f t="shared" si="295"/>
        <v>3.1364254460864487</v>
      </c>
      <c r="Y466" s="17">
        <f t="shared" si="296"/>
        <v>-1.2462969854710237</v>
      </c>
      <c r="Z466" s="31" t="str">
        <f t="shared" si="285"/>
        <v>-1.28002709838978+5.74412882216335i</v>
      </c>
      <c r="AA466" s="17">
        <f t="shared" si="297"/>
        <v>5.8850221153552065</v>
      </c>
      <c r="AB466" s="17">
        <f t="shared" si="298"/>
        <v>1.7900548023434322</v>
      </c>
      <c r="AC466" s="66" t="str">
        <f t="shared" si="299"/>
        <v>-0.0405700706741832+0.00355583156100157i</v>
      </c>
      <c r="AD466" s="64">
        <f t="shared" si="300"/>
        <v>-27.802649970176297</v>
      </c>
      <c r="AE466" s="61">
        <f t="shared" si="301"/>
        <v>174.99101583713266</v>
      </c>
      <c r="AF466" s="31" t="str">
        <f t="shared" si="286"/>
        <v>-43429.0687554395</v>
      </c>
      <c r="AG466" s="31" t="str">
        <f t="shared" si="302"/>
        <v>1897491.62780217i</v>
      </c>
      <c r="AH466" s="31">
        <f t="shared" si="303"/>
        <v>1897491.6278021701</v>
      </c>
      <c r="AI466" s="31">
        <f t="shared" si="304"/>
        <v>1.5707963267948966</v>
      </c>
      <c r="AJ466" s="31" t="str">
        <f t="shared" si="287"/>
        <v>-35572.4079333793+1737.84996468029i</v>
      </c>
      <c r="AK466" s="31">
        <f t="shared" si="305"/>
        <v>35614.832986811627</v>
      </c>
      <c r="AL466" s="31">
        <f t="shared" si="306"/>
        <v>3.0927775897260208</v>
      </c>
      <c r="AM466" s="31" t="str">
        <f t="shared" si="288"/>
        <v>1+1574.53855275024i</v>
      </c>
      <c r="AN466" s="31">
        <f t="shared" si="307"/>
        <v>1574.5388703035626</v>
      </c>
      <c r="AO466" s="31">
        <f t="shared" si="308"/>
        <v>1.5701612201702924</v>
      </c>
      <c r="AP466" s="31" t="str">
        <f t="shared" si="289"/>
        <v>1+1138.4949766813i</v>
      </c>
      <c r="AQ466" s="31">
        <f t="shared" si="309"/>
        <v>1138.4954158575051</v>
      </c>
      <c r="AR466" s="31">
        <f t="shared" si="310"/>
        <v>1.5699179744408551</v>
      </c>
      <c r="AS466" s="58" t="str">
        <f t="shared" si="311"/>
        <v>-0.0544713729429284+1.15071658783358i</v>
      </c>
      <c r="AT466" s="49">
        <f t="shared" si="312"/>
        <v>1.2290881839084791</v>
      </c>
      <c r="AU466" s="61">
        <f t="shared" si="313"/>
        <v>92.710182324113163</v>
      </c>
      <c r="AV466" s="58" t="str">
        <f t="shared" si="290"/>
        <v>-0.00188184691077228-0.0468783443214448i</v>
      </c>
      <c r="AW466" s="64">
        <f t="shared" si="314"/>
        <v>-26.573561786267828</v>
      </c>
      <c r="AX466" s="61">
        <f t="shared" si="315"/>
        <v>-92.298801838754159</v>
      </c>
    </row>
    <row r="467" spans="14:50" x14ac:dyDescent="0.25">
      <c r="N467" s="10">
        <v>49</v>
      </c>
      <c r="O467" s="50">
        <f t="shared" si="316"/>
        <v>309029.54325135931</v>
      </c>
      <c r="P467" s="48" t="str">
        <f t="shared" ref="P467:P530" si="317">COMPLEX(Adc,0)</f>
        <v>144</v>
      </c>
      <c r="Q467" s="17" t="str">
        <f t="shared" ref="Q467:Q530" si="318">IMSUM(COMPLEX(1,0),IMDIV(COMPLEX(0,2*PI()*O467),COMPLEX(wp_lf,0)))</f>
        <v>1+10065.7203671648i</v>
      </c>
      <c r="R467" s="17">
        <f t="shared" si="291"/>
        <v>10065.720416838343</v>
      </c>
      <c r="S467" s="17">
        <f t="shared" si="292"/>
        <v>1.5706969797079289</v>
      </c>
      <c r="T467" s="17" t="str">
        <f t="shared" ref="T467:T530" si="319">IMSUM(COMPLEX(1,0),IMDIV(COMPLEX(0,2*PI()*O467),COMPLEX(wz_esr,0)))</f>
        <v>1+5.24256269123168i</v>
      </c>
      <c r="U467" s="17">
        <f t="shared" si="293"/>
        <v>5.3370838078012559</v>
      </c>
      <c r="V467" s="17">
        <f t="shared" si="294"/>
        <v>1.382314077873096</v>
      </c>
      <c r="W467" s="31" t="str">
        <f t="shared" ref="W467:W530" si="320">IMSUB(COMPLEX(1,0),IMDIV(COMPLEX(0,2*PI()*O467),COMPLEX(wz_rhp,0)))</f>
        <v>1-3.04198082083813i</v>
      </c>
      <c r="X467" s="17">
        <f t="shared" si="295"/>
        <v>3.2021316828555038</v>
      </c>
      <c r="Y467" s="17">
        <f t="shared" si="296"/>
        <v>-1.2531916166464125</v>
      </c>
      <c r="Z467" s="31" t="str">
        <f t="shared" ref="Z467:Z530" si="321">IMSUM(COMPLEX(1,0),IMDIV(COMPLEX(0,2*PI()*O467),COMPLEX(Q*(wsl/2),0)),IMDIV(IMPOWER(COMPLEX(0,2*PI()*O467),2),IMPOWER(COMPLEX(wsl/2,0),2)))</f>
        <v>-1.38748146505359+5.87792677047765i</v>
      </c>
      <c r="AA467" s="17">
        <f t="shared" si="297"/>
        <v>6.0394642092626958</v>
      </c>
      <c r="AB467" s="17">
        <f t="shared" si="298"/>
        <v>1.8026025952178459</v>
      </c>
      <c r="AC467" s="66" t="str">
        <f t="shared" si="299"/>
        <v>-0.0402692223783613+0.00414554864163926i</v>
      </c>
      <c r="AD467" s="64">
        <f t="shared" si="300"/>
        <v>-27.854751459599424</v>
      </c>
      <c r="AE467" s="61">
        <f t="shared" si="301"/>
        <v>174.12234339210906</v>
      </c>
      <c r="AF467" s="31" t="str">
        <f t="shared" ref="AF467:AF530" si="322">COMPLEX(Adc_ea_iso,0)</f>
        <v>-43429.0687554395</v>
      </c>
      <c r="AG467" s="31" t="str">
        <f t="shared" si="302"/>
        <v>1941689.88564136i</v>
      </c>
      <c r="AH467" s="31">
        <f t="shared" si="303"/>
        <v>1941689.88564136</v>
      </c>
      <c r="AI467" s="31">
        <f t="shared" si="304"/>
        <v>1.5707963267948966</v>
      </c>
      <c r="AJ467" s="31" t="str">
        <f t="shared" ref="AJ467:AJ530" si="323">IMSUM(IMPRODUCT(COMPLEX(wpA_ea_iso,0),IMPOWER(COMPLEX(0,2*PI()*O467),2)),COMPLEX(0,wpB_ea_iso*2*PI()*O467),COMPLEX(1,0))</f>
        <v>-37248.9309985018+1778.3296904927i</v>
      </c>
      <c r="AK467" s="31">
        <f t="shared" si="305"/>
        <v>37291.357135658604</v>
      </c>
      <c r="AL467" s="31">
        <f t="shared" si="306"/>
        <v>3.0938871118161946</v>
      </c>
      <c r="AM467" s="31" t="str">
        <f t="shared" ref="AM467:AM530" si="324">IMSUM(COMPLEX(1,0),IMDIV(COMPLEX(0,2*PI()*O467),COMPLEX(wz1_ea_iso,0)))</f>
        <v>1+1611.2142671052i</v>
      </c>
      <c r="AN467" s="31">
        <f t="shared" si="307"/>
        <v>1611.2145774301282</v>
      </c>
      <c r="AO467" s="31">
        <f t="shared" si="308"/>
        <v>1.570175676958302</v>
      </c>
      <c r="AP467" s="31" t="str">
        <f t="shared" ref="AP467:AP530" si="325">IMSUM(COMPLEX(1,0),IMDIV(COMPLEX(0,2*PI()*O467),COMPLEX(wz2_ea_iso,0)))</f>
        <v>1+1165.01393138481i</v>
      </c>
      <c r="AQ467" s="31">
        <f t="shared" si="309"/>
        <v>1165.0143605641479</v>
      </c>
      <c r="AR467" s="31">
        <f t="shared" si="310"/>
        <v>1.5699379681714782</v>
      </c>
      <c r="AS467" s="58" t="str">
        <f t="shared" si="311"/>
        <v>-0.052025200421215+1.12463847051076i</v>
      </c>
      <c r="AT467" s="49">
        <f t="shared" si="312"/>
        <v>1.0295424195859157</v>
      </c>
      <c r="AU467" s="61">
        <f t="shared" si="313"/>
        <v>92.648585260389339</v>
      </c>
      <c r="AV467" s="58" t="str">
        <f t="shared" ref="AV467:AV530" si="326">IMPRODUCT(AC467,AS467)</f>
        <v>-0.00256722911872041-0.0455039896631951i</v>
      </c>
      <c r="AW467" s="64">
        <f t="shared" si="314"/>
        <v>-26.825209040013508</v>
      </c>
      <c r="AX467" s="61">
        <f t="shared" si="315"/>
        <v>-93.229071347501602</v>
      </c>
    </row>
    <row r="468" spans="14:50" x14ac:dyDescent="0.25">
      <c r="N468" s="10">
        <v>50</v>
      </c>
      <c r="O468" s="50">
        <f t="shared" si="316"/>
        <v>316227.7660168382</v>
      </c>
      <c r="P468" s="48" t="str">
        <f t="shared" si="317"/>
        <v>144</v>
      </c>
      <c r="Q468" s="17" t="str">
        <f t="shared" si="318"/>
        <v>1+10300.1811139774i</v>
      </c>
      <c r="R468" s="17">
        <f t="shared" ref="R468:R531" si="327">IMABS(Q468)</f>
        <v>10300.181162520235</v>
      </c>
      <c r="S468" s="17">
        <f t="shared" ref="S468:S531" si="328">IMARGUMENT(Q468)</f>
        <v>1.5706992411237037</v>
      </c>
      <c r="T468" s="17" t="str">
        <f t="shared" si="319"/>
        <v>1+5.3646776635299i</v>
      </c>
      <c r="U468" s="17">
        <f t="shared" ref="U468:U531" si="329">IMABS(T468)</f>
        <v>5.4570840596033179</v>
      </c>
      <c r="V468" s="17">
        <f t="shared" ref="V468:V531" si="330">IMARGUMENT(T468)</f>
        <v>1.3865068911467291</v>
      </c>
      <c r="W468" s="31" t="str">
        <f t="shared" si="320"/>
        <v>1-3.11283765661611i</v>
      </c>
      <c r="X468" s="17">
        <f t="shared" ref="X468:X531" si="331">IMABS(W468)</f>
        <v>3.2695195788444629</v>
      </c>
      <c r="Y468" s="17">
        <f t="shared" ref="Y468:Y531" si="332">IMARGUMENT(W468)</f>
        <v>-1.2599596414220768</v>
      </c>
      <c r="Z468" s="31" t="str">
        <f t="shared" si="321"/>
        <v>-1.49999999999999+6.01484127336922i</v>
      </c>
      <c r="AA468" s="17">
        <f t="shared" ref="AA468:AA531" si="333">IMABS(Z468)</f>
        <v>6.1990576335299412</v>
      </c>
      <c r="AB468" s="17">
        <f t="shared" ref="AB468:AB531" si="334">IMARGUMENT(Z468)</f>
        <v>1.8151943310655254</v>
      </c>
      <c r="AC468" s="66" t="str">
        <f t="shared" ref="AC468:AC531" si="335">(IMDIV(IMPRODUCT(P468,T468,W468),IMPRODUCT(Q468,Z468)))</f>
        <v>-0.0399593678327166+0.00472723154059015i</v>
      </c>
      <c r="AD468" s="64">
        <f t="shared" ref="AD468:AD531" si="336">20*LOG(IMABS(AC468))</f>
        <v>-27.907269184985189</v>
      </c>
      <c r="AE468" s="61">
        <f t="shared" ref="AE468:AE531" si="337">(180/PI())*IMARGUMENT(AC468)</f>
        <v>173.25321175129389</v>
      </c>
      <c r="AF468" s="31" t="str">
        <f t="shared" si="322"/>
        <v>-43429.0687554395</v>
      </c>
      <c r="AG468" s="31" t="str">
        <f t="shared" ref="AG468:AG531" si="338">COMPLEX(0,1*2*PI()*O468)</f>
        <v>1986917.65315922i</v>
      </c>
      <c r="AH468" s="31">
        <f t="shared" ref="AH468:AH531" si="339">IMABS(AG468)</f>
        <v>1986917.65315922</v>
      </c>
      <c r="AI468" s="31">
        <f t="shared" ref="AI468:AI531" si="340">IMARGUMENT(AG468)</f>
        <v>1.5707963267948966</v>
      </c>
      <c r="AJ468" s="31" t="str">
        <f t="shared" si="323"/>
        <v>-39004.4661614572+1819.75231024598i</v>
      </c>
      <c r="AK468" s="31">
        <f t="shared" ref="AK468:AK531" si="341">IMABS(AJ468)</f>
        <v>39046.893333668762</v>
      </c>
      <c r="AL468" s="31">
        <f t="shared" ref="AL468:AL531" si="342">IMARGUMENT(AJ468)</f>
        <v>3.0949714876699272</v>
      </c>
      <c r="AM468" s="31" t="str">
        <f t="shared" si="324"/>
        <v>1+1648.74426859153i</v>
      </c>
      <c r="AN468" s="31">
        <f t="shared" ref="AN468:AN531" si="343">IMABS(AM468)</f>
        <v>1648.7445718526019</v>
      </c>
      <c r="AO468" s="31">
        <f t="shared" ref="AO468:AO531" si="344">IMARGUMENT(AM468)</f>
        <v>1.570189804669891</v>
      </c>
      <c r="AP468" s="31" t="str">
        <f t="shared" si="325"/>
        <v>1+1192.15059189553i</v>
      </c>
      <c r="AQ468" s="31">
        <f t="shared" ref="AQ468:AQ531" si="345">IMABS(AP468)</f>
        <v>1192.1510113055569</v>
      </c>
      <c r="AR468" s="31">
        <f t="shared" ref="AR468:AR531" si="346">IMARGUMENT(AP468)</f>
        <v>1.5699575067898919</v>
      </c>
      <c r="AS468" s="58" t="str">
        <f t="shared" ref="AS468:AS531" si="347">IMDIV(IMPRODUCT(AF468,AM468,AP468),IMPRODUCT(AG468,AJ468))</f>
        <v>-0.0496886458797165+1.09914628384793i</v>
      </c>
      <c r="AT468" s="49">
        <f t="shared" ref="AT468:AT531" si="348">20*LOG(IMABS(AS468))</f>
        <v>0.82997625567671107</v>
      </c>
      <c r="AU468" s="61">
        <f t="shared" ref="AU468:AU531" si="349">(180/PI())*IMARGUMENT(AS468)</f>
        <v>92.588384039185428</v>
      </c>
      <c r="AV468" s="58" t="str">
        <f t="shared" si="326"/>
        <v>-0.0032103921029112-0.0441560803922548i</v>
      </c>
      <c r="AW468" s="64">
        <f t="shared" ref="AW468:AW531" si="350">20*LOG(IMABS(AV468))</f>
        <v>-27.07729292930847</v>
      </c>
      <c r="AX468" s="61">
        <f t="shared" ref="AX468:AX531" si="351">(180/PI())*IMARGUMENT(AV468)</f>
        <v>-94.158404209520683</v>
      </c>
    </row>
    <row r="469" spans="14:50" x14ac:dyDescent="0.25">
      <c r="N469" s="10">
        <v>51</v>
      </c>
      <c r="O469" s="50">
        <f t="shared" si="316"/>
        <v>323593.65692962846</v>
      </c>
      <c r="P469" s="48" t="str">
        <f t="shared" si="317"/>
        <v>144</v>
      </c>
      <c r="Q469" s="17" t="str">
        <f t="shared" si="318"/>
        <v>1+10540.1031531556i</v>
      </c>
      <c r="R469" s="17">
        <f t="shared" si="327"/>
        <v>10540.103200593467</v>
      </c>
      <c r="S469" s="17">
        <f t="shared" si="328"/>
        <v>1.5707014510633721</v>
      </c>
      <c r="T469" s="17" t="str">
        <f t="shared" si="319"/>
        <v>1+5.48963705893523i</v>
      </c>
      <c r="U469" s="17">
        <f t="shared" si="329"/>
        <v>5.5799744657870116</v>
      </c>
      <c r="V469" s="17">
        <f t="shared" si="330"/>
        <v>1.3906106069718647</v>
      </c>
      <c r="W469" s="31" t="str">
        <f t="shared" si="320"/>
        <v>1-3.18534496012291i</v>
      </c>
      <c r="X469" s="17">
        <f t="shared" si="331"/>
        <v>3.3386258423160302</v>
      </c>
      <c r="Y469" s="17">
        <f t="shared" si="332"/>
        <v>-1.2666021673001373</v>
      </c>
      <c r="Z469" s="31" t="str">
        <f t="shared" si="321"/>
        <v>-1.61782137012724+6.15494492471976i</v>
      </c>
      <c r="AA469" s="17">
        <f t="shared" si="333"/>
        <v>6.3640154786089189</v>
      </c>
      <c r="AB469" s="17">
        <f t="shared" si="334"/>
        <v>1.827831169446495</v>
      </c>
      <c r="AC469" s="66" t="str">
        <f t="shared" si="335"/>
        <v>-0.0396403833648635+0.00530071616099827i</v>
      </c>
      <c r="AD469" s="64">
        <f t="shared" si="336"/>
        <v>-27.960272721706882</v>
      </c>
      <c r="AE469" s="61">
        <f t="shared" si="337"/>
        <v>172.38358452444146</v>
      </c>
      <c r="AF469" s="31" t="str">
        <f t="shared" si="322"/>
        <v>-43429.0687554395</v>
      </c>
      <c r="AG469" s="31" t="str">
        <f t="shared" si="338"/>
        <v>2033198.91071675i</v>
      </c>
      <c r="AH469" s="31">
        <f t="shared" si="339"/>
        <v>2033198.91071675</v>
      </c>
      <c r="AI469" s="31">
        <f t="shared" si="340"/>
        <v>1.5707963267948966</v>
      </c>
      <c r="AJ469" s="31" t="str">
        <f t="shared" si="323"/>
        <v>-40842.7371476951+1862.13978676143i</v>
      </c>
      <c r="AK469" s="31">
        <f t="shared" si="341"/>
        <v>40885.165308472875</v>
      </c>
      <c r="AL469" s="31">
        <f t="shared" si="342"/>
        <v>3.0960312823925844</v>
      </c>
      <c r="AM469" s="31" t="str">
        <f t="shared" si="324"/>
        <v>1+1687.14845611276i</v>
      </c>
      <c r="AN469" s="31">
        <f t="shared" si="343"/>
        <v>1687.1487524707684</v>
      </c>
      <c r="AO469" s="31">
        <f t="shared" si="344"/>
        <v>1.5702036107957367</v>
      </c>
      <c r="AP469" s="31" t="str">
        <f t="shared" si="325"/>
        <v>1+1219.91934643005i</v>
      </c>
      <c r="AQ469" s="31">
        <f t="shared" si="345"/>
        <v>1219.9197562931427</v>
      </c>
      <c r="AR469" s="31">
        <f t="shared" si="346"/>
        <v>1.5699766006556706</v>
      </c>
      <c r="AS469" s="58" t="str">
        <f t="shared" si="347"/>
        <v>-0.0474568176175393+1.07422720063608i</v>
      </c>
      <c r="AT469" s="49">
        <f t="shared" si="348"/>
        <v>0.63039060641585887</v>
      </c>
      <c r="AU469" s="61">
        <f t="shared" si="349"/>
        <v>92.529547305093004</v>
      </c>
      <c r="AV469" s="58" t="str">
        <f t="shared" si="326"/>
        <v>-0.00381296703935993-0.0428343331742732i</v>
      </c>
      <c r="AW469" s="64">
        <f t="shared" si="350"/>
        <v>-27.329882115291024</v>
      </c>
      <c r="AX469" s="61">
        <f t="shared" si="351"/>
        <v>-95.086868170465522</v>
      </c>
    </row>
    <row r="470" spans="14:50" x14ac:dyDescent="0.25">
      <c r="N470" s="10">
        <v>52</v>
      </c>
      <c r="O470" s="50">
        <f t="shared" si="316"/>
        <v>331131.12148259126</v>
      </c>
      <c r="P470" s="48" t="str">
        <f t="shared" si="317"/>
        <v>144</v>
      </c>
      <c r="Q470" s="17" t="str">
        <f t="shared" si="318"/>
        <v>1+10785.6136945405i</v>
      </c>
      <c r="R470" s="17">
        <f t="shared" si="327"/>
        <v>10785.613740898547</v>
      </c>
      <c r="S470" s="17">
        <f t="shared" si="328"/>
        <v>1.5707036106986729</v>
      </c>
      <c r="T470" s="17" t="str">
        <f t="shared" si="319"/>
        <v>1+5.61750713257317i</v>
      </c>
      <c r="U470" s="17">
        <f t="shared" si="329"/>
        <v>5.7058203953954285</v>
      </c>
      <c r="V470" s="17">
        <f t="shared" si="330"/>
        <v>1.3946268480534498</v>
      </c>
      <c r="W470" s="31" t="str">
        <f t="shared" si="320"/>
        <v>1-3.2595411756906i</v>
      </c>
      <c r="X470" s="17">
        <f t="shared" si="331"/>
        <v>3.4094880372311702</v>
      </c>
      <c r="Y470" s="17">
        <f t="shared" si="332"/>
        <v>-1.2731203706930054</v>
      </c>
      <c r="Z470" s="31" t="str">
        <f t="shared" si="321"/>
        <v>-1.74119549035797+6.29831200933975i</v>
      </c>
      <c r="AA470" s="17">
        <f t="shared" si="333"/>
        <v>6.5345616457905003</v>
      </c>
      <c r="AB470" s="17">
        <f t="shared" si="334"/>
        <v>1.8405140932496922</v>
      </c>
      <c r="AC470" s="66" t="str">
        <f t="shared" si="335"/>
        <v>-0.0393121591934441+0.00586582075956619i</v>
      </c>
      <c r="AD470" s="64">
        <f t="shared" si="336"/>
        <v>-28.013831246296022</v>
      </c>
      <c r="AE470" s="61">
        <f t="shared" si="337"/>
        <v>171.51343089970692</v>
      </c>
      <c r="AF470" s="31" t="str">
        <f t="shared" si="322"/>
        <v>-43429.0687554395</v>
      </c>
      <c r="AG470" s="31" t="str">
        <f t="shared" si="338"/>
        <v>2080558.19724932i</v>
      </c>
      <c r="AH470" s="31">
        <f t="shared" si="339"/>
        <v>2080558.1972493201</v>
      </c>
      <c r="AI470" s="31">
        <f t="shared" si="340"/>
        <v>1.5707963267948966</v>
      </c>
      <c r="AJ470" s="31" t="str">
        <f t="shared" si="323"/>
        <v>-42767.6431764389+1905.51459444015i</v>
      </c>
      <c r="AK470" s="31">
        <f t="shared" si="341"/>
        <v>42810.07228137819</v>
      </c>
      <c r="AL470" s="31">
        <f t="shared" si="342"/>
        <v>3.0970670487107133</v>
      </c>
      <c r="AM470" s="31" t="str">
        <f t="shared" si="324"/>
        <v>1+1726.44719207749i</v>
      </c>
      <c r="AN470" s="31">
        <f t="shared" si="343"/>
        <v>1726.4474816895674</v>
      </c>
      <c r="AO470" s="31">
        <f t="shared" si="344"/>
        <v>1.5702171026560088</v>
      </c>
      <c r="AP470" s="31" t="str">
        <f t="shared" si="325"/>
        <v>1+1248.33491834959i</v>
      </c>
      <c r="AQ470" s="31">
        <f t="shared" si="345"/>
        <v>1248.3353188830627</v>
      </c>
      <c r="AR470" s="31">
        <f t="shared" si="346"/>
        <v>1.569995259892579</v>
      </c>
      <c r="AS470" s="58" t="str">
        <f t="shared" si="347"/>
        <v>-0.0453250404248423+1.04986865185444i</v>
      </c>
      <c r="AT470" s="49">
        <f t="shared" si="348"/>
        <v>0.43078634523301818</v>
      </c>
      <c r="AU470" s="61">
        <f t="shared" si="349"/>
        <v>92.472044388677588</v>
      </c>
      <c r="AV470" s="58" t="str">
        <f t="shared" si="326"/>
        <v>-0.00437651612823485-0.0415384721369605i</v>
      </c>
      <c r="AW470" s="64">
        <f t="shared" si="350"/>
        <v>-27.583044901063005</v>
      </c>
      <c r="AX470" s="61">
        <f t="shared" si="351"/>
        <v>-96.014524711615479</v>
      </c>
    </row>
    <row r="471" spans="14:50" x14ac:dyDescent="0.25">
      <c r="N471" s="10">
        <v>53</v>
      </c>
      <c r="O471" s="50">
        <f t="shared" si="316"/>
        <v>338844.15613920329</v>
      </c>
      <c r="P471" s="48" t="str">
        <f t="shared" si="317"/>
        <v>144</v>
      </c>
      <c r="Q471" s="17" t="str">
        <f t="shared" si="318"/>
        <v>1+11036.8429110706i</v>
      </c>
      <c r="R471" s="17">
        <f t="shared" si="327"/>
        <v>11036.84295637341</v>
      </c>
      <c r="S471" s="17">
        <f t="shared" si="328"/>
        <v>1.5707057211746733</v>
      </c>
      <c r="T471" s="17" t="str">
        <f t="shared" si="319"/>
        <v>1+5.74835568284928i</v>
      </c>
      <c r="U471" s="17">
        <f t="shared" si="329"/>
        <v>5.8346887711809972</v>
      </c>
      <c r="V471" s="17">
        <f t="shared" si="330"/>
        <v>1.3985572253378251</v>
      </c>
      <c r="W471" s="31" t="str">
        <f t="shared" si="320"/>
        <v>1-3.33546564313476i</v>
      </c>
      <c r="X471" s="17">
        <f t="shared" si="331"/>
        <v>3.4821446059192285</v>
      </c>
      <c r="Y471" s="17">
        <f t="shared" si="332"/>
        <v>-1.2795154913265814</v>
      </c>
      <c r="Z471" s="31" t="str">
        <f t="shared" si="321"/>
        <v>-1.87038405374222+6.44501854235509i</v>
      </c>
      <c r="AA471" s="17">
        <f t="shared" si="333"/>
        <v>6.7109314196908683</v>
      </c>
      <c r="AB471" s="17">
        <f t="shared" si="334"/>
        <v>1.853243901158427</v>
      </c>
      <c r="AC471" s="66" t="str">
        <f t="shared" si="335"/>
        <v>-0.0389746006025867+0.00642234648785392i</v>
      </c>
      <c r="AD471" s="64">
        <f t="shared" si="336"/>
        <v>-28.068013477936038</v>
      </c>
      <c r="AE471" s="61">
        <f t="shared" si="337"/>
        <v>170.64272631966438</v>
      </c>
      <c r="AF471" s="31" t="str">
        <f t="shared" si="322"/>
        <v>-43429.0687554395</v>
      </c>
      <c r="AG471" s="31" t="str">
        <f t="shared" si="338"/>
        <v>2129020.62327751i</v>
      </c>
      <c r="AH471" s="31">
        <f t="shared" si="339"/>
        <v>2129020.6232775101</v>
      </c>
      <c r="AI471" s="31">
        <f t="shared" si="340"/>
        <v>1.5707963267948966</v>
      </c>
      <c r="AJ471" s="31" t="str">
        <f t="shared" si="323"/>
        <v>-44783.2672314516+1949.89973117931i</v>
      </c>
      <c r="AK471" s="31">
        <f t="shared" si="341"/>
        <v>44825.69723813852</v>
      </c>
      <c r="AL471" s="31">
        <f t="shared" si="342"/>
        <v>3.098079327221714</v>
      </c>
      <c r="AM471" s="31" t="str">
        <f t="shared" si="324"/>
        <v>1+1766.66131319568i</v>
      </c>
      <c r="AN471" s="31">
        <f t="shared" si="343"/>
        <v>1766.6615962153828</v>
      </c>
      <c r="AO471" s="31">
        <f t="shared" si="344"/>
        <v>1.5702302874042502</v>
      </c>
      <c r="AP471" s="31" t="str">
        <f t="shared" si="325"/>
        <v>1+1277.4123739665i</v>
      </c>
      <c r="AQ471" s="31">
        <f t="shared" si="345"/>
        <v>1277.4127653827204</v>
      </c>
      <c r="AR471" s="31">
        <f t="shared" si="346"/>
        <v>1.5700134943939394</v>
      </c>
      <c r="AS471" s="58" t="str">
        <f t="shared" si="347"/>
        <v>-0.0432888461600445+1.02605832302103i</v>
      </c>
      <c r="AT471" s="49">
        <f t="shared" si="348"/>
        <v>0.23116430655930653</v>
      </c>
      <c r="AU471" s="61">
        <f t="shared" si="349"/>
        <v>92.415845292703111</v>
      </c>
      <c r="AV471" s="58" t="str">
        <f t="shared" si="326"/>
        <v>-0.00490253657755284-0.0402682293038037i</v>
      </c>
      <c r="AW471" s="64">
        <f t="shared" si="350"/>
        <v>-27.836849171376738</v>
      </c>
      <c r="AX471" s="61">
        <f t="shared" si="351"/>
        <v>-96.941428387632499</v>
      </c>
    </row>
    <row r="472" spans="14:50" x14ac:dyDescent="0.25">
      <c r="N472" s="10">
        <v>54</v>
      </c>
      <c r="O472" s="50">
        <f t="shared" si="316"/>
        <v>346736.85045253241</v>
      </c>
      <c r="P472" s="48" t="str">
        <f t="shared" si="317"/>
        <v>144</v>
      </c>
      <c r="Q472" s="17" t="str">
        <f t="shared" si="318"/>
        <v>1+11293.9240078021i</v>
      </c>
      <c r="R472" s="17">
        <f t="shared" si="327"/>
        <v>11293.924052073691</v>
      </c>
      <c r="S472" s="17">
        <f t="shared" si="328"/>
        <v>1.5707077836103758</v>
      </c>
      <c r="T472" s="17" t="str">
        <f t="shared" si="319"/>
        <v>1+5.88225208739692i</v>
      </c>
      <c r="U472" s="17">
        <f t="shared" si="329"/>
        <v>5.9666481059038023</v>
      </c>
      <c r="V472" s="17">
        <f t="shared" si="330"/>
        <v>1.4024033367940294</v>
      </c>
      <c r="W472" s="31" t="str">
        <f t="shared" si="320"/>
        <v>1-3.41315861861302i</v>
      </c>
      <c r="X472" s="17">
        <f t="shared" si="331"/>
        <v>3.5566348921153463</v>
      </c>
      <c r="Y472" s="17">
        <f t="shared" si="332"/>
        <v>-1.2857888268455324</v>
      </c>
      <c r="Z472" s="31" t="str">
        <f t="shared" si="321"/>
        <v>-2.00566108654355+6.59514230951148i</v>
      </c>
      <c r="AA472" s="17">
        <f t="shared" si="333"/>
        <v>6.8933720686456104</v>
      </c>
      <c r="AB472" s="17">
        <f t="shared" si="334"/>
        <v>1.8660212004504784</v>
      </c>
      <c r="AC472" s="66" t="str">
        <f t="shared" si="335"/>
        <v>-0.0386276291230862+0.00697007803103925i</v>
      </c>
      <c r="AD472" s="64">
        <f t="shared" si="336"/>
        <v>-28.122887617245279</v>
      </c>
      <c r="AE472" s="61">
        <f t="shared" si="337"/>
        <v>169.77145313306517</v>
      </c>
      <c r="AF472" s="31" t="str">
        <f t="shared" si="322"/>
        <v>-43429.0687554395</v>
      </c>
      <c r="AG472" s="31" t="str">
        <f t="shared" si="338"/>
        <v>2178611.88422108i</v>
      </c>
      <c r="AH472" s="31">
        <f t="shared" si="339"/>
        <v>2178611.8842210802</v>
      </c>
      <c r="AI472" s="31">
        <f t="shared" si="340"/>
        <v>1.5707963267948966</v>
      </c>
      <c r="AJ472" s="31" t="str">
        <f t="shared" si="323"/>
        <v>-46893.8847215934+1995.31873056592i</v>
      </c>
      <c r="AK472" s="31">
        <f t="shared" si="341"/>
        <v>46936.315589515943</v>
      </c>
      <c r="AL472" s="31">
        <f t="shared" si="342"/>
        <v>3.0990686466399509</v>
      </c>
      <c r="AM472" s="31" t="str">
        <f t="shared" si="324"/>
        <v>1+1807.81214152666i</v>
      </c>
      <c r="AN472" s="31">
        <f t="shared" si="343"/>
        <v>1807.8124181040491</v>
      </c>
      <c r="AO472" s="31">
        <f t="shared" si="344"/>
        <v>1.5702431720311709</v>
      </c>
      <c r="AP472" s="31" t="str">
        <f t="shared" si="325"/>
        <v>1+1307.16713053265i</v>
      </c>
      <c r="AQ472" s="31">
        <f t="shared" si="345"/>
        <v>1307.167513039152</v>
      </c>
      <c r="AR472" s="31">
        <f t="shared" si="346"/>
        <v>1.5700313138278776</v>
      </c>
      <c r="AS472" s="58" t="str">
        <f t="shared" si="347"/>
        <v>-0.0413439647231693+1.00278415048054i</v>
      </c>
      <c r="AT472" s="49">
        <f t="shared" si="348"/>
        <v>3.1525287554638008E-2</v>
      </c>
      <c r="AU472" s="61">
        <f t="shared" si="349"/>
        <v>92.360920678548936</v>
      </c>
      <c r="AV472" s="58" t="str">
        <f t="shared" si="326"/>
        <v>-0.00539246444133423-0.0390233449155044i</v>
      </c>
      <c r="AW472" s="64">
        <f t="shared" si="350"/>
        <v>-28.091362329690639</v>
      </c>
      <c r="AX472" s="61">
        <f t="shared" si="351"/>
        <v>-97.867626188385884</v>
      </c>
    </row>
    <row r="473" spans="14:50" x14ac:dyDescent="0.25">
      <c r="N473" s="10">
        <v>55</v>
      </c>
      <c r="O473" s="50">
        <f t="shared" si="316"/>
        <v>354813.38923357555</v>
      </c>
      <c r="P473" s="48" t="str">
        <f t="shared" si="317"/>
        <v>144</v>
      </c>
      <c r="Q473" s="17" t="str">
        <f t="shared" si="318"/>
        <v>1+11556.9932925352i</v>
      </c>
      <c r="R473" s="17">
        <f t="shared" si="327"/>
        <v>11556.993335799049</v>
      </c>
      <c r="S473" s="17">
        <f t="shared" si="328"/>
        <v>1.5707097990993109</v>
      </c>
      <c r="T473" s="17" t="str">
        <f t="shared" si="319"/>
        <v>1+6.01926733986208i</v>
      </c>
      <c r="U473" s="17">
        <f t="shared" si="329"/>
        <v>6.101768539426117</v>
      </c>
      <c r="V473" s="17">
        <f t="shared" si="330"/>
        <v>1.4061667663023871</v>
      </c>
      <c r="W473" s="31" t="str">
        <f t="shared" si="320"/>
        <v>1-3.49266129596935i</v>
      </c>
      <c r="X473" s="17">
        <f t="shared" si="331"/>
        <v>3.6329991643767685</v>
      </c>
      <c r="Y473" s="17">
        <f t="shared" si="332"/>
        <v>-1.2919417276257872</v>
      </c>
      <c r="Z473" s="31" t="str">
        <f t="shared" si="321"/>
        <v>-2.1473135294854+6.74876290841738i</v>
      </c>
      <c r="AA473" s="17">
        <f t="shared" si="333"/>
        <v>7.0821434741144049</v>
      </c>
      <c r="AB473" s="17">
        <f t="shared" si="334"/>
        <v>1.8788464001766547</v>
      </c>
      <c r="AC473" s="66" t="str">
        <f t="shared" si="335"/>
        <v>-0.0382711837119996+0.007508784348649i</v>
      </c>
      <c r="AD473" s="64">
        <f t="shared" si="336"/>
        <v>-28.178521282139116</v>
      </c>
      <c r="AE473" s="61">
        <f t="shared" si="337"/>
        <v>168.89960121918583</v>
      </c>
      <c r="AF473" s="31" t="str">
        <f t="shared" si="322"/>
        <v>-43429.0687554395</v>
      </c>
      <c r="AG473" s="31" t="str">
        <f t="shared" si="338"/>
        <v>2229358.27402299i</v>
      </c>
      <c r="AH473" s="31">
        <f t="shared" si="339"/>
        <v>2229358.2740229899</v>
      </c>
      <c r="AI473" s="31">
        <f t="shared" si="340"/>
        <v>1.5707963267948966</v>
      </c>
      <c r="AJ473" s="31" t="str">
        <f t="shared" si="323"/>
        <v>-49103.9725495357+2041.79567435463i</v>
      </c>
      <c r="AK473" s="31">
        <f t="shared" si="341"/>
        <v>49146.404239998774</v>
      </c>
      <c r="AL473" s="31">
        <f t="shared" si="342"/>
        <v>3.1000355240392361</v>
      </c>
      <c r="AM473" s="31" t="str">
        <f t="shared" si="324"/>
        <v>1+1849.92149578428i</v>
      </c>
      <c r="AN473" s="31">
        <f t="shared" si="343"/>
        <v>1849.9217660659997</v>
      </c>
      <c r="AO473" s="31">
        <f t="shared" si="344"/>
        <v>1.5702557633683534</v>
      </c>
      <c r="AP473" s="31" t="str">
        <f t="shared" si="325"/>
        <v>1+1337.61496441379i</v>
      </c>
      <c r="AQ473" s="31">
        <f t="shared" si="345"/>
        <v>1337.6153382133837</v>
      </c>
      <c r="AR473" s="31">
        <f t="shared" si="346"/>
        <v>1.570048727642448</v>
      </c>
      <c r="AS473" s="58" t="str">
        <f t="shared" si="347"/>
        <v>-0.0394863154099198+0.980034317640535i</v>
      </c>
      <c r="AT473" s="49">
        <f t="shared" si="348"/>
        <v>-0.16812995023960789</v>
      </c>
      <c r="AU473" s="61">
        <f t="shared" si="349"/>
        <v>92.307241852822401</v>
      </c>
      <c r="AV473" s="58" t="str">
        <f t="shared" si="326"/>
        <v>-0.00584767831427515-0.0378035676416209i</v>
      </c>
      <c r="AW473" s="64">
        <f t="shared" si="350"/>
        <v>-28.346651232378722</v>
      </c>
      <c r="AX473" s="61">
        <f t="shared" si="351"/>
        <v>-98.793156927991788</v>
      </c>
    </row>
    <row r="474" spans="14:50" x14ac:dyDescent="0.25">
      <c r="N474" s="10">
        <v>56</v>
      </c>
      <c r="O474" s="50">
        <f t="shared" si="316"/>
        <v>363078.05477010203</v>
      </c>
      <c r="P474" s="48" t="str">
        <f t="shared" si="317"/>
        <v>144</v>
      </c>
      <c r="Q474" s="17" t="str">
        <f t="shared" si="318"/>
        <v>1+11826.190248087i</v>
      </c>
      <c r="R474" s="17">
        <f t="shared" si="327"/>
        <v>11826.190290366039</v>
      </c>
      <c r="S474" s="17">
        <f t="shared" si="328"/>
        <v>1.5707117687101171</v>
      </c>
      <c r="T474" s="17" t="str">
        <f t="shared" si="319"/>
        <v>1+6.1594740875453i</v>
      </c>
      <c r="U474" s="17">
        <f t="shared" si="329"/>
        <v>6.2401218766256488</v>
      </c>
      <c r="V474" s="17">
        <f t="shared" si="330"/>
        <v>1.4098490826445729</v>
      </c>
      <c r="W474" s="31" t="str">
        <f t="shared" si="320"/>
        <v>1-3.57401582857566i</v>
      </c>
      <c r="X474" s="17">
        <f t="shared" si="331"/>
        <v>3.7112786398907534</v>
      </c>
      <c r="Y474" s="17">
        <f t="shared" si="332"/>
        <v>-1.2979755917978035</v>
      </c>
      <c r="Z474" s="31" t="str">
        <f t="shared" si="321"/>
        <v>-2.29564184639103+6.9059617907478i</v>
      </c>
      <c r="AA474" s="17">
        <f t="shared" si="333"/>
        <v>7.277518790231337</v>
      </c>
      <c r="AB474" s="17">
        <f t="shared" si="334"/>
        <v>1.8917197047638579</v>
      </c>
      <c r="AC474" s="66" t="str">
        <f t="shared" si="335"/>
        <v>-0.0379052219215269+0.00803821952111669i</v>
      </c>
      <c r="AD474" s="64">
        <f t="shared" si="336"/>
        <v>-28.234981440610149</v>
      </c>
      <c r="AE474" s="61">
        <f t="shared" si="337"/>
        <v>168.02716858159368</v>
      </c>
      <c r="AF474" s="31" t="str">
        <f t="shared" si="322"/>
        <v>-43429.0687554395</v>
      </c>
      <c r="AG474" s="31" t="str">
        <f t="shared" si="338"/>
        <v>2281286.69909085i</v>
      </c>
      <c r="AH474" s="31">
        <f t="shared" si="339"/>
        <v>2281286.6990908501</v>
      </c>
      <c r="AI474" s="31">
        <f t="shared" si="340"/>
        <v>1.5707963267948966</v>
      </c>
      <c r="AJ474" s="31" t="str">
        <f t="shared" si="323"/>
        <v>-51418.2186078751+2089.35520523625i</v>
      </c>
      <c r="AK474" s="31">
        <f t="shared" si="341"/>
        <v>51460.651083919263</v>
      </c>
      <c r="AL474" s="31">
        <f t="shared" si="342"/>
        <v>3.100980465091645</v>
      </c>
      <c r="AM474" s="31" t="str">
        <f t="shared" si="324"/>
        <v>1+1893.01170290559i</v>
      </c>
      <c r="AN474" s="31">
        <f t="shared" si="343"/>
        <v>1893.0119670349477</v>
      </c>
      <c r="AO474" s="31">
        <f t="shared" si="344"/>
        <v>1.5702680680918755</v>
      </c>
      <c r="AP474" s="31" t="str">
        <f t="shared" si="325"/>
        <v>1+1368.77201945451i</v>
      </c>
      <c r="AQ474" s="31">
        <f t="shared" si="345"/>
        <v>1368.7723847453883</v>
      </c>
      <c r="AR474" s="31">
        <f t="shared" si="346"/>
        <v>1.5700657450706428</v>
      </c>
      <c r="AS474" s="58" t="str">
        <f t="shared" si="347"/>
        <v>-0.0377119986315681+0.957797251165869i</v>
      </c>
      <c r="AT474" s="49">
        <f t="shared" si="348"/>
        <v>-0.3678006793202</v>
      </c>
      <c r="AU474" s="61">
        <f t="shared" si="349"/>
        <v>92.254780754170341</v>
      </c>
      <c r="AV474" s="58" t="str">
        <f t="shared" si="326"/>
        <v>-0.00626950288435949-0.0366086546848513i</v>
      </c>
      <c r="AW474" s="64">
        <f t="shared" si="350"/>
        <v>-28.602782119930353</v>
      </c>
      <c r="AX474" s="61">
        <f t="shared" si="351"/>
        <v>-99.718050664235975</v>
      </c>
    </row>
    <row r="475" spans="14:50" x14ac:dyDescent="0.25">
      <c r="N475" s="10">
        <v>57</v>
      </c>
      <c r="O475" s="50">
        <f t="shared" si="316"/>
        <v>371535.2290971732</v>
      </c>
      <c r="P475" s="48" t="str">
        <f t="shared" si="317"/>
        <v>144</v>
      </c>
      <c r="Q475" s="17" t="str">
        <f t="shared" si="318"/>
        <v>1+12101.6576062464i</v>
      </c>
      <c r="R475" s="17">
        <f t="shared" si="327"/>
        <v>12101.657647563052</v>
      </c>
      <c r="S475" s="17">
        <f t="shared" si="328"/>
        <v>1.5707136934871084</v>
      </c>
      <c r="T475" s="17" t="str">
        <f t="shared" si="319"/>
        <v>1+6.30294666992i</v>
      </c>
      <c r="U475" s="17">
        <f t="shared" si="329"/>
        <v>6.3817816261492073</v>
      </c>
      <c r="V475" s="17">
        <f t="shared" si="330"/>
        <v>1.4134518385894934</v>
      </c>
      <c r="W475" s="31" t="str">
        <f t="shared" si="320"/>
        <v>1-3.65726535168197i</v>
      </c>
      <c r="X475" s="17">
        <f t="shared" si="331"/>
        <v>3.7915155086869214</v>
      </c>
      <c r="Y475" s="17">
        <f t="shared" si="332"/>
        <v>-1.3038918604826477</v>
      </c>
      <c r="Z475" s="31" t="str">
        <f t="shared" si="321"/>
        <v>-2.45096066150722+7.06682230543087i</v>
      </c>
      <c r="AA475" s="17">
        <f t="shared" si="333"/>
        <v>7.4797851346673845</v>
      </c>
      <c r="AB475" s="17">
        <f t="shared" si="334"/>
        <v>1.9046411080903807</v>
      </c>
      <c r="AC475" s="66" t="str">
        <f t="shared" si="335"/>
        <v>-0.0375297210473054+0.00855812370525185i</v>
      </c>
      <c r="AD475" s="64">
        <f t="shared" si="336"/>
        <v>-28.292334340309161</v>
      </c>
      <c r="AE475" s="61">
        <f t="shared" si="337"/>
        <v>167.15416190815219</v>
      </c>
      <c r="AF475" s="31" t="str">
        <f t="shared" si="322"/>
        <v>-43429.0687554395</v>
      </c>
      <c r="AG475" s="31" t="str">
        <f t="shared" si="338"/>
        <v>2334424.69256296i</v>
      </c>
      <c r="AH475" s="31">
        <f t="shared" si="339"/>
        <v>2334424.6925629601</v>
      </c>
      <c r="AI475" s="31">
        <f t="shared" si="340"/>
        <v>1.5707963267948966</v>
      </c>
      <c r="AJ475" s="31" t="str">
        <f t="shared" si="323"/>
        <v>-53841.531722776+2138.02253990357i</v>
      </c>
      <c r="AK475" s="31">
        <f t="shared" si="341"/>
        <v>53883.964949099929</v>
      </c>
      <c r="AL475" s="31">
        <f t="shared" si="342"/>
        <v>3.1019039643026169</v>
      </c>
      <c r="AM475" s="31" t="str">
        <f t="shared" si="324"/>
        <v>1+1937.10560988875i</v>
      </c>
      <c r="AN475" s="31">
        <f t="shared" si="343"/>
        <v>1937.1058680057906</v>
      </c>
      <c r="AO475" s="31">
        <f t="shared" si="344"/>
        <v>1.5702800927258491</v>
      </c>
      <c r="AP475" s="31" t="str">
        <f t="shared" si="325"/>
        <v>1+1400.65481553777i</v>
      </c>
      <c r="AQ475" s="31">
        <f t="shared" si="345"/>
        <v>1400.6551725136151</v>
      </c>
      <c r="AR475" s="31">
        <f t="shared" si="346"/>
        <v>1.5700823751352888</v>
      </c>
      <c r="AS475" s="58" t="str">
        <f t="shared" si="347"/>
        <v>-0.0360172879862227+0.936061617140555i</v>
      </c>
      <c r="AT475" s="49">
        <f t="shared" si="348"/>
        <v>-0.56748620471043365</v>
      </c>
      <c r="AU475" s="61">
        <f t="shared" si="349"/>
        <v>92.203509940292093</v>
      </c>
      <c r="AV475" s="58" t="str">
        <f t="shared" si="326"/>
        <v>-0.00665921234422356-0.0354383717804884i</v>
      </c>
      <c r="AW475" s="64">
        <f t="shared" si="350"/>
        <v>-28.859820545019591</v>
      </c>
      <c r="AX475" s="61">
        <f t="shared" si="351"/>
        <v>-100.64232815155569</v>
      </c>
    </row>
    <row r="476" spans="14:50" x14ac:dyDescent="0.25">
      <c r="N476" s="10">
        <v>58</v>
      </c>
      <c r="O476" s="50">
        <f t="shared" si="316"/>
        <v>380189.39632056188</v>
      </c>
      <c r="P476" s="48" t="str">
        <f t="shared" si="317"/>
        <v>144</v>
      </c>
      <c r="Q476" s="17" t="str">
        <f t="shared" si="318"/>
        <v>1+12383.541423453i</v>
      </c>
      <c r="R476" s="17">
        <f t="shared" si="327"/>
        <v>12383.541463829171</v>
      </c>
      <c r="S476" s="17">
        <f t="shared" si="328"/>
        <v>1.570715574450827</v>
      </c>
      <c r="T476" s="17" t="str">
        <f t="shared" si="319"/>
        <v>1+6.44976115804845i</v>
      </c>
      <c r="U476" s="17">
        <f t="shared" si="329"/>
        <v>6.5268230400303091</v>
      </c>
      <c r="V476" s="17">
        <f t="shared" si="330"/>
        <v>1.4169765700695491</v>
      </c>
      <c r="W476" s="31" t="str">
        <f t="shared" si="320"/>
        <v>1-3.74245400528736i</v>
      </c>
      <c r="X476" s="17">
        <f t="shared" si="331"/>
        <v>3.8737529582681707</v>
      </c>
      <c r="Y476" s="17">
        <f t="shared" si="332"/>
        <v>-1.3096920132416592</v>
      </c>
      <c r="Z476" s="31" t="str">
        <f t="shared" si="321"/>
        <v>-2.61359942686483+7.23142974284073i</v>
      </c>
      <c r="AA476" s="17">
        <f t="shared" si="333"/>
        <v>7.6892443120081513</v>
      </c>
      <c r="AB476" s="17">
        <f t="shared" si="334"/>
        <v>1.9176103880828239</v>
      </c>
      <c r="AC476" s="66" t="str">
        <f t="shared" si="335"/>
        <v>-0.0371446792455208+0.00906822420081917i</v>
      </c>
      <c r="AD476" s="64">
        <f t="shared" si="336"/>
        <v>-28.350645434863964</v>
      </c>
      <c r="AE476" s="61">
        <f t="shared" si="337"/>
        <v>166.28059709408078</v>
      </c>
      <c r="AF476" s="31" t="str">
        <f t="shared" si="322"/>
        <v>-43429.0687554395</v>
      </c>
      <c r="AG476" s="31" t="str">
        <f t="shared" si="338"/>
        <v>2388800.42890683i</v>
      </c>
      <c r="AH476" s="31">
        <f t="shared" si="339"/>
        <v>2388800.42890683</v>
      </c>
      <c r="AI476" s="31">
        <f t="shared" si="340"/>
        <v>1.5707963267948966</v>
      </c>
      <c r="AJ476" s="31" t="str">
        <f t="shared" si="323"/>
        <v>-56379.052066255+2187.82348242162i</v>
      </c>
      <c r="AK476" s="31">
        <f t="shared" si="341"/>
        <v>56421.486009141292</v>
      </c>
      <c r="AL476" s="31">
        <f t="shared" si="342"/>
        <v>3.1028065052423277</v>
      </c>
      <c r="AM476" s="31" t="str">
        <f t="shared" si="324"/>
        <v>1+1982.22659590689i</v>
      </c>
      <c r="AN476" s="31">
        <f t="shared" si="343"/>
        <v>1982.22684814847</v>
      </c>
      <c r="AO476" s="31">
        <f t="shared" si="344"/>
        <v>1.570291843645881</v>
      </c>
      <c r="AP476" s="31" t="str">
        <f t="shared" si="325"/>
        <v>1+1433.2802573441i</v>
      </c>
      <c r="AQ476" s="31">
        <f t="shared" si="345"/>
        <v>1433.2806061941847</v>
      </c>
      <c r="AR476" s="31">
        <f t="shared" si="346"/>
        <v>1.5700986266538293</v>
      </c>
      <c r="AS476" s="58" t="str">
        <f t="shared" si="347"/>
        <v>-0.0343986226674904+0.914816317205392i</v>
      </c>
      <c r="AT476" s="49">
        <f t="shared" si="348"/>
        <v>-0.76718586251585474</v>
      </c>
      <c r="AU476" s="61">
        <f t="shared" si="349"/>
        <v>92.15340257515517</v>
      </c>
      <c r="AV476" s="58" t="str">
        <f t="shared" si="326"/>
        <v>-0.00701803366151457-0.0342924930937111i</v>
      </c>
      <c r="AW476" s="64">
        <f t="shared" si="350"/>
        <v>-29.117831297379816</v>
      </c>
      <c r="AX476" s="61">
        <f t="shared" si="351"/>
        <v>-101.56600033076401</v>
      </c>
    </row>
    <row r="477" spans="14:50" x14ac:dyDescent="0.25">
      <c r="N477" s="10">
        <v>59</v>
      </c>
      <c r="O477" s="50">
        <f t="shared" si="316"/>
        <v>389045.14499428123</v>
      </c>
      <c r="P477" s="48" t="str">
        <f t="shared" si="317"/>
        <v>144</v>
      </c>
      <c r="Q477" s="17" t="str">
        <f t="shared" si="318"/>
        <v>1+12671.9911582379i</v>
      </c>
      <c r="R477" s="17">
        <f t="shared" si="327"/>
        <v>12671.991197694997</v>
      </c>
      <c r="S477" s="17">
        <f t="shared" si="328"/>
        <v>1.5707174125985848</v>
      </c>
      <c r="T477" s="17" t="str">
        <f t="shared" si="319"/>
        <v>1+6.59999539491558i</v>
      </c>
      <c r="U477" s="17">
        <f t="shared" si="329"/>
        <v>6.6753231541931264</v>
      </c>
      <c r="V477" s="17">
        <f t="shared" si="330"/>
        <v>1.4204247954419911</v>
      </c>
      <c r="W477" s="31" t="str">
        <f t="shared" si="320"/>
        <v>1-3.8296269575436i</v>
      </c>
      <c r="X477" s="17">
        <f t="shared" si="331"/>
        <v>3.9580351986742928</v>
      </c>
      <c r="Y477" s="17">
        <f t="shared" si="332"/>
        <v>-1.3153775637392375</v>
      </c>
      <c r="Z477" s="31" t="str">
        <f t="shared" si="321"/>
        <v>-2.78390312109053+7.39987138001954i</v>
      </c>
      <c r="AA477" s="17">
        <f t="shared" si="333"/>
        <v>7.9062135708852379</v>
      </c>
      <c r="AB477" s="17">
        <f t="shared" si="334"/>
        <v>1.9306271018847243</v>
      </c>
      <c r="AC477" s="66" t="str">
        <f t="shared" si="335"/>
        <v>-0.0367501166076209+0.00956823662940535i</v>
      </c>
      <c r="AD477" s="64">
        <f t="shared" si="336"/>
        <v>-28.409979306924559</v>
      </c>
      <c r="AE477" s="61">
        <f t="shared" si="337"/>
        <v>165.40649972492466</v>
      </c>
      <c r="AF477" s="31" t="str">
        <f t="shared" si="322"/>
        <v>-43429.0687554395</v>
      </c>
      <c r="AG477" s="31" t="str">
        <f t="shared" si="338"/>
        <v>2444442.73885762i</v>
      </c>
      <c r="AH477" s="31">
        <f t="shared" si="339"/>
        <v>2444442.7388576199</v>
      </c>
      <c r="AI477" s="31">
        <f t="shared" si="340"/>
        <v>1.5707963267948966</v>
      </c>
      <c r="AJ477" s="31" t="str">
        <f t="shared" si="323"/>
        <v>-59036.1620591717+2238.78443790932i</v>
      </c>
      <c r="AK477" s="31">
        <f t="shared" si="341"/>
        <v>59078.596686416044</v>
      </c>
      <c r="AL477" s="31">
        <f t="shared" si="342"/>
        <v>3.1036885607732945</v>
      </c>
      <c r="AM477" s="31" t="str">
        <f t="shared" si="324"/>
        <v>1+2028.39858470406i</v>
      </c>
      <c r="AN477" s="31">
        <f t="shared" si="343"/>
        <v>2028.3988312039214</v>
      </c>
      <c r="AO477" s="31">
        <f t="shared" si="344"/>
        <v>1.5703033270824511</v>
      </c>
      <c r="AP477" s="31" t="str">
        <f t="shared" si="325"/>
        <v>1+1466.66564331457i</v>
      </c>
      <c r="AQ477" s="31">
        <f t="shared" si="345"/>
        <v>1466.6659842238591</v>
      </c>
      <c r="AR477" s="31">
        <f t="shared" si="346"/>
        <v>1.5701145082430001</v>
      </c>
      <c r="AS477" s="58" t="str">
        <f t="shared" si="347"/>
        <v>-0.0328526001970629+0.894050484679394i</v>
      </c>
      <c r="AT477" s="49">
        <f t="shared" si="348"/>
        <v>-0.96689901854213878</v>
      </c>
      <c r="AU477" s="61">
        <f t="shared" si="349"/>
        <v>92.104432416415818</v>
      </c>
      <c r="AV477" s="58" t="str">
        <f t="shared" si="326"/>
        <v>-0.00734714970794137-0.0331708010176445i</v>
      </c>
      <c r="AW477" s="64">
        <f t="shared" si="350"/>
        <v>-29.376878325466688</v>
      </c>
      <c r="AX477" s="61">
        <f t="shared" si="351"/>
        <v>-102.48906785865948</v>
      </c>
    </row>
    <row r="478" spans="14:50" x14ac:dyDescent="0.25">
      <c r="N478" s="10">
        <v>60</v>
      </c>
      <c r="O478" s="50">
        <f t="shared" si="316"/>
        <v>398107.17055349716</v>
      </c>
      <c r="P478" s="48" t="str">
        <f t="shared" si="317"/>
        <v>144</v>
      </c>
      <c r="Q478" s="17" t="str">
        <f t="shared" si="318"/>
        <v>1+12967.1597504685i</v>
      </c>
      <c r="R478" s="17">
        <f t="shared" si="327"/>
        <v>12967.159789027444</v>
      </c>
      <c r="S478" s="17">
        <f t="shared" si="328"/>
        <v>1.5707192089049915</v>
      </c>
      <c r="T478" s="17" t="str">
        <f t="shared" si="319"/>
        <v>1+6.75372903670235i</v>
      </c>
      <c r="U478" s="17">
        <f t="shared" si="329"/>
        <v>6.8273608298665787</v>
      </c>
      <c r="V478" s="17">
        <f t="shared" si="330"/>
        <v>1.4237980148303127</v>
      </c>
      <c r="W478" s="31" t="str">
        <f t="shared" si="320"/>
        <v>1-3.91883042870382i</v>
      </c>
      <c r="X478" s="17">
        <f t="shared" si="331"/>
        <v>4.044407487993138</v>
      </c>
      <c r="Y478" s="17">
        <f t="shared" si="332"/>
        <v>-1.3209500556172455</v>
      </c>
      <c r="Z478" s="31" t="str">
        <f t="shared" si="321"/>
        <v>-2.96223298115277+7.57223652695289i</v>
      </c>
      <c r="AA478" s="17">
        <f t="shared" si="333"/>
        <v>8.1310263961414382</v>
      </c>
      <c r="AB478" s="17">
        <f t="shared" si="334"/>
        <v>1.9436905816476733</v>
      </c>
      <c r="AC478" s="66" t="str">
        <f t="shared" si="335"/>
        <v>-0.036346076180862+0.0100578662256314i</v>
      </c>
      <c r="AD478" s="64">
        <f t="shared" si="336"/>
        <v>-28.47039958798225</v>
      </c>
      <c r="AE478" s="61">
        <f t="shared" si="337"/>
        <v>164.53190551631897</v>
      </c>
      <c r="AF478" s="31" t="str">
        <f t="shared" si="322"/>
        <v>-43429.0687554395</v>
      </c>
      <c r="AG478" s="31" t="str">
        <f t="shared" si="338"/>
        <v>2501381.12470457i</v>
      </c>
      <c r="AH478" s="31">
        <f t="shared" si="339"/>
        <v>2501381.12470457</v>
      </c>
      <c r="AI478" s="31">
        <f t="shared" si="340"/>
        <v>1.5707963267948966</v>
      </c>
      <c r="AJ478" s="31" t="str">
        <f t="shared" si="323"/>
        <v>-61818.4977880658+2290.93242653981i</v>
      </c>
      <c r="AK478" s="31">
        <f t="shared" si="341"/>
        <v>61860.933068909224</v>
      </c>
      <c r="AL478" s="31">
        <f t="shared" si="342"/>
        <v>3.1045505932742161</v>
      </c>
      <c r="AM478" s="31" t="str">
        <f t="shared" si="324"/>
        <v>1+2075.64605727986i</v>
      </c>
      <c r="AN478" s="31">
        <f t="shared" si="343"/>
        <v>2075.6462981687</v>
      </c>
      <c r="AO478" s="31">
        <f t="shared" si="344"/>
        <v>1.5703145491242176</v>
      </c>
      <c r="AP478" s="31" t="str">
        <f t="shared" si="325"/>
        <v>1+1500.82867482274i</v>
      </c>
      <c r="AQ478" s="31">
        <f t="shared" si="345"/>
        <v>1500.8290079719882</v>
      </c>
      <c r="AR478" s="31">
        <f t="shared" si="346"/>
        <v>1.5701300283233981</v>
      </c>
      <c r="AS478" s="58" t="str">
        <f t="shared" si="347"/>
        <v>-0.0313759694681761+0.87375348067195i</v>
      </c>
      <c r="AT478" s="49">
        <f t="shared" si="348"/>
        <v>-1.1666250669743696</v>
      </c>
      <c r="AU478" s="61">
        <f t="shared" si="349"/>
        <v>92.056573803045168</v>
      </c>
      <c r="AV478" s="58" t="str">
        <f t="shared" si="326"/>
        <v>-0.00764770224623955-0.0320730858754064i</v>
      </c>
      <c r="AW478" s="64">
        <f t="shared" si="350"/>
        <v>-29.637024654956626</v>
      </c>
      <c r="AX478" s="61">
        <f t="shared" si="351"/>
        <v>-103.41152068063586</v>
      </c>
    </row>
    <row r="479" spans="14:50" x14ac:dyDescent="0.25">
      <c r="N479" s="10">
        <v>61</v>
      </c>
      <c r="O479" s="50">
        <f t="shared" si="316"/>
        <v>407380.27780411334</v>
      </c>
      <c r="P479" s="48" t="str">
        <f t="shared" si="317"/>
        <v>144</v>
      </c>
      <c r="Q479" s="17" t="str">
        <f t="shared" si="318"/>
        <v>1+13269.2037024395i</v>
      </c>
      <c r="R479" s="17">
        <f t="shared" si="327"/>
        <v>13269.203740120734</v>
      </c>
      <c r="S479" s="17">
        <f t="shared" si="328"/>
        <v>1.5707209643224731</v>
      </c>
      <c r="T479" s="17" t="str">
        <f t="shared" si="319"/>
        <v>1+6.91104359502056i</v>
      </c>
      <c r="U479" s="17">
        <f t="shared" si="329"/>
        <v>6.9830167959324507</v>
      </c>
      <c r="V479" s="17">
        <f t="shared" si="330"/>
        <v>1.4270977095408046</v>
      </c>
      <c r="W479" s="31" t="str">
        <f t="shared" si="320"/>
        <v>1-4.01011171562921i</v>
      </c>
      <c r="X479" s="17">
        <f t="shared" si="331"/>
        <v>4.1329161583350134</v>
      </c>
      <c r="Y479" s="17">
        <f t="shared" si="332"/>
        <v>-1.3264110585786211</v>
      </c>
      <c r="Z479" s="31" t="str">
        <f t="shared" si="321"/>
        <v>-3.14896726859389+7.74861657392326i</v>
      </c>
      <c r="AA479" s="17">
        <f t="shared" si="333"/>
        <v>8.3640333373530922</v>
      </c>
      <c r="AB479" s="17">
        <f t="shared" si="334"/>
        <v>1.9567999309954707</v>
      </c>
      <c r="AC479" s="66" t="str">
        <f t="shared" si="335"/>
        <v>-0.0359326249224902+0.0105368092395242i</v>
      </c>
      <c r="AD479" s="64">
        <f t="shared" si="336"/>
        <v>-28.531968875068905</v>
      </c>
      <c r="AE479" s="61">
        <f t="shared" si="337"/>
        <v>163.65686070751229</v>
      </c>
      <c r="AF479" s="31" t="str">
        <f t="shared" si="322"/>
        <v>-43429.0687554395</v>
      </c>
      <c r="AG479" s="31" t="str">
        <f t="shared" si="338"/>
        <v>2559645.77593354i</v>
      </c>
      <c r="AH479" s="31">
        <f t="shared" si="339"/>
        <v>2559645.77593354</v>
      </c>
      <c r="AI479" s="31">
        <f t="shared" si="340"/>
        <v>1.5707963267948966</v>
      </c>
      <c r="AJ479" s="31" t="str">
        <f t="shared" si="323"/>
        <v>-64731.9609600532+2344.29509786694i</v>
      </c>
      <c r="AK479" s="31">
        <f t="shared" si="341"/>
        <v>64774.396865117429</v>
      </c>
      <c r="AL479" s="31">
        <f t="shared" si="342"/>
        <v>3.1053930548600293</v>
      </c>
      <c r="AM479" s="31" t="str">
        <f t="shared" si="324"/>
        <v>1+2123.99406486966i</v>
      </c>
      <c r="AN479" s="31">
        <f t="shared" si="343"/>
        <v>2123.9943002752011</v>
      </c>
      <c r="AO479" s="31">
        <f t="shared" si="344"/>
        <v>1.5703255157212443</v>
      </c>
      <c r="AP479" s="31" t="str">
        <f t="shared" si="325"/>
        <v>1+1535.78746556012i</v>
      </c>
      <c r="AQ479" s="31">
        <f t="shared" si="345"/>
        <v>1535.7877911259668</v>
      </c>
      <c r="AR479" s="31">
        <f t="shared" si="346"/>
        <v>1.5701451951239456</v>
      </c>
      <c r="AS479" s="58" t="str">
        <f t="shared" si="347"/>
        <v>-0.0299656240873669+0.853914890192383i</v>
      </c>
      <c r="AT479" s="49">
        <f t="shared" si="348"/>
        <v>-1.3663634291140521</v>
      </c>
      <c r="AU479" s="61">
        <f t="shared" si="349"/>
        <v>92.009801643161509</v>
      </c>
      <c r="AV479" s="58" t="str">
        <f t="shared" si="326"/>
        <v>-0.0079207947738467-0.0309991455297642i</v>
      </c>
      <c r="AW479" s="64">
        <f t="shared" si="350"/>
        <v>-29.898332304182951</v>
      </c>
      <c r="AX479" s="61">
        <f t="shared" si="351"/>
        <v>-104.33333764932618</v>
      </c>
    </row>
    <row r="480" spans="14:50" x14ac:dyDescent="0.25">
      <c r="N480" s="10">
        <v>62</v>
      </c>
      <c r="O480" s="50">
        <f t="shared" si="316"/>
        <v>416869.38347033598</v>
      </c>
      <c r="P480" s="48" t="str">
        <f t="shared" si="317"/>
        <v>144</v>
      </c>
      <c r="Q480" s="17" t="str">
        <f t="shared" si="318"/>
        <v>1+13578.2831618522i</v>
      </c>
      <c r="R480" s="17">
        <f t="shared" si="327"/>
        <v>13578.283198675705</v>
      </c>
      <c r="S480" s="17">
        <f t="shared" si="328"/>
        <v>1.5707226797817748</v>
      </c>
      <c r="T480" s="17" t="str">
        <f t="shared" si="319"/>
        <v>1+7.07202248013135i</v>
      </c>
      <c r="U480" s="17">
        <f t="shared" si="329"/>
        <v>7.1423736922316774</v>
      </c>
      <c r="V480" s="17">
        <f t="shared" si="330"/>
        <v>1.4303253415496022</v>
      </c>
      <c r="W480" s="31" t="str">
        <f t="shared" si="320"/>
        <v>1-4.10351921686633i</v>
      </c>
      <c r="X480" s="17">
        <f t="shared" si="331"/>
        <v>4.2236086422857948</v>
      </c>
      <c r="Y480" s="17">
        <f t="shared" si="332"/>
        <v>-1.3317621646769158</v>
      </c>
      <c r="Z480" s="31" t="str">
        <f t="shared" si="321"/>
        <v>-3.34450207187345+7.92910503996619i</v>
      </c>
      <c r="AA480" s="17">
        <f t="shared" si="333"/>
        <v>8.6056028750798763</v>
      </c>
      <c r="AB480" s="17">
        <f t="shared" si="334"/>
        <v>1.9699540222111662</v>
      </c>
      <c r="AC480" s="66" t="str">
        <f t="shared" si="335"/>
        <v>-0.0355098545750638+0.0110047544475265i</v>
      </c>
      <c r="AD480" s="64">
        <f t="shared" si="336"/>
        <v>-28.594748644501799</v>
      </c>
      <c r="AE480" s="61">
        <f t="shared" si="337"/>
        <v>162.78142240571134</v>
      </c>
      <c r="AF480" s="31" t="str">
        <f t="shared" si="322"/>
        <v>-43429.0687554395</v>
      </c>
      <c r="AG480" s="31" t="str">
        <f t="shared" si="338"/>
        <v>2619267.58523383i</v>
      </c>
      <c r="AH480" s="31">
        <f t="shared" si="339"/>
        <v>2619267.5852338299</v>
      </c>
      <c r="AI480" s="31">
        <f t="shared" si="340"/>
        <v>1.5707963267948966</v>
      </c>
      <c r="AJ480" s="31" t="str">
        <f t="shared" si="323"/>
        <v>-67782.7314211364+2398.90074548536i</v>
      </c>
      <c r="AK480" s="31">
        <f t="shared" si="341"/>
        <v>67825.167922362001</v>
      </c>
      <c r="AL480" s="31">
        <f t="shared" si="342"/>
        <v>3.1062163875981899</v>
      </c>
      <c r="AM480" s="31" t="str">
        <f t="shared" si="324"/>
        <v>1+2173.46824222704i</v>
      </c>
      <c r="AN480" s="31">
        <f t="shared" si="343"/>
        <v>2173.4684722740972</v>
      </c>
      <c r="AO480" s="31">
        <f t="shared" si="344"/>
        <v>1.5703362326881554</v>
      </c>
      <c r="AP480" s="31" t="str">
        <f t="shared" si="325"/>
        <v>1+1571.56055114029i</v>
      </c>
      <c r="AQ480" s="31">
        <f t="shared" si="345"/>
        <v>1571.5608692953551</v>
      </c>
      <c r="AR480" s="31">
        <f t="shared" si="346"/>
        <v>1.5701600166862528</v>
      </c>
      <c r="AS480" s="58" t="str">
        <f t="shared" si="347"/>
        <v>-0.0286185960023909+0.834524518262864i</v>
      </c>
      <c r="AT480" s="49">
        <f t="shared" si="348"/>
        <v>-1.5661135521717098</v>
      </c>
      <c r="AU480" s="61">
        <f t="shared" si="349"/>
        <v>91.964091402069144</v>
      </c>
      <c r="AV480" s="58" t="str">
        <f t="shared" si="326"/>
        <v>-0.00816749522173576-0.0299487849044788i</v>
      </c>
      <c r="AW480" s="64">
        <f t="shared" si="350"/>
        <v>-30.160862196673499</v>
      </c>
      <c r="AX480" s="61">
        <f t="shared" si="351"/>
        <v>-105.2544861922195</v>
      </c>
    </row>
    <row r="481" spans="14:50" x14ac:dyDescent="0.25">
      <c r="N481" s="10">
        <v>63</v>
      </c>
      <c r="O481" s="50">
        <f t="shared" si="316"/>
        <v>426579.51880159322</v>
      </c>
      <c r="P481" s="48" t="str">
        <f t="shared" si="317"/>
        <v>144</v>
      </c>
      <c r="Q481" s="17" t="str">
        <f t="shared" si="318"/>
        <v>1+13894.5620067271i</v>
      </c>
      <c r="R481" s="17">
        <f t="shared" si="327"/>
        <v>13894.562042712401</v>
      </c>
      <c r="S481" s="17">
        <f t="shared" si="328"/>
        <v>1.570724356192456</v>
      </c>
      <c r="T481" s="17" t="str">
        <f t="shared" si="319"/>
        <v>1+7.23675104517037i</v>
      </c>
      <c r="U481" s="17">
        <f t="shared" si="329"/>
        <v>7.3055161138535887</v>
      </c>
      <c r="V481" s="17">
        <f t="shared" si="330"/>
        <v>1.4334823530557541</v>
      </c>
      <c r="W481" s="31" t="str">
        <f t="shared" si="320"/>
        <v>1-4.19910245830872i</v>
      </c>
      <c r="X481" s="17">
        <f t="shared" si="331"/>
        <v>4.3165334998554492</v>
      </c>
      <c r="Y481" s="17">
        <f t="shared" si="332"/>
        <v>-1.3370049848078431</v>
      </c>
      <c r="Z481" s="31" t="str">
        <f t="shared" si="321"/>
        <v>-3.54925214652497+8.11379762245541i</v>
      </c>
      <c r="AA481" s="17">
        <f t="shared" si="333"/>
        <v>8.856122326265325</v>
      </c>
      <c r="AB481" s="17">
        <f t="shared" si="334"/>
        <v>1.9831514941954651</v>
      </c>
      <c r="AC481" s="66" t="str">
        <f t="shared" si="335"/>
        <v>-0.0350778824502605+0.0114613847681969i</v>
      </c>
      <c r="AD481" s="64">
        <f t="shared" si="336"/>
        <v>-28.6587991629032</v>
      </c>
      <c r="AE481" s="61">
        <f t="shared" si="337"/>
        <v>161.90565887844056</v>
      </c>
      <c r="AF481" s="31" t="str">
        <f t="shared" si="322"/>
        <v>-43429.0687554395</v>
      </c>
      <c r="AG481" s="31" t="str">
        <f t="shared" si="338"/>
        <v>2680278.16487791i</v>
      </c>
      <c r="AH481" s="31">
        <f t="shared" si="339"/>
        <v>2680278.1648779102</v>
      </c>
      <c r="AI481" s="31">
        <f t="shared" si="340"/>
        <v>1.5707963267948966</v>
      </c>
      <c r="AJ481" s="31" t="str">
        <f t="shared" si="323"/>
        <v>-70977.2802644867+2454.77832203225i</v>
      </c>
      <c r="AK481" s="31">
        <f t="shared" si="341"/>
        <v>71019.71733507402</v>
      </c>
      <c r="AL481" s="31">
        <f t="shared" si="342"/>
        <v>3.1070210237211748</v>
      </c>
      <c r="AM481" s="31" t="str">
        <f t="shared" si="324"/>
        <v>1+2224.0948212157i</v>
      </c>
      <c r="AN481" s="31">
        <f t="shared" si="343"/>
        <v>2224.0950460262475</v>
      </c>
      <c r="AO481" s="31">
        <f t="shared" si="344"/>
        <v>1.5703467057072187</v>
      </c>
      <c r="AP481" s="31" t="str">
        <f t="shared" si="325"/>
        <v>1+1608.16689892674i</v>
      </c>
      <c r="AQ481" s="31">
        <f t="shared" si="345"/>
        <v>1608.1672098397132</v>
      </c>
      <c r="AR481" s="31">
        <f t="shared" si="346"/>
        <v>1.5701745008688821</v>
      </c>
      <c r="AS481" s="58" t="str">
        <f t="shared" si="347"/>
        <v>-0.027332049404597+0.815572386040124i</v>
      </c>
      <c r="AT481" s="49">
        <f t="shared" si="348"/>
        <v>-1.7658749081130576</v>
      </c>
      <c r="AU481" s="61">
        <f t="shared" si="349"/>
        <v>91.919419090503766</v>
      </c>
      <c r="AV481" s="58" t="str">
        <f t="shared" si="326"/>
        <v>-0.00838883850658311-0.0289218154219234i</v>
      </c>
      <c r="AW481" s="64">
        <f t="shared" si="350"/>
        <v>-30.424674071016259</v>
      </c>
      <c r="AX481" s="61">
        <f t="shared" si="351"/>
        <v>-106.17492203105567</v>
      </c>
    </row>
    <row r="482" spans="14:50" x14ac:dyDescent="0.25">
      <c r="N482" s="10">
        <v>64</v>
      </c>
      <c r="O482" s="50">
        <f t="shared" si="316"/>
        <v>436515.83224016649</v>
      </c>
      <c r="P482" s="48" t="str">
        <f t="shared" si="317"/>
        <v>144</v>
      </c>
      <c r="Q482" s="17" t="str">
        <f t="shared" si="318"/>
        <v>1+14218.2079322942i</v>
      </c>
      <c r="R482" s="17">
        <f t="shared" si="327"/>
        <v>14218.207967460376</v>
      </c>
      <c r="S482" s="17">
        <f t="shared" si="328"/>
        <v>1.5707259944433716</v>
      </c>
      <c r="T482" s="17" t="str">
        <f t="shared" si="319"/>
        <v>1+7.40531663140324i</v>
      </c>
      <c r="U482" s="17">
        <f t="shared" si="329"/>
        <v>7.4725306564334293</v>
      </c>
      <c r="V482" s="17">
        <f t="shared" si="330"/>
        <v>1.4365701660960506</v>
      </c>
      <c r="W482" s="31" t="str">
        <f t="shared" si="320"/>
        <v>1-4.2969121194562i</v>
      </c>
      <c r="X482" s="17">
        <f t="shared" si="331"/>
        <v>4.4117404459384932</v>
      </c>
      <c r="Y482" s="17">
        <f t="shared" si="332"/>
        <v>-1.3421411453982639</v>
      </c>
      <c r="Z482" s="31" t="str">
        <f t="shared" si="321"/>
        <v>-3.76365179490811+8.30279224784285i</v>
      </c>
      <c r="AA482" s="17">
        <f t="shared" si="333"/>
        <v>9.1159987902672714</v>
      </c>
      <c r="AB482" s="17">
        <f t="shared" si="334"/>
        <v>1.996390751242862</v>
      </c>
      <c r="AC482" s="66" t="str">
        <f t="shared" si="335"/>
        <v>-0.0346368521085354+0.0119063789771597i</v>
      </c>
      <c r="AD482" s="64">
        <f t="shared" si="336"/>
        <v>-28.72417939578359</v>
      </c>
      <c r="AE482" s="61">
        <f t="shared" si="337"/>
        <v>161.02964979127455</v>
      </c>
      <c r="AF482" s="31" t="str">
        <f t="shared" si="322"/>
        <v>-43429.0687554395</v>
      </c>
      <c r="AG482" s="31" t="str">
        <f t="shared" si="338"/>
        <v>2742709.86348268i</v>
      </c>
      <c r="AH482" s="31">
        <f t="shared" si="339"/>
        <v>2742709.8634826802</v>
      </c>
      <c r="AI482" s="31">
        <f t="shared" si="340"/>
        <v>1.5707963267948966</v>
      </c>
      <c r="AJ482" s="31" t="str">
        <f t="shared" si="323"/>
        <v>-74322.3835565014+2511.95745453831i</v>
      </c>
      <c r="AK482" s="31">
        <f t="shared" si="341"/>
        <v>74364.821170854164</v>
      </c>
      <c r="AL482" s="31">
        <f t="shared" si="342"/>
        <v>3.1078073858352275</v>
      </c>
      <c r="AM482" s="31" t="str">
        <f t="shared" si="324"/>
        <v>1+2275.90064471793i</v>
      </c>
      <c r="AN482" s="31">
        <f t="shared" si="343"/>
        <v>2275.9008644111655</v>
      </c>
      <c r="AO482" s="31">
        <f t="shared" si="344"/>
        <v>1.5703569403313586</v>
      </c>
      <c r="AP482" s="31" t="str">
        <f t="shared" si="325"/>
        <v>1+1645.6259180896i</v>
      </c>
      <c r="AQ482" s="31">
        <f t="shared" si="345"/>
        <v>1645.6262219253308</v>
      </c>
      <c r="AR482" s="31">
        <f t="shared" si="346"/>
        <v>1.570188655351515</v>
      </c>
      <c r="AS482" s="58" t="str">
        <f t="shared" si="347"/>
        <v>-0.0261032748944819+0.797048726951066i</v>
      </c>
      <c r="AT482" s="49">
        <f t="shared" si="348"/>
        <v>-1.9656469925554134</v>
      </c>
      <c r="AU482" s="61">
        <f t="shared" si="349"/>
        <v>91.875761253083738</v>
      </c>
      <c r="AV482" s="58" t="str">
        <f t="shared" si="326"/>
        <v>-0.00858582893427346-0.0279180543621392i</v>
      </c>
      <c r="AW482" s="64">
        <f t="shared" si="350"/>
        <v>-30.689826388338997</v>
      </c>
      <c r="AX482" s="61">
        <f t="shared" si="351"/>
        <v>-107.0945889556417</v>
      </c>
    </row>
    <row r="483" spans="14:50" x14ac:dyDescent="0.25">
      <c r="N483" s="10">
        <v>65</v>
      </c>
      <c r="O483" s="50">
        <f t="shared" si="316"/>
        <v>446683.59215096442</v>
      </c>
      <c r="P483" s="48" t="str">
        <f t="shared" si="317"/>
        <v>144</v>
      </c>
      <c r="Q483" s="17" t="str">
        <f t="shared" si="318"/>
        <v>1+14549.3925399074i</v>
      </c>
      <c r="R483" s="17">
        <f t="shared" si="327"/>
        <v>14549.392574273095</v>
      </c>
      <c r="S483" s="17">
        <f t="shared" si="328"/>
        <v>1.5707275954031439</v>
      </c>
      <c r="T483" s="17" t="str">
        <f t="shared" si="319"/>
        <v>1+7.57780861453509i</v>
      </c>
      <c r="U483" s="17">
        <f t="shared" si="329"/>
        <v>7.6435059624835908</v>
      </c>
      <c r="V483" s="17">
        <f t="shared" si="330"/>
        <v>1.4395901822175308</v>
      </c>
      <c r="W483" s="31" t="str">
        <f t="shared" si="320"/>
        <v>1-4.39700006028578i</v>
      </c>
      <c r="X483" s="17">
        <f t="shared" si="331"/>
        <v>4.5092803783035222</v>
      </c>
      <c r="Y483" s="17">
        <f t="shared" si="332"/>
        <v>-1.3471722852875538</v>
      </c>
      <c r="Z483" s="31" t="str">
        <f t="shared" si="321"/>
        <v>-3.98815578742222+8.49618912358059i</v>
      </c>
      <c r="AA483" s="17">
        <f t="shared" si="333"/>
        <v>9.3856601370600714</v>
      </c>
      <c r="AB483" s="17">
        <f t="shared" si="334"/>
        <v>2.0096699626790118</v>
      </c>
      <c r="AC483" s="66" t="str">
        <f t="shared" si="335"/>
        <v>-0.0341869339221889+0.0123394135143137i</v>
      </c>
      <c r="AD483" s="64">
        <f t="shared" si="336"/>
        <v>-28.79094691403958</v>
      </c>
      <c r="AE483" s="61">
        <f t="shared" si="337"/>
        <v>160.15348638850924</v>
      </c>
      <c r="AF483" s="31" t="str">
        <f t="shared" si="322"/>
        <v>-43429.0687554395</v>
      </c>
      <c r="AG483" s="31" t="str">
        <f t="shared" si="338"/>
        <v>2806595.78316114i</v>
      </c>
      <c r="AH483" s="31">
        <f t="shared" si="339"/>
        <v>2806595.78316114</v>
      </c>
      <c r="AI483" s="31">
        <f t="shared" si="340"/>
        <v>1.5707963267948966</v>
      </c>
      <c r="AJ483" s="31" t="str">
        <f t="shared" si="323"/>
        <v>-77825.13670975+2570.46846013645i</v>
      </c>
      <c r="AK483" s="31">
        <f t="shared" si="341"/>
        <v>77867.574843421404</v>
      </c>
      <c r="AL483" s="31">
        <f t="shared" si="342"/>
        <v>3.1085758871253466</v>
      </c>
      <c r="AM483" s="31" t="str">
        <f t="shared" si="324"/>
        <v>1+2328.91318086712i</v>
      </c>
      <c r="AN483" s="31">
        <f t="shared" si="343"/>
        <v>2328.9133955595271</v>
      </c>
      <c r="AO483" s="31">
        <f t="shared" si="344"/>
        <v>1.5703669419870994</v>
      </c>
      <c r="AP483" s="31" t="str">
        <f t="shared" si="325"/>
        <v>1+1683.95746989668i</v>
      </c>
      <c r="AQ483" s="31">
        <f t="shared" si="345"/>
        <v>1683.9577668162665</v>
      </c>
      <c r="AR483" s="31">
        <f t="shared" si="346"/>
        <v>1.5702024876390224</v>
      </c>
      <c r="AS483" s="58" t="str">
        <f t="shared" si="347"/>
        <v>-0.0249296838995579+0.778943982846687i</v>
      </c>
      <c r="AT483" s="49">
        <f t="shared" si="348"/>
        <v>-2.1654293237135542</v>
      </c>
      <c r="AU483" s="61">
        <f t="shared" si="349"/>
        <v>91.833094956966818</v>
      </c>
      <c r="AV483" s="58" t="str">
        <f t="shared" si="326"/>
        <v>-0.00875944245265651-0.0269373241490841i</v>
      </c>
      <c r="AW483" s="64">
        <f t="shared" si="350"/>
        <v>-30.956376237753137</v>
      </c>
      <c r="AX483" s="61">
        <f t="shared" si="351"/>
        <v>-108.01341865452396</v>
      </c>
    </row>
    <row r="484" spans="14:50" x14ac:dyDescent="0.25">
      <c r="N484" s="10">
        <v>66</v>
      </c>
      <c r="O484" s="50">
        <f t="shared" ref="O484:O518" si="352">10^(5+(N484/100))</f>
        <v>457088.18961487547</v>
      </c>
      <c r="P484" s="48" t="str">
        <f t="shared" si="317"/>
        <v>144</v>
      </c>
      <c r="Q484" s="17" t="str">
        <f t="shared" si="318"/>
        <v>1+14888.291428029i</v>
      </c>
      <c r="R484" s="17">
        <f t="shared" si="327"/>
        <v>14888.291461612438</v>
      </c>
      <c r="S484" s="17">
        <f t="shared" si="328"/>
        <v>1.570729159920623</v>
      </c>
      <c r="T484" s="17" t="str">
        <f t="shared" si="319"/>
        <v>1+7.75431845209846i</v>
      </c>
      <c r="U484" s="17">
        <f t="shared" si="329"/>
        <v>7.8185327687843484</v>
      </c>
      <c r="V484" s="17">
        <f t="shared" si="330"/>
        <v>1.4425437822037865</v>
      </c>
      <c r="W484" s="31" t="str">
        <f t="shared" si="320"/>
        <v>1-4.49941934874848i</v>
      </c>
      <c r="X484" s="17">
        <f t="shared" si="331"/>
        <v>4.6092054061293695</v>
      </c>
      <c r="Y484" s="17">
        <f t="shared" si="332"/>
        <v>-1.3521000527958784</v>
      </c>
      <c r="Z484" s="31" t="str">
        <f t="shared" si="321"/>
        <v>-4.22324032713509+8.69409079125195i</v>
      </c>
      <c r="AA484" s="17">
        <f t="shared" si="333"/>
        <v>9.6655560392184405</v>
      </c>
      <c r="AB484" s="17">
        <f t="shared" si="334"/>
        <v>2.0229870633992659</v>
      </c>
      <c r="AC484" s="66" t="str">
        <f t="shared" si="335"/>
        <v>-0.033728325509798+0.0127601643747399i</v>
      </c>
      <c r="AD484" s="64">
        <f t="shared" si="336"/>
        <v>-28.859157798776511</v>
      </c>
      <c r="AE484" s="61">
        <f t="shared" si="337"/>
        <v>159.27727161457307</v>
      </c>
      <c r="AF484" s="31" t="str">
        <f t="shared" si="322"/>
        <v>-43429.0687554395</v>
      </c>
      <c r="AG484" s="31" t="str">
        <f t="shared" si="338"/>
        <v>2871969.7970735i</v>
      </c>
      <c r="AH484" s="31">
        <f t="shared" si="339"/>
        <v>2871969.7970735002</v>
      </c>
      <c r="AI484" s="31">
        <f t="shared" si="340"/>
        <v>1.5707963267948966</v>
      </c>
      <c r="AJ484" s="31" t="str">
        <f t="shared" si="323"/>
        <v>-81492.9695332908+2630.34236213633i</v>
      </c>
      <c r="AK484" s="31">
        <f t="shared" si="341"/>
        <v>81535.408162931955</v>
      </c>
      <c r="AL484" s="31">
        <f t="shared" si="342"/>
        <v>3.1093269315565486</v>
      </c>
      <c r="AM484" s="31" t="str">
        <f t="shared" si="324"/>
        <v>1+2383.1605376116i</v>
      </c>
      <c r="AN484" s="31">
        <f t="shared" si="343"/>
        <v>2383.1607474170119</v>
      </c>
      <c r="AO484" s="31">
        <f t="shared" si="344"/>
        <v>1.5703767159774435</v>
      </c>
      <c r="AP484" s="31" t="str">
        <f t="shared" si="325"/>
        <v>1+1723.1818782441i</v>
      </c>
      <c r="AQ484" s="31">
        <f t="shared" si="345"/>
        <v>1723.1821684049728</v>
      </c>
      <c r="AR484" s="31">
        <f t="shared" si="346"/>
        <v>1.570216005065445</v>
      </c>
      <c r="AS484" s="58" t="str">
        <f t="shared" si="347"/>
        <v>-0.0238088033340847+0.761248800178591i</v>
      </c>
      <c r="AT484" s="49">
        <f t="shared" si="348"/>
        <v>-2.3652214413913653</v>
      </c>
      <c r="AU484" s="61">
        <f t="shared" si="349"/>
        <v>91.791397780711776</v>
      </c>
      <c r="AV484" s="58" t="str">
        <f t="shared" si="326"/>
        <v>-0.00891062875150158-0.0259794515704755i</v>
      </c>
      <c r="AW484" s="64">
        <f t="shared" si="350"/>
        <v>-31.224379240167863</v>
      </c>
      <c r="AX484" s="61">
        <f t="shared" si="351"/>
        <v>-108.93133060471511</v>
      </c>
    </row>
    <row r="485" spans="14:50" x14ac:dyDescent="0.25">
      <c r="N485" s="10">
        <v>67</v>
      </c>
      <c r="O485" s="50">
        <f t="shared" si="352"/>
        <v>467735.14128719864</v>
      </c>
      <c r="P485" s="48" t="str">
        <f t="shared" si="317"/>
        <v>144</v>
      </c>
      <c r="Q485" s="17" t="str">
        <f t="shared" si="318"/>
        <v>1+15235.0842853357i</v>
      </c>
      <c r="R485" s="17">
        <f t="shared" si="327"/>
        <v>15235.084318154686</v>
      </c>
      <c r="S485" s="17">
        <f t="shared" si="328"/>
        <v>1.5707306888253367</v>
      </c>
      <c r="T485" s="17" t="str">
        <f t="shared" si="319"/>
        <v>1+7.93493973194569i</v>
      </c>
      <c r="U485" s="17">
        <f t="shared" si="329"/>
        <v>7.9977039548616915</v>
      </c>
      <c r="V485" s="17">
        <f t="shared" si="330"/>
        <v>1.4454323258513924</v>
      </c>
      <c r="W485" s="31" t="str">
        <f t="shared" si="320"/>
        <v>1-4.60422428890675i</v>
      </c>
      <c r="X485" s="17">
        <f t="shared" si="331"/>
        <v>4.7115688791058625</v>
      </c>
      <c r="Y485" s="17">
        <f t="shared" si="332"/>
        <v>-1.3569261029735651</v>
      </c>
      <c r="Z485" s="31" t="str">
        <f t="shared" si="321"/>
        <v>-4.46940405987386+8.89660218094075i</v>
      </c>
      <c r="AA485" s="17">
        <f t="shared" si="333"/>
        <v>9.9561590493692211</v>
      </c>
      <c r="AB485" s="17">
        <f t="shared" si="334"/>
        <v>2.0363397553440148</v>
      </c>
      <c r="AC485" s="66" t="str">
        <f t="shared" si="335"/>
        <v>-0.0332612520305627+0.0131683090731709i</v>
      </c>
      <c r="AD485" s="64">
        <f t="shared" si="336"/>
        <v>-28.928866544923633</v>
      </c>
      <c r="AE485" s="61">
        <f t="shared" si="337"/>
        <v>158.4011201742606</v>
      </c>
      <c r="AF485" s="31" t="str">
        <f t="shared" si="322"/>
        <v>-43429.0687554395</v>
      </c>
      <c r="AG485" s="31" t="str">
        <f t="shared" si="338"/>
        <v>2938866.56738729i</v>
      </c>
      <c r="AH485" s="31">
        <f t="shared" si="339"/>
        <v>2938866.5673872898</v>
      </c>
      <c r="AI485" s="31">
        <f t="shared" si="340"/>
        <v>1.5707963267948966</v>
      </c>
      <c r="AJ485" s="31" t="str">
        <f t="shared" si="323"/>
        <v>-85333.6619922989+2691.61090647331i</v>
      </c>
      <c r="AK485" s="31">
        <f t="shared" si="341"/>
        <v>85376.101095609687</v>
      </c>
      <c r="AL485" s="31">
        <f t="shared" si="342"/>
        <v>3.1100609140714246</v>
      </c>
      <c r="AM485" s="31" t="str">
        <f t="shared" si="324"/>
        <v>1+2438.67147761798i</v>
      </c>
      <c r="AN485" s="31">
        <f t="shared" si="343"/>
        <v>2438.6716826476381</v>
      </c>
      <c r="AO485" s="31">
        <f t="shared" si="344"/>
        <v>1.5703862674846827</v>
      </c>
      <c r="AP485" s="31" t="str">
        <f t="shared" si="325"/>
        <v>1+1763.31994043237i</v>
      </c>
      <c r="AQ485" s="31">
        <f t="shared" si="345"/>
        <v>1763.3202239883763</v>
      </c>
      <c r="AR485" s="31">
        <f t="shared" si="346"/>
        <v>1.5702292147978818</v>
      </c>
      <c r="AS485" s="58" t="str">
        <f t="shared" si="347"/>
        <v>-0.0227382704905804+0.743954026201682i</v>
      </c>
      <c r="AT485" s="49">
        <f t="shared" si="348"/>
        <v>-2.5650229060189504</v>
      </c>
      <c r="AU485" s="61">
        <f t="shared" si="349"/>
        <v>91.750647803342886</v>
      </c>
      <c r="AV485" s="58" t="str">
        <f t="shared" si="326"/>
        <v>-0.00904031320772733-0.0250442669382553i</v>
      </c>
      <c r="AW485" s="64">
        <f t="shared" si="350"/>
        <v>-31.493889450942593</v>
      </c>
      <c r="AX485" s="61">
        <f t="shared" si="351"/>
        <v>-109.8482320223965</v>
      </c>
    </row>
    <row r="486" spans="14:50" x14ac:dyDescent="0.25">
      <c r="N486" s="10">
        <v>68</v>
      </c>
      <c r="O486" s="50">
        <f t="shared" si="352"/>
        <v>478630.09232263872</v>
      </c>
      <c r="P486" s="48" t="str">
        <f t="shared" si="317"/>
        <v>144</v>
      </c>
      <c r="Q486" s="17" t="str">
        <f t="shared" si="318"/>
        <v>1+15589.9549859907i</v>
      </c>
      <c r="R486" s="17">
        <f t="shared" si="327"/>
        <v>15589.955018062632</v>
      </c>
      <c r="S486" s="17">
        <f t="shared" si="328"/>
        <v>1.5707321829279306</v>
      </c>
      <c r="T486" s="17" t="str">
        <f t="shared" si="319"/>
        <v>1+8.11976822187016i</v>
      </c>
      <c r="U486" s="17">
        <f t="shared" si="329"/>
        <v>8.1811145925779876</v>
      </c>
      <c r="V486" s="17">
        <f t="shared" si="330"/>
        <v>1.4482571517929337</v>
      </c>
      <c r="W486" s="31" t="str">
        <f t="shared" si="320"/>
        <v>1-4.71147044972712i</v>
      </c>
      <c r="X486" s="17">
        <f t="shared" si="331"/>
        <v>4.8164254171171246</v>
      </c>
      <c r="Y486" s="17">
        <f t="shared" si="332"/>
        <v>-1.3616520950254734</v>
      </c>
      <c r="Z486" s="31" t="str">
        <f t="shared" si="321"/>
        <v>-4.72716913191942+9.10383066686635i</v>
      </c>
      <c r="AA486" s="17">
        <f t="shared" si="333"/>
        <v>10.257965724876838</v>
      </c>
      <c r="AB486" s="17">
        <f t="shared" si="334"/>
        <v>2.0497255099412293</v>
      </c>
      <c r="AC486" s="66" t="str">
        <f t="shared" si="335"/>
        <v>-0.0327859663279413+0.0135635286703371i</v>
      </c>
      <c r="AD486" s="64">
        <f t="shared" si="336"/>
        <v>-29.000125964162105</v>
      </c>
      <c r="AE486" s="61">
        <f t="shared" si="337"/>
        <v>157.52515853019236</v>
      </c>
      <c r="AF486" s="31" t="str">
        <f t="shared" si="322"/>
        <v>-43429.0687554395</v>
      </c>
      <c r="AG486" s="31" t="str">
        <f t="shared" si="338"/>
        <v>3007321.56365561i</v>
      </c>
      <c r="AH486" s="31">
        <f t="shared" si="339"/>
        <v>3007321.5636556102</v>
      </c>
      <c r="AI486" s="31">
        <f t="shared" si="340"/>
        <v>1.5707963267948966</v>
      </c>
      <c r="AJ486" s="31" t="str">
        <f t="shared" si="323"/>
        <v>-89355.3607104103+2754.30657854059i</v>
      </c>
      <c r="AK486" s="31">
        <f t="shared" si="341"/>
        <v>89397.800266092265</v>
      </c>
      <c r="AL486" s="31">
        <f t="shared" si="342"/>
        <v>3.1107782207840149</v>
      </c>
      <c r="AM486" s="31" t="str">
        <f t="shared" si="324"/>
        <v>1+2495.47543352143i</v>
      </c>
      <c r="AN486" s="31">
        <f t="shared" si="343"/>
        <v>2495.4756338840439</v>
      </c>
      <c r="AO486" s="31">
        <f t="shared" si="344"/>
        <v>1.5703956015731453</v>
      </c>
      <c r="AP486" s="31" t="str">
        <f t="shared" si="325"/>
        <v>1+1804.39293819336i</v>
      </c>
      <c r="AQ486" s="31">
        <f t="shared" si="345"/>
        <v>1804.3932152948441</v>
      </c>
      <c r="AR486" s="31">
        <f t="shared" si="346"/>
        <v>1.5702421238402891</v>
      </c>
      <c r="AS486" s="58" t="str">
        <f t="shared" si="347"/>
        <v>-0.0217158281534474+0.727050705206595i</v>
      </c>
      <c r="AT486" s="49">
        <f t="shared" si="348"/>
        <v>-2.7648332977313399</v>
      </c>
      <c r="AU486" s="61">
        <f t="shared" si="349"/>
        <v>91.710823593617064</v>
      </c>
      <c r="AV486" s="58" t="str">
        <f t="shared" si="326"/>
        <v>-0.00914939867423617-0.0241316031973688i</v>
      </c>
      <c r="AW486" s="64">
        <f t="shared" si="350"/>
        <v>-31.764959261893445</v>
      </c>
      <c r="AX486" s="61">
        <f t="shared" si="351"/>
        <v>-110.76401787619054</v>
      </c>
    </row>
    <row r="487" spans="14:50" x14ac:dyDescent="0.25">
      <c r="N487" s="10">
        <v>69</v>
      </c>
      <c r="O487" s="50">
        <f t="shared" si="352"/>
        <v>489778.81936844654</v>
      </c>
      <c r="P487" s="48" t="str">
        <f t="shared" si="317"/>
        <v>144</v>
      </c>
      <c r="Q487" s="17" t="str">
        <f t="shared" si="318"/>
        <v>1+15953.0916871367i</v>
      </c>
      <c r="R487" s="17">
        <f t="shared" si="327"/>
        <v>15953.091718478589</v>
      </c>
      <c r="S487" s="17">
        <f t="shared" si="328"/>
        <v>1.5707336430205974</v>
      </c>
      <c r="T487" s="17" t="str">
        <f t="shared" si="319"/>
        <v>1+8.3089019203837i</v>
      </c>
      <c r="U487" s="17">
        <f t="shared" si="329"/>
        <v>8.3688619968640872</v>
      </c>
      <c r="V487" s="17">
        <f t="shared" si="330"/>
        <v>1.4510195773633285</v>
      </c>
      <c r="W487" s="31" t="str">
        <f t="shared" si="320"/>
        <v>1-4.82121469454362i</v>
      </c>
      <c r="X487" s="17">
        <f t="shared" si="331"/>
        <v>4.9238309405262219</v>
      </c>
      <c r="Y487" s="17">
        <f t="shared" si="332"/>
        <v>-1.3662796899040988</v>
      </c>
      <c r="Z487" s="31" t="str">
        <f t="shared" si="321"/>
        <v>-4.99708229754873+9.31588612431497i</v>
      </c>
      <c r="AA487" s="17">
        <f t="shared" si="333"/>
        <v>10.571497801621067</v>
      </c>
      <c r="AB487" s="17">
        <f t="shared" si="334"/>
        <v>2.063141571540887</v>
      </c>
      <c r="AC487" s="66" t="str">
        <f t="shared" si="335"/>
        <v>-0.0323027489129682+0.0139455098480127i</v>
      </c>
      <c r="AD487" s="64">
        <f t="shared" si="336"/>
        <v>-29.072987087738614</v>
      </c>
      <c r="AE487" s="61">
        <f t="shared" si="337"/>
        <v>156.64952483625794</v>
      </c>
      <c r="AF487" s="31" t="str">
        <f t="shared" si="322"/>
        <v>-43429.0687554395</v>
      </c>
      <c r="AG487" s="31" t="str">
        <f t="shared" si="338"/>
        <v>3077371.08162359i</v>
      </c>
      <c r="AH487" s="31">
        <f t="shared" si="339"/>
        <v>3077371.0816235901</v>
      </c>
      <c r="AI487" s="31">
        <f t="shared" si="340"/>
        <v>1.5707963267948966</v>
      </c>
      <c r="AJ487" s="31" t="str">
        <f t="shared" si="323"/>
        <v>-93566.5962498046+2818.46262041336i</v>
      </c>
      <c r="AK487" s="31">
        <f t="shared" si="341"/>
        <v>93609.036237516164</v>
      </c>
      <c r="AL487" s="31">
        <f t="shared" si="342"/>
        <v>3.1114792291700351</v>
      </c>
      <c r="AM487" s="31" t="str">
        <f t="shared" si="324"/>
        <v>1+2553.60252353126i</v>
      </c>
      <c r="AN487" s="31">
        <f t="shared" si="343"/>
        <v>2553.6027193330642</v>
      </c>
      <c r="AO487" s="31">
        <f t="shared" si="344"/>
        <v>1.5704047231918818</v>
      </c>
      <c r="AP487" s="31" t="str">
        <f t="shared" si="325"/>
        <v>1+1846.42264897415i</v>
      </c>
      <c r="AQ487" s="31">
        <f t="shared" si="345"/>
        <v>1846.4229197680356</v>
      </c>
      <c r="AR487" s="31">
        <f t="shared" si="346"/>
        <v>1.5702547390371948</v>
      </c>
      <c r="AS487" s="58" t="str">
        <f t="shared" si="347"/>
        <v>-0.0207393199253821+0.710530074784733i</v>
      </c>
      <c r="AT487" s="49">
        <f t="shared" si="348"/>
        <v>-2.9646522154889561</v>
      </c>
      <c r="AU487" s="61">
        <f t="shared" si="349"/>
        <v>91.671904199491209</v>
      </c>
      <c r="AV487" s="58" t="str">
        <f t="shared" si="326"/>
        <v>-0.00923876711104436-0.0232412949911442i</v>
      </c>
      <c r="AW487" s="64">
        <f t="shared" si="350"/>
        <v>-32.037639303227586</v>
      </c>
      <c r="AX487" s="61">
        <f t="shared" si="351"/>
        <v>-111.67857096425088</v>
      </c>
    </row>
    <row r="488" spans="14:50" x14ac:dyDescent="0.25">
      <c r="N488" s="10">
        <v>70</v>
      </c>
      <c r="O488" s="50">
        <f t="shared" si="352"/>
        <v>501187.23362727347</v>
      </c>
      <c r="P488" s="48" t="str">
        <f t="shared" si="317"/>
        <v>144</v>
      </c>
      <c r="Q488" s="17" t="str">
        <f t="shared" si="318"/>
        <v>1+16324.6869286594i</v>
      </c>
      <c r="R488" s="17">
        <f t="shared" si="327"/>
        <v>16324.686959287857</v>
      </c>
      <c r="S488" s="17">
        <f t="shared" si="328"/>
        <v>1.5707350698774978</v>
      </c>
      <c r="T488" s="17" t="str">
        <f t="shared" si="319"/>
        <v>1+8.50244110867676i</v>
      </c>
      <c r="U488" s="17">
        <f t="shared" si="329"/>
        <v>8.5610457776206577</v>
      </c>
      <c r="V488" s="17">
        <f t="shared" si="330"/>
        <v>1.4537208985062888</v>
      </c>
      <c r="W488" s="31" t="str">
        <f t="shared" si="320"/>
        <v>1-4.93351521120749i</v>
      </c>
      <c r="X488" s="17">
        <f t="shared" si="331"/>
        <v>5.03384270107993</v>
      </c>
      <c r="Y488" s="17">
        <f t="shared" si="332"/>
        <v>-1.3708105480649797</v>
      </c>
      <c r="Z488" s="31" t="str">
        <f t="shared" si="321"/>
        <v>-5.27971607877398+9.53288098789704i</v>
      </c>
      <c r="AA488" s="17">
        <f t="shared" si="333"/>
        <v>10.897303418822169</v>
      </c>
      <c r="AB488" s="17">
        <f t="shared" si="334"/>
        <v>2.0765849618593437</v>
      </c>
      <c r="AC488" s="66" t="str">
        <f t="shared" si="335"/>
        <v>-0.031811907778912+0.014313947018187i</v>
      </c>
      <c r="AD488" s="64">
        <f t="shared" si="336"/>
        <v>-29.147499069778476</v>
      </c>
      <c r="AE488" s="61">
        <f t="shared" si="337"/>
        <v>155.77436880619518</v>
      </c>
      <c r="AF488" s="31" t="str">
        <f t="shared" si="322"/>
        <v>-43429.0687554395</v>
      </c>
      <c r="AG488" s="31" t="str">
        <f t="shared" si="338"/>
        <v>3149052.26247287i</v>
      </c>
      <c r="AH488" s="31">
        <f t="shared" si="339"/>
        <v>3149052.2624728698</v>
      </c>
      <c r="AI488" s="31">
        <f t="shared" si="340"/>
        <v>1.5707963267948966</v>
      </c>
      <c r="AJ488" s="31" t="str">
        <f t="shared" si="323"/>
        <v>-97976.3012056711+2884.11304847425i</v>
      </c>
      <c r="AK488" s="31">
        <f t="shared" si="341"/>
        <v>98018.741605984556</v>
      </c>
      <c r="AL488" s="31">
        <f t="shared" si="342"/>
        <v>3.1121643082534818</v>
      </c>
      <c r="AM488" s="31" t="str">
        <f t="shared" si="324"/>
        <v>1+2613.08356739999i</v>
      </c>
      <c r="AN488" s="31">
        <f t="shared" si="343"/>
        <v>2613.0837587448013</v>
      </c>
      <c r="AO488" s="31">
        <f t="shared" si="344"/>
        <v>1.5704136371772899</v>
      </c>
      <c r="AP488" s="31" t="str">
        <f t="shared" si="325"/>
        <v>1+1889.43135748372i</v>
      </c>
      <c r="AQ488" s="31">
        <f t="shared" si="345"/>
        <v>1889.4316221135848</v>
      </c>
      <c r="AR488" s="31">
        <f t="shared" si="346"/>
        <v>1.5702670670773275</v>
      </c>
      <c r="AS488" s="58" t="str">
        <f t="shared" si="347"/>
        <v>-0.0198066857576253+0.694383562128798i</v>
      </c>
      <c r="AT488" s="49">
        <f t="shared" si="348"/>
        <v>-3.1644792762364156</v>
      </c>
      <c r="AU488" s="61">
        <f t="shared" si="349"/>
        <v>91.633869137788778</v>
      </c>
      <c r="AV488" s="58" t="str">
        <f t="shared" si="326"/>
        <v>-0.00930928105788411-0.0223731776921743i</v>
      </c>
      <c r="AW488" s="64">
        <f t="shared" si="350"/>
        <v>-32.311978346014875</v>
      </c>
      <c r="AX488" s="61">
        <f t="shared" si="351"/>
        <v>-112.59176205601597</v>
      </c>
    </row>
    <row r="489" spans="14:50" x14ac:dyDescent="0.25">
      <c r="N489" s="10">
        <v>71</v>
      </c>
      <c r="O489" s="50">
        <f t="shared" si="352"/>
        <v>512861.38399136515</v>
      </c>
      <c r="P489" s="48" t="str">
        <f t="shared" si="317"/>
        <v>144</v>
      </c>
      <c r="Q489" s="17" t="str">
        <f t="shared" si="318"/>
        <v>1+16704.9377352743i</v>
      </c>
      <c r="R489" s="17">
        <f t="shared" si="327"/>
        <v>16704.93776520557</v>
      </c>
      <c r="S489" s="17">
        <f t="shared" si="328"/>
        <v>1.5707364642551702</v>
      </c>
      <c r="T489" s="17" t="str">
        <f t="shared" si="319"/>
        <v>1+8.7004884037887i</v>
      </c>
      <c r="U489" s="17">
        <f t="shared" si="329"/>
        <v>8.7577678928173057</v>
      </c>
      <c r="V489" s="17">
        <f t="shared" si="330"/>
        <v>1.4563623897179421</v>
      </c>
      <c r="W489" s="31" t="str">
        <f t="shared" si="320"/>
        <v>1-5.04843154293911i</v>
      </c>
      <c r="X489" s="17">
        <f t="shared" si="331"/>
        <v>5.1465193134527887</v>
      </c>
      <c r="Y489" s="17">
        <f t="shared" si="332"/>
        <v>-1.3752463273778961</v>
      </c>
      <c r="Z489" s="31" t="str">
        <f t="shared" si="321"/>
        <v>-5.57566997973841+9.75493031116144i</v>
      </c>
      <c r="AA489" s="17">
        <f t="shared" si="333"/>
        <v>11.23595839697586</v>
      </c>
      <c r="AB489" s="17">
        <f t="shared" si="334"/>
        <v>2.0900524854445202</v>
      </c>
      <c r="AC489" s="66" t="str">
        <f t="shared" si="335"/>
        <v>-0.0313137780403749+0.0146685444505055i</v>
      </c>
      <c r="AD489" s="64">
        <f t="shared" si="336"/>
        <v>-29.223709091754092</v>
      </c>
      <c r="AE489" s="61">
        <f t="shared" si="337"/>
        <v>154.89985151688319</v>
      </c>
      <c r="AF489" s="31" t="str">
        <f t="shared" si="322"/>
        <v>-43429.0687554395</v>
      </c>
      <c r="AG489" s="31" t="str">
        <f t="shared" si="338"/>
        <v>3222403.11251433i</v>
      </c>
      <c r="AH489" s="31">
        <f t="shared" si="339"/>
        <v>3222403.1125143301</v>
      </c>
      <c r="AI489" s="31">
        <f t="shared" si="340"/>
        <v>1.5707963267948966</v>
      </c>
      <c r="AJ489" s="31" t="str">
        <f t="shared" si="323"/>
        <v>-102593.829153439+2951.29267144918i</v>
      </c>
      <c r="AK489" s="31">
        <f t="shared" si="341"/>
        <v>102636.26994779955</v>
      </c>
      <c r="AL489" s="31">
        <f t="shared" si="342"/>
        <v>3.1128338187896607</v>
      </c>
      <c r="AM489" s="31" t="str">
        <f t="shared" si="324"/>
        <v>1+2673.9501027644i</v>
      </c>
      <c r="AN489" s="31">
        <f t="shared" si="343"/>
        <v>2673.9502897536722</v>
      </c>
      <c r="AO489" s="31">
        <f t="shared" si="344"/>
        <v>1.5704223482556763</v>
      </c>
      <c r="AP489" s="31" t="str">
        <f t="shared" si="325"/>
        <v>1+1933.44186750859i</v>
      </c>
      <c r="AQ489" s="31">
        <f t="shared" si="345"/>
        <v>1933.4421261147447</v>
      </c>
      <c r="AR489" s="31">
        <f t="shared" si="346"/>
        <v>1.570279114497162</v>
      </c>
      <c r="AS489" s="58" t="str">
        <f t="shared" si="347"/>
        <v>-0.0189159576754422+0.678602780371189i</v>
      </c>
      <c r="AT489" s="49">
        <f t="shared" si="348"/>
        <v>-3.3643141140988044</v>
      </c>
      <c r="AU489" s="61">
        <f t="shared" si="349"/>
        <v>91.596698384063274</v>
      </c>
      <c r="AV489" s="58" t="str">
        <f t="shared" si="326"/>
        <v>-0.00936178494804148-0.0215270864081108i</v>
      </c>
      <c r="AW489" s="64">
        <f t="shared" si="350"/>
        <v>-32.588023205852892</v>
      </c>
      <c r="AX489" s="61">
        <f t="shared" si="351"/>
        <v>-113.50345009905351</v>
      </c>
    </row>
    <row r="490" spans="14:50" x14ac:dyDescent="0.25">
      <c r="N490" s="10">
        <v>72</v>
      </c>
      <c r="O490" s="50">
        <f t="shared" si="352"/>
        <v>524807.46024977288</v>
      </c>
      <c r="P490" s="48" t="str">
        <f t="shared" si="317"/>
        <v>144</v>
      </c>
      <c r="Q490" s="17" t="str">
        <f t="shared" si="318"/>
        <v>1+17094.0457209926i</v>
      </c>
      <c r="R490" s="17">
        <f t="shared" si="327"/>
        <v>17094.045750242549</v>
      </c>
      <c r="S490" s="17">
        <f t="shared" si="328"/>
        <v>1.570737826892932</v>
      </c>
      <c r="T490" s="17" t="str">
        <f t="shared" si="319"/>
        <v>1+8.90314881301696i</v>
      </c>
      <c r="U490" s="17">
        <f t="shared" si="329"/>
        <v>8.9591327028192485</v>
      </c>
      <c r="V490" s="17">
        <f t="shared" si="330"/>
        <v>1.4589453040248057</v>
      </c>
      <c r="W490" s="31" t="str">
        <f t="shared" si="320"/>
        <v>1-5.16602461989872i</v>
      </c>
      <c r="X490" s="17">
        <f t="shared" si="331"/>
        <v>5.2619207874501219</v>
      </c>
      <c r="Y490" s="17">
        <f t="shared" si="332"/>
        <v>-1.379588681187319</v>
      </c>
      <c r="Z490" s="31" t="str">
        <f t="shared" si="321"/>
        <v>-5.8855717583454+9.98215182759863i</v>
      </c>
      <c r="AA490" s="17">
        <f t="shared" si="333"/>
        <v>11.588067571077744</v>
      </c>
      <c r="AB490" s="17">
        <f t="shared" si="334"/>
        <v>2.1035407361650336</v>
      </c>
      <c r="AC490" s="66" t="str">
        <f t="shared" si="335"/>
        <v>-0.0308087213916002+0.0150090184010053i</v>
      </c>
      <c r="AD490" s="64">
        <f t="shared" si="336"/>
        <v>-29.301662268793962</v>
      </c>
      <c r="AE490" s="61">
        <f t="shared" si="337"/>
        <v>154.02614514638549</v>
      </c>
      <c r="AF490" s="31" t="str">
        <f t="shared" si="322"/>
        <v>-43429.0687554395</v>
      </c>
      <c r="AG490" s="31" t="str">
        <f t="shared" si="338"/>
        <v>3297462.52333961i</v>
      </c>
      <c r="AH490" s="31">
        <f t="shared" si="339"/>
        <v>3297462.5233396101</v>
      </c>
      <c r="AI490" s="31">
        <f t="shared" si="340"/>
        <v>1.5707963267948966</v>
      </c>
      <c r="AJ490" s="31" t="str">
        <f t="shared" si="323"/>
        <v>-107428.974488971+3020.03710886349i</v>
      </c>
      <c r="AK490" s="31">
        <f t="shared" si="341"/>
        <v>107471.41565965758</v>
      </c>
      <c r="AL490" s="31">
        <f t="shared" si="342"/>
        <v>3.1134881134446659</v>
      </c>
      <c r="AM490" s="31" t="str">
        <f t="shared" si="324"/>
        <v>1+2736.23440186722i</v>
      </c>
      <c r="AN490" s="31">
        <f t="shared" si="343"/>
        <v>2736.2345846000967</v>
      </c>
      <c r="AO490" s="31">
        <f t="shared" si="344"/>
        <v>1.5704308610457649</v>
      </c>
      <c r="AP490" s="31" t="str">
        <f t="shared" si="325"/>
        <v>1+1978.47751400376i</v>
      </c>
      <c r="AQ490" s="31">
        <f t="shared" si="345"/>
        <v>1978.4777667233207</v>
      </c>
      <c r="AR490" s="31">
        <f t="shared" si="346"/>
        <v>1.5702908876843857</v>
      </c>
      <c r="AS490" s="58" t="str">
        <f t="shared" si="347"/>
        <v>-0.0180652556905651+0.663179524962426i</v>
      </c>
      <c r="AT490" s="49">
        <f t="shared" si="348"/>
        <v>-3.56415637961413</v>
      </c>
      <c r="AU490" s="61">
        <f t="shared" si="349"/>
        <v>91.560372362656821</v>
      </c>
      <c r="AV490" s="58" t="str">
        <f t="shared" si="326"/>
        <v>-0.00939710626389237-0.0207028549722597i</v>
      </c>
      <c r="AW490" s="64">
        <f t="shared" si="350"/>
        <v>-32.865818648408094</v>
      </c>
      <c r="AX490" s="61">
        <f t="shared" si="351"/>
        <v>-114.4134824909577</v>
      </c>
    </row>
    <row r="491" spans="14:50" x14ac:dyDescent="0.25">
      <c r="N491" s="10">
        <v>73</v>
      </c>
      <c r="O491" s="50">
        <f t="shared" si="352"/>
        <v>537031.7963702539</v>
      </c>
      <c r="P491" s="48" t="str">
        <f t="shared" si="317"/>
        <v>144</v>
      </c>
      <c r="Q491" s="17" t="str">
        <f t="shared" si="318"/>
        <v>1+17492.2171960185i</v>
      </c>
      <c r="R491" s="17">
        <f t="shared" si="327"/>
        <v>17492.217224602642</v>
      </c>
      <c r="S491" s="17">
        <f t="shared" si="328"/>
        <v>1.5707391585132715</v>
      </c>
      <c r="T491" s="17" t="str">
        <f t="shared" si="319"/>
        <v>1+9.11052978959298i</v>
      </c>
      <c r="U491" s="17">
        <f t="shared" si="329"/>
        <v>9.1652470259705012</v>
      </c>
      <c r="V491" s="17">
        <f t="shared" si="330"/>
        <v>1.4614708729934454</v>
      </c>
      <c r="W491" s="31" t="str">
        <f t="shared" si="320"/>
        <v>1-5.28635679149221i</v>
      </c>
      <c r="X491" s="17">
        <f t="shared" si="331"/>
        <v>5.380108560889437</v>
      </c>
      <c r="Y491" s="17">
        <f t="shared" si="332"/>
        <v>-1.3838392565155435</v>
      </c>
      <c r="Z491" s="31" t="str">
        <f t="shared" si="321"/>
        <v>-6.21007875781651+10.2146660130642i</v>
      </c>
      <c r="AA491" s="17">
        <f t="shared" si="333"/>
        <v>11.954266181440531</v>
      </c>
      <c r="AB491" s="17">
        <f t="shared" si="334"/>
        <v>2.1170461047180043</v>
      </c>
      <c r="AC491" s="66" t="str">
        <f t="shared" si="335"/>
        <v>-0.0302971253805876+0.0153350992242311i</v>
      </c>
      <c r="AD491" s="64">
        <f t="shared" si="336"/>
        <v>-29.381401558542677</v>
      </c>
      <c r="AE491" s="61">
        <f t="shared" si="337"/>
        <v>153.15343264726866</v>
      </c>
      <c r="AF491" s="31" t="str">
        <f t="shared" si="322"/>
        <v>-43429.0687554395</v>
      </c>
      <c r="AG491" s="31" t="str">
        <f t="shared" si="338"/>
        <v>3374270.29244184i</v>
      </c>
      <c r="AH491" s="31">
        <f t="shared" si="339"/>
        <v>3374270.2924418398</v>
      </c>
      <c r="AI491" s="31">
        <f t="shared" si="340"/>
        <v>1.5707963267948966</v>
      </c>
      <c r="AJ491" s="31" t="str">
        <f t="shared" si="323"/>
        <v>-112491.993203782+3090.38280992784i</v>
      </c>
      <c r="AK491" s="31">
        <f t="shared" si="341"/>
        <v>112534.43473386993</v>
      </c>
      <c r="AL491" s="31">
        <f t="shared" si="342"/>
        <v>3.1141275369713544</v>
      </c>
      <c r="AM491" s="31" t="str">
        <f t="shared" si="324"/>
        <v>1+2799.96948866825i</v>
      </c>
      <c r="AN491" s="31">
        <f t="shared" si="343"/>
        <v>2799.9696672416185</v>
      </c>
      <c r="AO491" s="31">
        <f t="shared" si="344"/>
        <v>1.570439180061145</v>
      </c>
      <c r="AP491" s="31" t="str">
        <f t="shared" si="325"/>
        <v>1+2024.5621754651i</v>
      </c>
      <c r="AQ491" s="31">
        <f t="shared" si="345"/>
        <v>2024.5624224320616</v>
      </c>
      <c r="AR491" s="31">
        <f t="shared" si="346"/>
        <v>1.5703023928812856</v>
      </c>
      <c r="AS491" s="58" t="str">
        <f t="shared" si="347"/>
        <v>-0.0172527838926632+0.648105770091663i</v>
      </c>
      <c r="AT491" s="49">
        <f t="shared" si="348"/>
        <v>-3.7640057389987938</v>
      </c>
      <c r="AU491" s="61">
        <f t="shared" si="349"/>
        <v>91.52487193695201</v>
      </c>
      <c r="AV491" s="58" t="str">
        <f t="shared" si="326"/>
        <v>-0.00941605653539216-0.0199003149292376i</v>
      </c>
      <c r="AW491" s="64">
        <f t="shared" si="350"/>
        <v>-33.145407297541468</v>
      </c>
      <c r="AX491" s="61">
        <f t="shared" si="351"/>
        <v>-115.32169541577932</v>
      </c>
    </row>
    <row r="492" spans="14:50" x14ac:dyDescent="0.25">
      <c r="N492" s="10">
        <v>74</v>
      </c>
      <c r="O492" s="50">
        <f t="shared" si="352"/>
        <v>549540.87385762564</v>
      </c>
      <c r="P492" s="48" t="str">
        <f t="shared" si="317"/>
        <v>144</v>
      </c>
      <c r="Q492" s="17" t="str">
        <f t="shared" si="318"/>
        <v>1+17899.6632761386i</v>
      </c>
      <c r="R492" s="17">
        <f t="shared" si="327"/>
        <v>17899.663304072084</v>
      </c>
      <c r="S492" s="17">
        <f t="shared" si="328"/>
        <v>1.5707404598222316</v>
      </c>
      <c r="T492" s="17" t="str">
        <f t="shared" si="319"/>
        <v>1+9.32274128965553i</v>
      </c>
      <c r="U492" s="17">
        <f t="shared" si="329"/>
        <v>9.376220195465125</v>
      </c>
      <c r="V492" s="17">
        <f t="shared" si="330"/>
        <v>1.4639403067693271</v>
      </c>
      <c r="W492" s="31" t="str">
        <f t="shared" si="320"/>
        <v>1-5.40949185942974i</v>
      </c>
      <c r="X492" s="17">
        <f t="shared" si="331"/>
        <v>5.5011455331809413</v>
      </c>
      <c r="Y492" s="17">
        <f t="shared" si="332"/>
        <v>-1.3879996924020213</v>
      </c>
      <c r="Z492" s="31" t="str">
        <f t="shared" si="321"/>
        <v>-6.54987930100506+10.452596149657i</v>
      </c>
      <c r="AA492" s="17">
        <f t="shared" si="333"/>
        <v>12.335221324546991</v>
      </c>
      <c r="AB492" s="17">
        <f t="shared" si="334"/>
        <v>2.1305647871417666</v>
      </c>
      <c r="AC492" s="66" t="str">
        <f t="shared" si="335"/>
        <v>-0.0297794024976062+0.0156465334501073i</v>
      </c>
      <c r="AD492" s="64">
        <f t="shared" si="336"/>
        <v>-29.462967673297925</v>
      </c>
      <c r="AE492" s="61">
        <f t="shared" si="337"/>
        <v>152.28190735621322</v>
      </c>
      <c r="AF492" s="31" t="str">
        <f t="shared" si="322"/>
        <v>-43429.0687554395</v>
      </c>
      <c r="AG492" s="31" t="str">
        <f t="shared" si="338"/>
        <v>3452867.14431686i</v>
      </c>
      <c r="AH492" s="31">
        <f t="shared" si="339"/>
        <v>3452867.14431686</v>
      </c>
      <c r="AI492" s="31">
        <f t="shared" si="340"/>
        <v>1.5707963267948966</v>
      </c>
      <c r="AJ492" s="31" t="str">
        <f t="shared" si="323"/>
        <v>-117793.624639376+3162.36707286406i</v>
      </c>
      <c r="AK492" s="31">
        <f t="shared" si="341"/>
        <v>117836.06651270122</v>
      </c>
      <c r="AL492" s="31">
        <f t="shared" si="342"/>
        <v>3.114752426381858</v>
      </c>
      <c r="AM492" s="31" t="str">
        <f t="shared" si="324"/>
        <v>1+2865.18915635414i</v>
      </c>
      <c r="AN492" s="31">
        <f t="shared" si="343"/>
        <v>2865.1893308626827</v>
      </c>
      <c r="AO492" s="31">
        <f t="shared" si="344"/>
        <v>1.5704473097126639</v>
      </c>
      <c r="AP492" s="31" t="str">
        <f t="shared" si="325"/>
        <v>1+2071.72028659011i</v>
      </c>
      <c r="AQ492" s="31">
        <f t="shared" si="345"/>
        <v>2071.720527935418</v>
      </c>
      <c r="AR492" s="31">
        <f t="shared" si="346"/>
        <v>1.5703136361880567</v>
      </c>
      <c r="AS492" s="58" t="str">
        <f t="shared" si="347"/>
        <v>-0.0164768267122065+0.633373665150833i</v>
      </c>
      <c r="AT492" s="49">
        <f t="shared" si="348"/>
        <v>-3.9638618734465938</v>
      </c>
      <c r="AU492" s="61">
        <f t="shared" si="349"/>
        <v>91.49017839981444</v>
      </c>
      <c r="AV492" s="58" t="str">
        <f t="shared" si="326"/>
        <v>-0.00941943218365346-0.0191192945262149i</v>
      </c>
      <c r="AW492" s="64">
        <f t="shared" si="350"/>
        <v>-33.426829546744507</v>
      </c>
      <c r="AX492" s="61">
        <f t="shared" si="351"/>
        <v>-116.22791424397231</v>
      </c>
    </row>
    <row r="493" spans="14:50" x14ac:dyDescent="0.25">
      <c r="N493" s="10">
        <v>75</v>
      </c>
      <c r="O493" s="50">
        <f t="shared" si="352"/>
        <v>562341.32519035018</v>
      </c>
      <c r="P493" s="48" t="str">
        <f t="shared" si="317"/>
        <v>144</v>
      </c>
      <c r="Q493" s="17" t="str">
        <f t="shared" si="318"/>
        <v>1+18316.5999946579i</v>
      </c>
      <c r="R493" s="17">
        <f t="shared" si="327"/>
        <v>18316.600021955543</v>
      </c>
      <c r="S493" s="17">
        <f t="shared" si="328"/>
        <v>1.5707417315097838</v>
      </c>
      <c r="T493" s="17" t="str">
        <f t="shared" si="319"/>
        <v>1+9.53989583055097i</v>
      </c>
      <c r="U493" s="17">
        <f t="shared" si="329"/>
        <v>9.592164117536969</v>
      </c>
      <c r="V493" s="17">
        <f t="shared" si="330"/>
        <v>1.4663547941424968</v>
      </c>
      <c r="W493" s="31" t="str">
        <f t="shared" si="320"/>
        <v>1-5.53549511155425i</v>
      </c>
      <c r="X493" s="17">
        <f t="shared" si="331"/>
        <v>5.6250960996271875</v>
      </c>
      <c r="Y493" s="17">
        <f t="shared" si="332"/>
        <v>-1.3920716183724295</v>
      </c>
      <c r="Z493" s="31" t="str">
        <f t="shared" si="321"/>
        <v>-6.90569415042096+10.6960683910848i</v>
      </c>
      <c r="AA493" s="17">
        <f t="shared" si="333"/>
        <v>12.731633466524302</v>
      </c>
      <c r="AB493" s="17">
        <f t="shared" si="334"/>
        <v>2.1440927943105414</v>
      </c>
      <c r="AC493" s="66" t="str">
        <f t="shared" si="335"/>
        <v>-0.0292559890788241+0.0159430858064641i</v>
      </c>
      <c r="AD493" s="64">
        <f t="shared" si="336"/>
        <v>-29.546398996156647</v>
      </c>
      <c r="AE493" s="61">
        <f t="shared" si="337"/>
        <v>151.41177254146612</v>
      </c>
      <c r="AF493" s="31" t="str">
        <f t="shared" si="322"/>
        <v>-43429.0687554395</v>
      </c>
      <c r="AG493" s="31" t="str">
        <f t="shared" si="338"/>
        <v>3533294.75205591i</v>
      </c>
      <c r="AH493" s="31">
        <f t="shared" si="339"/>
        <v>3533294.75205591</v>
      </c>
      <c r="AI493" s="31">
        <f t="shared" si="340"/>
        <v>1.5707963267948966</v>
      </c>
      <c r="AJ493" s="31" t="str">
        <f t="shared" si="323"/>
        <v>-123345.11426683+3236.0280646812i</v>
      </c>
      <c r="AK493" s="31">
        <f t="shared" si="341"/>
        <v>123387.55646795488</v>
      </c>
      <c r="AL493" s="31">
        <f t="shared" si="342"/>
        <v>3.1153631111166757</v>
      </c>
      <c r="AM493" s="31" t="str">
        <f t="shared" si="324"/>
        <v>1+2931.927985256i</v>
      </c>
      <c r="AN493" s="31">
        <f t="shared" si="343"/>
        <v>2931.9281557922432</v>
      </c>
      <c r="AO493" s="31">
        <f t="shared" si="344"/>
        <v>1.5704552543107662</v>
      </c>
      <c r="AP493" s="31" t="str">
        <f t="shared" si="325"/>
        <v>1+2119.97685123354i</v>
      </c>
      <c r="AQ493" s="31">
        <f t="shared" si="345"/>
        <v>2119.9770870851585</v>
      </c>
      <c r="AR493" s="31">
        <f t="shared" si="346"/>
        <v>1.5703246235660382</v>
      </c>
      <c r="AS493" s="58" t="str">
        <f t="shared" si="347"/>
        <v>-0.0157357453474102+0.618975531244015i</v>
      </c>
      <c r="AT493" s="49">
        <f t="shared" si="348"/>
        <v>-4.1637244784586711</v>
      </c>
      <c r="AU493" s="61">
        <f t="shared" si="349"/>
        <v>91.456273464223742</v>
      </c>
      <c r="AV493" s="58" t="str">
        <f t="shared" si="326"/>
        <v>-0.00940801521269404-0.0183596177204367i</v>
      </c>
      <c r="AW493" s="64">
        <f t="shared" si="350"/>
        <v>-33.710123474615308</v>
      </c>
      <c r="AX493" s="61">
        <f t="shared" si="351"/>
        <v>-117.13195399431009</v>
      </c>
    </row>
    <row r="494" spans="14:50" x14ac:dyDescent="0.25">
      <c r="N494" s="10">
        <v>76</v>
      </c>
      <c r="O494" s="50">
        <f t="shared" si="352"/>
        <v>575439.93733715697</v>
      </c>
      <c r="P494" s="48" t="str">
        <f t="shared" si="317"/>
        <v>144</v>
      </c>
      <c r="Q494" s="17" t="str">
        <f t="shared" si="318"/>
        <v>1+18743.248416943i</v>
      </c>
      <c r="R494" s="17">
        <f t="shared" si="327"/>
        <v>18743.248443619268</v>
      </c>
      <c r="S494" s="17">
        <f t="shared" si="328"/>
        <v>1.5707429742501933</v>
      </c>
      <c r="T494" s="17" t="str">
        <f t="shared" si="319"/>
        <v>1+9.76210855049117i</v>
      </c>
      <c r="U494" s="17">
        <f t="shared" si="329"/>
        <v>9.8131933309994874</v>
      </c>
      <c r="V494" s="17">
        <f t="shared" si="330"/>
        <v>1.4687155026378629</v>
      </c>
      <c r="W494" s="31" t="str">
        <f t="shared" si="320"/>
        <v>1-5.66443335645783i</v>
      </c>
      <c r="X494" s="17">
        <f t="shared" si="331"/>
        <v>5.7520261864626558</v>
      </c>
      <c r="Y494" s="17">
        <f t="shared" si="332"/>
        <v>-1.3960566530311398</v>
      </c>
      <c r="Z494" s="31" t="str">
        <f t="shared" si="321"/>
        <v>-7.2782780370648+10.9452118295527i</v>
      </c>
      <c r="AA494" s="17">
        <f t="shared" si="333"/>
        <v>13.144238021985155</v>
      </c>
      <c r="AB494" s="17">
        <f t="shared" si="334"/>
        <v>2.157625962379103</v>
      </c>
      <c r="AC494" s="66" t="str">
        <f t="shared" si="335"/>
        <v>-0.0287273440279866+0.0162245411679117i</v>
      </c>
      <c r="AD494" s="64">
        <f t="shared" si="336"/>
        <v>-29.63173150190109</v>
      </c>
      <c r="AE494" s="61">
        <f t="shared" si="337"/>
        <v>150.54324089020383</v>
      </c>
      <c r="AF494" s="31" t="str">
        <f t="shared" si="322"/>
        <v>-43429.0687554395</v>
      </c>
      <c r="AG494" s="31" t="str">
        <f t="shared" si="338"/>
        <v>3615595.75944117i</v>
      </c>
      <c r="AH494" s="31">
        <f t="shared" si="339"/>
        <v>3615595.7594411699</v>
      </c>
      <c r="AI494" s="31">
        <f t="shared" si="340"/>
        <v>1.5707963267948966</v>
      </c>
      <c r="AJ494" s="31" t="str">
        <f t="shared" si="323"/>
        <v>-129158.237539946+3311.40484141212i</v>
      </c>
      <c r="AK494" s="31">
        <f t="shared" si="341"/>
        <v>129200.68005412682</v>
      </c>
      <c r="AL494" s="31">
        <f t="shared" si="342"/>
        <v>3.1159599132103861</v>
      </c>
      <c r="AM494" s="31" t="str">
        <f t="shared" si="324"/>
        <v>1+3000.22136118429i</v>
      </c>
      <c r="AN494" s="31">
        <f t="shared" si="343"/>
        <v>3000.2215278386552</v>
      </c>
      <c r="AO494" s="31">
        <f t="shared" si="344"/>
        <v>1.5704630180677788</v>
      </c>
      <c r="AP494" s="31" t="str">
        <f t="shared" si="325"/>
        <v>1+2169.3574556647i</v>
      </c>
      <c r="AQ494" s="31">
        <f t="shared" si="345"/>
        <v>2169.3576861476809</v>
      </c>
      <c r="AR494" s="31">
        <f t="shared" si="346"/>
        <v>1.5703353608408723</v>
      </c>
      <c r="AS494" s="58" t="str">
        <f t="shared" si="347"/>
        <v>-0.0150279743482347+0.604903857743301i</v>
      </c>
      <c r="AT494" s="49">
        <f t="shared" si="348"/>
        <v>-4.3635932632031995</v>
      </c>
      <c r="AU494" s="61">
        <f t="shared" si="349"/>
        <v>91.423139254091026</v>
      </c>
      <c r="AV494" s="58" t="str">
        <f t="shared" si="326"/>
        <v>-0.0093825737534393-0.0176211032137313i</v>
      </c>
      <c r="AW494" s="64">
        <f t="shared" si="350"/>
        <v>-33.9953247651043</v>
      </c>
      <c r="AX494" s="61">
        <f t="shared" si="351"/>
        <v>-118.03361985570518</v>
      </c>
    </row>
    <row r="495" spans="14:50" x14ac:dyDescent="0.25">
      <c r="N495" s="10">
        <v>77</v>
      </c>
      <c r="O495" s="50">
        <f t="shared" si="352"/>
        <v>588843.65535558888</v>
      </c>
      <c r="P495" s="48" t="str">
        <f t="shared" si="317"/>
        <v>144</v>
      </c>
      <c r="Q495" s="17" t="str">
        <f t="shared" si="318"/>
        <v>1+19179.8347576352i</v>
      </c>
      <c r="R495" s="17">
        <f t="shared" si="327"/>
        <v>19179.834783704246</v>
      </c>
      <c r="S495" s="17">
        <f t="shared" si="328"/>
        <v>1.5707441887023776</v>
      </c>
      <c r="T495" s="17" t="str">
        <f t="shared" si="319"/>
        <v>1+9.98949726960164i</v>
      </c>
      <c r="U495" s="17">
        <f t="shared" si="329"/>
        <v>10.039425068168924</v>
      </c>
      <c r="V495" s="17">
        <f t="shared" si="330"/>
        <v>1.4710235786280059</v>
      </c>
      <c r="W495" s="31" t="str">
        <f t="shared" si="320"/>
        <v>1-5.79637495890465i</v>
      </c>
      <c r="X495" s="17">
        <f t="shared" si="331"/>
        <v>5.8820032866547152</v>
      </c>
      <c r="Y495" s="17">
        <f t="shared" si="332"/>
        <v>-1.3999564027708726</v>
      </c>
      <c r="Z495" s="31" t="str">
        <f t="shared" si="321"/>
        <v>-7.66842126131329+11.2001585642097i</v>
      </c>
      <c r="AA495" s="17">
        <f t="shared" si="333"/>
        <v>13.573807001147525</v>
      </c>
      <c r="AB495" s="17">
        <f t="shared" si="334"/>
        <v>2.1711599641362014</v>
      </c>
      <c r="AC495" s="66" t="str">
        <f t="shared" si="335"/>
        <v>-0.0281939473613581+0.0164907064118423i</v>
      </c>
      <c r="AD495" s="64">
        <f t="shared" si="336"/>
        <v>-29.718998683341681</v>
      </c>
      <c r="AE495" s="61">
        <f t="shared" si="337"/>
        <v>149.67653393840152</v>
      </c>
      <c r="AF495" s="31" t="str">
        <f t="shared" si="322"/>
        <v>-43429.0687554395</v>
      </c>
      <c r="AG495" s="31" t="str">
        <f t="shared" si="338"/>
        <v>3699813.80355616i</v>
      </c>
      <c r="AH495" s="31">
        <f t="shared" si="339"/>
        <v>3699813.8035561601</v>
      </c>
      <c r="AI495" s="31">
        <f t="shared" si="340"/>
        <v>1.5707963267948966</v>
      </c>
      <c r="AJ495" s="31" t="str">
        <f t="shared" si="323"/>
        <v>-135245.324872565+3388.53736882159i</v>
      </c>
      <c r="AK495" s="31">
        <f t="shared" si="341"/>
        <v>135287.76768572073</v>
      </c>
      <c r="AL495" s="31">
        <f t="shared" si="342"/>
        <v>3.1165431474540308</v>
      </c>
      <c r="AM495" s="31" t="str">
        <f t="shared" si="324"/>
        <v>1+3070.10549419091i</v>
      </c>
      <c r="AN495" s="31">
        <f t="shared" si="343"/>
        <v>3070.1056570517594</v>
      </c>
      <c r="AO495" s="31">
        <f t="shared" si="344"/>
        <v>1.5704706051001447</v>
      </c>
      <c r="AP495" s="31" t="str">
        <f t="shared" si="325"/>
        <v>1+2219.88828213369i</v>
      </c>
      <c r="AQ495" s="31">
        <f t="shared" si="345"/>
        <v>2219.8885073702386</v>
      </c>
      <c r="AR495" s="31">
        <f t="shared" si="346"/>
        <v>1.5703458537055948</v>
      </c>
      <c r="AS495" s="58" t="str">
        <f t="shared" si="347"/>
        <v>-0.0143520183506997+0.591151298892281i</v>
      </c>
      <c r="AT495" s="49">
        <f t="shared" si="348"/>
        <v>-4.5634679499034858</v>
      </c>
      <c r="AU495" s="61">
        <f t="shared" si="349"/>
        <v>91.390758295259872</v>
      </c>
      <c r="AV495" s="58" t="str">
        <f t="shared" si="326"/>
        <v>-0.00934386246510297-0.0169035635246062i</v>
      </c>
      <c r="AW495" s="64">
        <f t="shared" si="350"/>
        <v>-34.282466633245164</v>
      </c>
      <c r="AX495" s="61">
        <f t="shared" si="351"/>
        <v>-118.93270776633859</v>
      </c>
    </row>
    <row r="496" spans="14:50" x14ac:dyDescent="0.25">
      <c r="N496" s="10">
        <v>78</v>
      </c>
      <c r="O496" s="50">
        <f t="shared" si="352"/>
        <v>602559.58607435878</v>
      </c>
      <c r="P496" s="48" t="str">
        <f t="shared" si="317"/>
        <v>144</v>
      </c>
      <c r="Q496" s="17" t="str">
        <f t="shared" si="318"/>
        <v>1+19626.5905005909i</v>
      </c>
      <c r="R496" s="17">
        <f t="shared" si="327"/>
        <v>19626.590526066542</v>
      </c>
      <c r="S496" s="17">
        <f t="shared" si="328"/>
        <v>1.5707453755102552</v>
      </c>
      <c r="T496" s="17" t="str">
        <f t="shared" si="319"/>
        <v>1+10.2221825523911i</v>
      </c>
      <c r="U496" s="17">
        <f t="shared" si="329"/>
        <v>10.270979317202864</v>
      </c>
      <c r="V496" s="17">
        <f t="shared" si="330"/>
        <v>1.4732801474665462</v>
      </c>
      <c r="W496" s="31" t="str">
        <f t="shared" si="320"/>
        <v>1-5.93138987607877i</v>
      </c>
      <c r="X496" s="17">
        <f t="shared" si="331"/>
        <v>6.0150964964869615</v>
      </c>
      <c r="Y496" s="17">
        <f t="shared" si="332"/>
        <v>-1.4037724605934381</v>
      </c>
      <c r="Z496" s="31" t="str">
        <f t="shared" si="321"/>
        <v>-8.07695136925251+11.4610437711891i</v>
      </c>
      <c r="AA496" s="17">
        <f t="shared" si="333"/>
        <v>14.021150728324066</v>
      </c>
      <c r="AB496" s="17">
        <f t="shared" si="334"/>
        <v>2.1846903212165474</v>
      </c>
      <c r="AC496" s="66" t="str">
        <f t="shared" si="335"/>
        <v>-0.0276562985834421+0.0167414121627173i</v>
      </c>
      <c r="AD496" s="64">
        <f t="shared" si="336"/>
        <v>-29.808231483811266</v>
      </c>
      <c r="AE496" s="61">
        <f t="shared" si="337"/>
        <v>148.8118814463285</v>
      </c>
      <c r="AF496" s="31" t="str">
        <f t="shared" si="322"/>
        <v>-43429.0687554395</v>
      </c>
      <c r="AG496" s="31" t="str">
        <f t="shared" si="338"/>
        <v>3785993.53792262i</v>
      </c>
      <c r="AH496" s="31">
        <f t="shared" si="339"/>
        <v>3785993.5379226198</v>
      </c>
      <c r="AI496" s="31">
        <f t="shared" si="340"/>
        <v>1.5707963267948966</v>
      </c>
      <c r="AJ496" s="31" t="str">
        <f t="shared" si="323"/>
        <v>-141619.287793029+3467.4665435966i</v>
      </c>
      <c r="AK496" s="31">
        <f t="shared" si="341"/>
        <v>141661.73089171166</v>
      </c>
      <c r="AL496" s="31">
        <f t="shared" si="342"/>
        <v>3.1171131215542136</v>
      </c>
      <c r="AM496" s="31" t="str">
        <f t="shared" si="324"/>
        <v>1+3141.6174377682i</v>
      </c>
      <c r="AN496" s="31">
        <f t="shared" si="343"/>
        <v>3141.6175969218834</v>
      </c>
      <c r="AO496" s="31">
        <f t="shared" si="344"/>
        <v>1.5704780194306056</v>
      </c>
      <c r="AP496" s="31" t="str">
        <f t="shared" si="325"/>
        <v>1+2271.59612275357i</v>
      </c>
      <c r="AQ496" s="31">
        <f t="shared" si="345"/>
        <v>2271.5963428631089</v>
      </c>
      <c r="AR496" s="31">
        <f t="shared" si="346"/>
        <v>1.5703561077236516</v>
      </c>
      <c r="AS496" s="58" t="str">
        <f t="shared" si="347"/>
        <v>-0.0137064489550496+0.577710670458084i</v>
      </c>
      <c r="AT496" s="49">
        <f t="shared" si="348"/>
        <v>-4.763348273253353</v>
      </c>
      <c r="AU496" s="61">
        <f t="shared" si="349"/>
        <v>91.359113506688658</v>
      </c>
      <c r="AV496" s="58" t="str">
        <f t="shared" si="326"/>
        <v>-0.00929262280011897-0.016206804108273i</v>
      </c>
      <c r="AW496" s="64">
        <f t="shared" si="350"/>
        <v>-34.571579757064633</v>
      </c>
      <c r="AX496" s="61">
        <f t="shared" si="351"/>
        <v>-119.82900504698289</v>
      </c>
    </row>
    <row r="497" spans="14:50" x14ac:dyDescent="0.25">
      <c r="N497" s="10">
        <v>79</v>
      </c>
      <c r="O497" s="50">
        <f t="shared" si="352"/>
        <v>616595.00186148309</v>
      </c>
      <c r="P497" s="48" t="str">
        <f t="shared" si="317"/>
        <v>144</v>
      </c>
      <c r="Q497" s="17" t="str">
        <f t="shared" si="318"/>
        <v>1+20083.7525216187i</v>
      </c>
      <c r="R497" s="17">
        <f t="shared" si="327"/>
        <v>20083.752546514443</v>
      </c>
      <c r="S497" s="17">
        <f t="shared" si="328"/>
        <v>1.5707465353030876</v>
      </c>
      <c r="T497" s="17" t="str">
        <f t="shared" si="319"/>
        <v>1+10.4602877716764i</v>
      </c>
      <c r="U497" s="17">
        <f t="shared" si="329"/>
        <v>10.507978885888706</v>
      </c>
      <c r="V497" s="17">
        <f t="shared" si="330"/>
        <v>1.4754863136402361</v>
      </c>
      <c r="W497" s="31" t="str">
        <f t="shared" si="320"/>
        <v>1-6.06954969467642i</v>
      </c>
      <c r="X497" s="17">
        <f t="shared" si="331"/>
        <v>6.151376552947041</v>
      </c>
      <c r="Y497" s="17">
        <f t="shared" si="332"/>
        <v>-1.4075064050356512</v>
      </c>
      <c r="Z497" s="31" t="str">
        <f t="shared" si="321"/>
        <v>-8.50473490801403+11.7280057752808i</v>
      </c>
      <c r="AA497" s="17">
        <f t="shared" si="333"/>
        <v>14.487119635062458</v>
      </c>
      <c r="AB497" s="17">
        <f t="shared" si="334"/>
        <v>2.1982124171121629</v>
      </c>
      <c r="AC497" s="66" t="str">
        <f t="shared" si="335"/>
        <v>-0.0271149149032575+0.0169765144064841i</v>
      </c>
      <c r="AD497" s="64">
        <f t="shared" si="336"/>
        <v>-29.899458236474988</v>
      </c>
      <c r="AE497" s="61">
        <f t="shared" si="337"/>
        <v>147.94952072328587</v>
      </c>
      <c r="AF497" s="31" t="str">
        <f t="shared" si="322"/>
        <v>-43429.0687554395</v>
      </c>
      <c r="AG497" s="31" t="str">
        <f t="shared" si="338"/>
        <v>3874180.65617644i</v>
      </c>
      <c r="AH497" s="31">
        <f t="shared" si="339"/>
        <v>3874180.65617644</v>
      </c>
      <c r="AI497" s="31">
        <f t="shared" si="340"/>
        <v>1.5707963267948966</v>
      </c>
      <c r="AJ497" s="31" t="str">
        <f t="shared" si="323"/>
        <v>-148293.646331265+3548.23421503037i</v>
      </c>
      <c r="AK497" s="31">
        <f t="shared" si="341"/>
        <v>148336.08970263108</v>
      </c>
      <c r="AL497" s="31">
        <f t="shared" si="342"/>
        <v>3.1176701362889623</v>
      </c>
      <c r="AM497" s="31" t="str">
        <f t="shared" si="324"/>
        <v>1+3214.79510849522i</v>
      </c>
      <c r="AN497" s="31">
        <f t="shared" si="343"/>
        <v>3214.7952640261237</v>
      </c>
      <c r="AO497" s="31">
        <f t="shared" si="344"/>
        <v>1.5704852649903343</v>
      </c>
      <c r="AP497" s="31" t="str">
        <f t="shared" si="325"/>
        <v>1+2324.50839370586i</v>
      </c>
      <c r="AQ497" s="31">
        <f t="shared" si="345"/>
        <v>2324.5086088050948</v>
      </c>
      <c r="AR497" s="31">
        <f t="shared" si="346"/>
        <v>1.5703661283318506</v>
      </c>
      <c r="AS497" s="58" t="str">
        <f t="shared" si="347"/>
        <v>-0.013089901741568+0.564574946432748i</v>
      </c>
      <c r="AT497" s="49">
        <f t="shared" si="348"/>
        <v>-4.9632339798589253</v>
      </c>
      <c r="AU497" s="61">
        <f t="shared" si="349"/>
        <v>91.328188191811606</v>
      </c>
      <c r="AV497" s="58" t="str">
        <f t="shared" si="326"/>
        <v>-0.00922958313984092-0.0155306225345303i</v>
      </c>
      <c r="AW497" s="64">
        <f t="shared" si="350"/>
        <v>-34.862692216333919</v>
      </c>
      <c r="AX497" s="61">
        <f t="shared" si="351"/>
        <v>-120.72229108490254</v>
      </c>
    </row>
    <row r="498" spans="14:50" x14ac:dyDescent="0.25">
      <c r="N498" s="10">
        <v>80</v>
      </c>
      <c r="O498" s="50">
        <f t="shared" si="352"/>
        <v>630957.34448019415</v>
      </c>
      <c r="P498" s="48" t="str">
        <f t="shared" si="317"/>
        <v>144</v>
      </c>
      <c r="Q498" s="17" t="str">
        <f t="shared" si="318"/>
        <v>1+20551.5632140733i</v>
      </c>
      <c r="R498" s="17">
        <f t="shared" si="327"/>
        <v>20551.563238402348</v>
      </c>
      <c r="S498" s="17">
        <f t="shared" si="328"/>
        <v>1.5707476686958122</v>
      </c>
      <c r="T498" s="17" t="str">
        <f t="shared" si="319"/>
        <v>1+10.7039391739965i</v>
      </c>
      <c r="U498" s="17">
        <f t="shared" si="329"/>
        <v>10.75054946691642</v>
      </c>
      <c r="V498" s="17">
        <f t="shared" si="330"/>
        <v>1.477643160938052</v>
      </c>
      <c r="W498" s="31" t="str">
        <f t="shared" si="320"/>
        <v>1-6.21092766886216i</v>
      </c>
      <c r="X498" s="17">
        <f t="shared" si="331"/>
        <v>6.2909158719408698</v>
      </c>
      <c r="Y498" s="17">
        <f t="shared" si="332"/>
        <v>-1.411159799194653</v>
      </c>
      <c r="Z498" s="31" t="str">
        <f t="shared" si="321"/>
        <v>-8.95267926383741+12.001186123273i</v>
      </c>
      <c r="AA498" s="17">
        <f t="shared" si="333"/>
        <v>14.972606131418297</v>
      </c>
      <c r="AB498" s="17">
        <f t="shared" si="334"/>
        <v>2.211721510915619</v>
      </c>
      <c r="AC498" s="66" t="str">
        <f t="shared" si="335"/>
        <v>-0.0265703293031642+0.0171958959579577i</v>
      </c>
      <c r="AD498" s="64">
        <f t="shared" si="336"/>
        <v>-29.992704611075634</v>
      </c>
      <c r="AE498" s="61">
        <f t="shared" si="337"/>
        <v>147.08969590569242</v>
      </c>
      <c r="AF498" s="31" t="str">
        <f t="shared" si="322"/>
        <v>-43429.0687554395</v>
      </c>
      <c r="AG498" s="31" t="str">
        <f t="shared" si="338"/>
        <v>3964421.916295i</v>
      </c>
      <c r="AH498" s="31">
        <f t="shared" si="339"/>
        <v>3964421.9162949999</v>
      </c>
      <c r="AI498" s="31">
        <f t="shared" si="340"/>
        <v>1.5707963267948966</v>
      </c>
      <c r="AJ498" s="31" t="str">
        <f t="shared" si="323"/>
        <v>-155282.557696579+3630.88320721138i</v>
      </c>
      <c r="AK498" s="31">
        <f t="shared" si="341"/>
        <v>155325.00132836244</v>
      </c>
      <c r="AL498" s="31">
        <f t="shared" si="342"/>
        <v>3.1182144856604008</v>
      </c>
      <c r="AM498" s="31" t="str">
        <f t="shared" si="324"/>
        <v>1+3289.6773061416i</v>
      </c>
      <c r="AN498" s="31">
        <f t="shared" si="343"/>
        <v>3289.6774581321883</v>
      </c>
      <c r="AO498" s="31">
        <f t="shared" si="344"/>
        <v>1.5704923456210194</v>
      </c>
      <c r="AP498" s="31" t="str">
        <f t="shared" si="325"/>
        <v>1+2378.653149777i</v>
      </c>
      <c r="AQ498" s="31">
        <f t="shared" si="345"/>
        <v>2378.6533599799791</v>
      </c>
      <c r="AR498" s="31">
        <f t="shared" si="346"/>
        <v>1.5703759208432428</v>
      </c>
      <c r="AS498" s="58" t="str">
        <f t="shared" si="347"/>
        <v>-0.0125010734180968+0.551737255784634i</v>
      </c>
      <c r="AT498" s="49">
        <f t="shared" si="348"/>
        <v>-5.1631248277046637</v>
      </c>
      <c r="AU498" s="61">
        <f t="shared" si="349"/>
        <v>91.297966030075742</v>
      </c>
      <c r="AV498" s="58" t="str">
        <f t="shared" si="326"/>
        <v>-0.00915545880923979-0.0148748077328822i</v>
      </c>
      <c r="AW498" s="64">
        <f t="shared" si="350"/>
        <v>-35.155829438780316</v>
      </c>
      <c r="AX498" s="61">
        <f t="shared" si="351"/>
        <v>-121.61233806423189</v>
      </c>
    </row>
    <row r="499" spans="14:50" x14ac:dyDescent="0.25">
      <c r="N499" s="10">
        <v>81</v>
      </c>
      <c r="O499" s="50">
        <f t="shared" si="352"/>
        <v>645654.22903465747</v>
      </c>
      <c r="P499" s="48" t="str">
        <f t="shared" si="317"/>
        <v>144</v>
      </c>
      <c r="Q499" s="17" t="str">
        <f t="shared" si="318"/>
        <v>1+21030.2706173762i</v>
      </c>
      <c r="R499" s="17">
        <f t="shared" si="327"/>
        <v>21030.270641151452</v>
      </c>
      <c r="S499" s="17">
        <f t="shared" si="328"/>
        <v>1.5707487762893686</v>
      </c>
      <c r="T499" s="17" t="str">
        <f t="shared" si="319"/>
        <v>1+10.9532659465501i</v>
      </c>
      <c r="U499" s="17">
        <f t="shared" si="329"/>
        <v>10.998819704670773</v>
      </c>
      <c r="V499" s="17">
        <f t="shared" si="330"/>
        <v>1.4797517526356738</v>
      </c>
      <c r="W499" s="31" t="str">
        <f t="shared" si="320"/>
        <v>1-6.3555987591093i</v>
      </c>
      <c r="X499" s="17">
        <f t="shared" si="331"/>
        <v>6.4337885873559504</v>
      </c>
      <c r="Y499" s="17">
        <f t="shared" si="332"/>
        <v>-1.4147341898470691</v>
      </c>
      <c r="Z499" s="31" t="str">
        <f t="shared" si="321"/>
        <v>-9.4217345867584+12.2807296590024i</v>
      </c>
      <c r="AA499" s="17">
        <f t="shared" si="333"/>
        <v>15.478546559054589</v>
      </c>
      <c r="AB499" s="17">
        <f t="shared" si="334"/>
        <v>2.2252127517197593</v>
      </c>
      <c r="AC499" s="66" t="str">
        <f t="shared" si="335"/>
        <v>-0.0260230884743113+0.0173994677652938i</v>
      </c>
      <c r="AD499" s="64">
        <f t="shared" si="336"/>
        <v>-30.087993568684599</v>
      </c>
      <c r="AE499" s="61">
        <f t="shared" si="337"/>
        <v>146.23265719305974</v>
      </c>
      <c r="AF499" s="31" t="str">
        <f t="shared" si="322"/>
        <v>-43429.0687554395</v>
      </c>
      <c r="AG499" s="31" t="str">
        <f t="shared" si="338"/>
        <v>4056765.16538892i</v>
      </c>
      <c r="AH499" s="31">
        <f t="shared" si="339"/>
        <v>4056765.1653889199</v>
      </c>
      <c r="AI499" s="31">
        <f t="shared" si="340"/>
        <v>1.5707963267948966</v>
      </c>
      <c r="AJ499" s="31" t="str">
        <f t="shared" si="323"/>
        <v>-162600.846306998+3715.45734172928i</v>
      </c>
      <c r="AK499" s="31">
        <f t="shared" si="341"/>
        <v>162643.29018748421</v>
      </c>
      <c r="AL499" s="31">
        <f t="shared" si="342"/>
        <v>3.118746457044284</v>
      </c>
      <c r="AM499" s="31" t="str">
        <f t="shared" si="324"/>
        <v>1+3366.30373423973i</v>
      </c>
      <c r="AN499" s="31">
        <f t="shared" si="343"/>
        <v>3366.3038827705905</v>
      </c>
      <c r="AO499" s="31">
        <f t="shared" si="344"/>
        <v>1.5704992650769021</v>
      </c>
      <c r="AP499" s="31" t="str">
        <f t="shared" si="325"/>
        <v>1+2434.05909923335i</v>
      </c>
      <c r="AQ499" s="31">
        <f t="shared" si="345"/>
        <v>2434.0593046515251</v>
      </c>
      <c r="AR499" s="31">
        <f t="shared" si="346"/>
        <v>1.5703854904499399</v>
      </c>
      <c r="AS499" s="58" t="str">
        <f t="shared" si="347"/>
        <v>-0.011938719093562+0.53919087926032i</v>
      </c>
      <c r="AT499" s="49">
        <f t="shared" si="348"/>
        <v>-5.3630205856438504</v>
      </c>
      <c r="AU499" s="61">
        <f t="shared" si="349"/>
        <v>91.268431068651452</v>
      </c>
      <c r="AV499" s="58" t="str">
        <f t="shared" si="326"/>
        <v>-0.00907095197978865-0.0142391393135603i</v>
      </c>
      <c r="AW499" s="64">
        <f t="shared" si="350"/>
        <v>-35.451014154328462</v>
      </c>
      <c r="AX499" s="61">
        <f t="shared" si="351"/>
        <v>-122.49891173828888</v>
      </c>
    </row>
    <row r="500" spans="14:50" x14ac:dyDescent="0.25">
      <c r="N500" s="10">
        <v>82</v>
      </c>
      <c r="O500" s="50">
        <f t="shared" si="352"/>
        <v>660693.44800759677</v>
      </c>
      <c r="P500" s="48" t="str">
        <f t="shared" si="317"/>
        <v>144</v>
      </c>
      <c r="Q500" s="17" t="str">
        <f t="shared" si="318"/>
        <v>1+21520.1285485289i</v>
      </c>
      <c r="R500" s="17">
        <f t="shared" si="327"/>
        <v>21520.128571762962</v>
      </c>
      <c r="S500" s="17">
        <f t="shared" si="328"/>
        <v>1.5707498586710178</v>
      </c>
      <c r="T500" s="17" t="str">
        <f t="shared" si="319"/>
        <v>1+11.2084002856921i</v>
      </c>
      <c r="U500" s="17">
        <f t="shared" si="329"/>
        <v>11.252921263578751</v>
      </c>
      <c r="V500" s="17">
        <f t="shared" si="330"/>
        <v>1.4818131316938392</v>
      </c>
      <c r="W500" s="31" t="str">
        <f t="shared" si="320"/>
        <v>1-6.5036396719448i</v>
      </c>
      <c r="X500" s="17">
        <f t="shared" si="331"/>
        <v>6.5800705909962902</v>
      </c>
      <c r="Y500" s="17">
        <f t="shared" si="332"/>
        <v>-1.4182311066566073</v>
      </c>
      <c r="Z500" s="31" t="str">
        <f t="shared" si="321"/>
        <v>-9.9128958060041+12.5667846001515i</v>
      </c>
      <c r="AA500" s="17">
        <f t="shared" si="333"/>
        <v>16.005923230082626</v>
      </c>
      <c r="AB500" s="17">
        <f t="shared" si="334"/>
        <v>2.2386811935912734</v>
      </c>
      <c r="AC500" s="66" t="str">
        <f t="shared" si="335"/>
        <v>-0.0254737506347168+0.0175871700372453i</v>
      </c>
      <c r="AD500" s="64">
        <f t="shared" si="336"/>
        <v>-30.185345324968207</v>
      </c>
      <c r="AE500" s="61">
        <f t="shared" si="337"/>
        <v>145.37866004681916</v>
      </c>
      <c r="AF500" s="31" t="str">
        <f t="shared" si="322"/>
        <v>-43429.0687554395</v>
      </c>
      <c r="AG500" s="31" t="str">
        <f t="shared" si="338"/>
        <v>4151259.36507115i</v>
      </c>
      <c r="AH500" s="31">
        <f t="shared" si="339"/>
        <v>4151259.36507115</v>
      </c>
      <c r="AI500" s="31">
        <f t="shared" si="340"/>
        <v>1.5707963267948966</v>
      </c>
      <c r="AJ500" s="31" t="str">
        <f t="shared" si="323"/>
        <v>-170264.035233841+3802.00146090964i</v>
      </c>
      <c r="AK500" s="31">
        <f t="shared" si="341"/>
        <v>170306.47935184205</v>
      </c>
      <c r="AL500" s="31">
        <f t="shared" si="342"/>
        <v>3.1192663313364384</v>
      </c>
      <c r="AM500" s="31" t="str">
        <f t="shared" si="324"/>
        <v>1+3444.71502113605i</v>
      </c>
      <c r="AN500" s="31">
        <f t="shared" si="343"/>
        <v>3444.7151662859351</v>
      </c>
      <c r="AO500" s="31">
        <f t="shared" si="344"/>
        <v>1.570506027026767</v>
      </c>
      <c r="AP500" s="31" t="str">
        <f t="shared" si="325"/>
        <v>1+2490.75561904269i</v>
      </c>
      <c r="AQ500" s="31">
        <f t="shared" si="345"/>
        <v>2490.7558197849771</v>
      </c>
      <c r="AR500" s="31">
        <f t="shared" si="346"/>
        <v>1.5703948422258667</v>
      </c>
      <c r="AS500" s="58" t="str">
        <f t="shared" si="347"/>
        <v>-0.0114016496720411+0.526929246237463i</v>
      </c>
      <c r="AT500" s="49">
        <f t="shared" si="348"/>
        <v>-5.5629210329110617</v>
      </c>
      <c r="AU500" s="61">
        <f t="shared" si="349"/>
        <v>91.239567714313736</v>
      </c>
      <c r="AV500" s="58" t="str">
        <f t="shared" si="326"/>
        <v>-0.00897675147060578-0.0136233869722797i</v>
      </c>
      <c r="AW500" s="64">
        <f t="shared" si="350"/>
        <v>-35.748266357879274</v>
      </c>
      <c r="AX500" s="61">
        <f t="shared" si="351"/>
        <v>-123.38177223886709</v>
      </c>
    </row>
    <row r="501" spans="14:50" x14ac:dyDescent="0.25">
      <c r="N501" s="10">
        <v>83</v>
      </c>
      <c r="O501" s="50">
        <f t="shared" si="352"/>
        <v>676082.97539198259</v>
      </c>
      <c r="P501" s="48" t="str">
        <f t="shared" si="317"/>
        <v>144</v>
      </c>
      <c r="Q501" s="17" t="str">
        <f t="shared" si="318"/>
        <v>1+22021.3967366906i</v>
      </c>
      <c r="R501" s="17">
        <f t="shared" si="327"/>
        <v>22021.39675939579</v>
      </c>
      <c r="S501" s="17">
        <f t="shared" si="328"/>
        <v>1.5707509164146529</v>
      </c>
      <c r="T501" s="17" t="str">
        <f t="shared" si="319"/>
        <v>1+11.4694774670263i</v>
      </c>
      <c r="U501" s="17">
        <f t="shared" si="329"/>
        <v>11.512988898050065</v>
      </c>
      <c r="V501" s="17">
        <f t="shared" si="330"/>
        <v>1.4838283209691683</v>
      </c>
      <c r="W501" s="31" t="str">
        <f t="shared" si="320"/>
        <v>1-6.65512890062021i</v>
      </c>
      <c r="X501" s="17">
        <f t="shared" si="331"/>
        <v>6.7298395734126064</v>
      </c>
      <c r="Y501" s="17">
        <f t="shared" si="332"/>
        <v>-1.4216520614649077</v>
      </c>
      <c r="Z501" s="31" t="str">
        <f t="shared" si="321"/>
        <v>-10.4272047403719+12.8595026168367i</v>
      </c>
      <c r="AA501" s="17">
        <f t="shared" si="333"/>
        <v>16.555766555797536</v>
      </c>
      <c r="AB501" s="17">
        <f t="shared" si="334"/>
        <v>2.2521218110291144</v>
      </c>
      <c r="AC501" s="66" t="str">
        <f t="shared" si="335"/>
        <v>-0.0249228832477126+0.0177589731807298i</v>
      </c>
      <c r="AD501" s="64">
        <f t="shared" si="336"/>
        <v>-30.284777322411678</v>
      </c>
      <c r="AE501" s="61">
        <f t="shared" si="337"/>
        <v>144.52796435731048</v>
      </c>
      <c r="AF501" s="31" t="str">
        <f t="shared" si="322"/>
        <v>-43429.0687554395</v>
      </c>
      <c r="AG501" s="31" t="str">
        <f t="shared" si="338"/>
        <v>4247954.61741716i</v>
      </c>
      <c r="AH501" s="31">
        <f t="shared" si="339"/>
        <v>4247954.6174171604</v>
      </c>
      <c r="AI501" s="31">
        <f t="shared" si="340"/>
        <v>1.5707963267948966</v>
      </c>
      <c r="AJ501" s="31" t="str">
        <f t="shared" si="323"/>
        <v>-178288.379128248+3890.56145159003i</v>
      </c>
      <c r="AK501" s="31">
        <f t="shared" si="341"/>
        <v>178330.82347307907</v>
      </c>
      <c r="AL501" s="31">
        <f t="shared" si="342"/>
        <v>3.1197743830961646</v>
      </c>
      <c r="AM501" s="31" t="str">
        <f t="shared" si="324"/>
        <v>1+3524.95274153277i</v>
      </c>
      <c r="AN501" s="31">
        <f t="shared" si="343"/>
        <v>3524.9528833786403</v>
      </c>
      <c r="AO501" s="31">
        <f t="shared" si="344"/>
        <v>1.5705126350558867</v>
      </c>
      <c r="AP501" s="31" t="str">
        <f t="shared" si="325"/>
        <v>1+2548.77277045029i</v>
      </c>
      <c r="AQ501" s="31">
        <f t="shared" si="345"/>
        <v>2548.7729666231253</v>
      </c>
      <c r="AR501" s="31">
        <f t="shared" si="346"/>
        <v>1.5704039811294523</v>
      </c>
      <c r="AS501" s="58" t="str">
        <f t="shared" si="347"/>
        <v>-0.010888729362137+0.514945931628793i</v>
      </c>
      <c r="AT501" s="49">
        <f t="shared" si="348"/>
        <v>-5.7628259586575918</v>
      </c>
      <c r="AU501" s="61">
        <f t="shared" si="349"/>
        <v>91.211360725491531</v>
      </c>
      <c r="AV501" s="58" t="str">
        <f t="shared" si="326"/>
        <v>-0.00887353245871318-0.0130273099855834i</v>
      </c>
      <c r="AW501" s="64">
        <f t="shared" si="350"/>
        <v>-36.047603281069279</v>
      </c>
      <c r="AX501" s="61">
        <f t="shared" si="351"/>
        <v>-124.26067491719803</v>
      </c>
    </row>
    <row r="502" spans="14:50" x14ac:dyDescent="0.25">
      <c r="N502" s="10">
        <v>84</v>
      </c>
      <c r="O502" s="50">
        <f t="shared" si="352"/>
        <v>691830.97091893724</v>
      </c>
      <c r="P502" s="48" t="str">
        <f t="shared" si="317"/>
        <v>144</v>
      </c>
      <c r="Q502" s="17" t="str">
        <f t="shared" si="318"/>
        <v>1+22534.3409608897i</v>
      </c>
      <c r="R502" s="17">
        <f t="shared" si="327"/>
        <v>22534.340983078055</v>
      </c>
      <c r="S502" s="17">
        <f t="shared" si="328"/>
        <v>1.5707519500811034</v>
      </c>
      <c r="T502" s="17" t="str">
        <f t="shared" si="319"/>
        <v>1+11.7366359171301i</v>
      </c>
      <c r="U502" s="17">
        <f t="shared" si="329"/>
        <v>11.779160524047048</v>
      </c>
      <c r="V502" s="17">
        <f t="shared" si="330"/>
        <v>1.4857983234361356</v>
      </c>
      <c r="W502" s="31" t="str">
        <f t="shared" si="320"/>
        <v>1-6.81014676672978i</v>
      </c>
      <c r="X502" s="17">
        <f t="shared" si="331"/>
        <v>6.88317506565103</v>
      </c>
      <c r="Y502" s="17">
        <f t="shared" si="332"/>
        <v>-1.4249985476606404</v>
      </c>
      <c r="Z502" s="31" t="str">
        <f t="shared" si="321"/>
        <v>-10.965752308066+13.159038912025i</v>
      </c>
      <c r="AA502" s="17">
        <f t="shared" si="333"/>
        <v>17.129157269697856</v>
      </c>
      <c r="AB502" s="17">
        <f t="shared" si="334"/>
        <v>2.265529514813323</v>
      </c>
      <c r="AC502" s="66" t="str">
        <f t="shared" si="335"/>
        <v>-0.0243710606599849+0.0179148785382924i</v>
      </c>
      <c r="AD502" s="64">
        <f t="shared" si="336"/>
        <v>-30.386304211867454</v>
      </c>
      <c r="AE502" s="61">
        <f t="shared" si="337"/>
        <v>143.68083358456201</v>
      </c>
      <c r="AF502" s="31" t="str">
        <f t="shared" si="322"/>
        <v>-43429.0687554395</v>
      </c>
      <c r="AG502" s="31" t="str">
        <f t="shared" si="338"/>
        <v>4346902.19152965i</v>
      </c>
      <c r="AH502" s="31">
        <f t="shared" si="339"/>
        <v>4346902.1915296502</v>
      </c>
      <c r="AI502" s="31">
        <f t="shared" si="340"/>
        <v>1.5707963267948966</v>
      </c>
      <c r="AJ502" s="31" t="str">
        <f t="shared" si="323"/>
        <v>-186690.898699459+3981.18426944971i</v>
      </c>
      <c r="AK502" s="31">
        <f t="shared" si="341"/>
        <v>186733.34326091572</v>
      </c>
      <c r="AL502" s="31">
        <f t="shared" si="342"/>
        <v>3.1202708806866459</v>
      </c>
      <c r="AM502" s="31" t="str">
        <f t="shared" si="324"/>
        <v>1+3607.05943853131i</v>
      </c>
      <c r="AN502" s="31">
        <f t="shared" si="343"/>
        <v>3607.059577148375</v>
      </c>
      <c r="AO502" s="31">
        <f t="shared" si="344"/>
        <v>1.5705190926679238</v>
      </c>
      <c r="AP502" s="31" t="str">
        <f t="shared" si="325"/>
        <v>1+2608.14131491779i</v>
      </c>
      <c r="AQ502" s="31">
        <f t="shared" si="345"/>
        <v>2608.141506625187</v>
      </c>
      <c r="AR502" s="31">
        <f t="shared" si="346"/>
        <v>1.5704129120062584</v>
      </c>
      <c r="AS502" s="58" t="str">
        <f t="shared" si="347"/>
        <v>-0.0103988732966454+0.503234652837604i</v>
      </c>
      <c r="AT502" s="49">
        <f t="shared" si="348"/>
        <v>-5.9627351615060142</v>
      </c>
      <c r="AU502" s="61">
        <f t="shared" si="349"/>
        <v>91.183795204482323</v>
      </c>
      <c r="AV502" s="58" t="str">
        <f t="shared" si="326"/>
        <v>-0.00876195610993738-0.0124506568025562i</v>
      </c>
      <c r="AW502" s="64">
        <f t="shared" si="350"/>
        <v>-36.349039373373458</v>
      </c>
      <c r="AX502" s="61">
        <f t="shared" si="351"/>
        <v>-125.13537121095563</v>
      </c>
    </row>
    <row r="503" spans="14:50" x14ac:dyDescent="0.25">
      <c r="N503" s="10">
        <v>85</v>
      </c>
      <c r="O503" s="50">
        <f t="shared" si="352"/>
        <v>707945.78438413853</v>
      </c>
      <c r="P503" s="48" t="str">
        <f t="shared" si="317"/>
        <v>144</v>
      </c>
      <c r="Q503" s="17" t="str">
        <f t="shared" si="318"/>
        <v>1+23059.2331909437i</v>
      </c>
      <c r="R503" s="17">
        <f t="shared" si="327"/>
        <v>23059.233212626987</v>
      </c>
      <c r="S503" s="17">
        <f t="shared" si="328"/>
        <v>1.5707529602184327</v>
      </c>
      <c r="T503" s="17" t="str">
        <f t="shared" si="319"/>
        <v>1+12.0100172869498i</v>
      </c>
      <c r="U503" s="17">
        <f t="shared" si="329"/>
        <v>12.051577292322904</v>
      </c>
      <c r="V503" s="17">
        <f t="shared" si="330"/>
        <v>1.4877241224189595</v>
      </c>
      <c r="W503" s="31" t="str">
        <f t="shared" si="320"/>
        <v>1-6.96877546279803i</v>
      </c>
      <c r="X503" s="17">
        <f t="shared" si="331"/>
        <v>7.040158481944558</v>
      </c>
      <c r="Y503" s="17">
        <f t="shared" si="332"/>
        <v>-1.4282720396220547</v>
      </c>
      <c r="Z503" s="31" t="str">
        <f t="shared" si="321"/>
        <v>-11.5296808406818+13.465552303825i</v>
      </c>
      <c r="AA503" s="17">
        <f t="shared" si="333"/>
        <v>17.727228749441682</v>
      </c>
      <c r="AB503" s="17">
        <f t="shared" si="334"/>
        <v>2.2788991681454278</v>
      </c>
      <c r="AC503" s="66" t="str">
        <f t="shared" si="335"/>
        <v>-0.023818861679646+0.0180549189173084i</v>
      </c>
      <c r="AD503" s="64">
        <f t="shared" si="336"/>
        <v>-30.48993784371628</v>
      </c>
      <c r="AE503" s="61">
        <f t="shared" si="337"/>
        <v>142.83753387872125</v>
      </c>
      <c r="AF503" s="31" t="str">
        <f t="shared" si="322"/>
        <v>-43429.0687554395</v>
      </c>
      <c r="AG503" s="31" t="str">
        <f t="shared" si="338"/>
        <v>4448154.55072215i</v>
      </c>
      <c r="AH503" s="31">
        <f t="shared" si="339"/>
        <v>4448154.5507221501</v>
      </c>
      <c r="AI503" s="31">
        <f t="shared" si="340"/>
        <v>1.5707963267948966</v>
      </c>
      <c r="AJ503" s="31" t="str">
        <f t="shared" si="323"/>
        <v>-195489.41681803+4073.91796390626i</v>
      </c>
      <c r="AK503" s="31">
        <f t="shared" si="341"/>
        <v>195531.86158636678</v>
      </c>
      <c r="AL503" s="31">
        <f t="shared" si="342"/>
        <v>3.1207560864124173</v>
      </c>
      <c r="AM503" s="31" t="str">
        <f t="shared" si="324"/>
        <v>1+3691.07864618925i</v>
      </c>
      <c r="AN503" s="31">
        <f t="shared" si="343"/>
        <v>3691.0787816510046</v>
      </c>
      <c r="AO503" s="31">
        <f t="shared" si="344"/>
        <v>1.5705254032867872</v>
      </c>
      <c r="AP503" s="31" t="str">
        <f t="shared" si="325"/>
        <v>1+2668.89273043328i</v>
      </c>
      <c r="AQ503" s="31">
        <f t="shared" si="345"/>
        <v>2668.8929177768841</v>
      </c>
      <c r="AR503" s="31">
        <f t="shared" si="346"/>
        <v>1.5704216395915482</v>
      </c>
      <c r="AS503" s="58" t="str">
        <f t="shared" si="347"/>
        <v>-0.00993104525770508+0.491789266764641i</v>
      </c>
      <c r="AT503" s="49">
        <f t="shared" si="348"/>
        <v>-6.1626484491260509</v>
      </c>
      <c r="AU503" s="61">
        <f t="shared" si="349"/>
        <v>91.156856589829459</v>
      </c>
      <c r="AV503" s="58" t="str">
        <f t="shared" si="326"/>
        <v>-0.00864266914251056-0.0118931647374935i</v>
      </c>
      <c r="AW503" s="64">
        <f t="shared" si="350"/>
        <v>-36.652586292842329</v>
      </c>
      <c r="AX503" s="61">
        <f t="shared" si="351"/>
        <v>-126.00560953144928</v>
      </c>
    </row>
    <row r="504" spans="14:50" x14ac:dyDescent="0.25">
      <c r="N504" s="10">
        <v>86</v>
      </c>
      <c r="O504" s="50">
        <f t="shared" si="352"/>
        <v>724435.96007499192</v>
      </c>
      <c r="P504" s="48" t="str">
        <f t="shared" si="317"/>
        <v>144</v>
      </c>
      <c r="Q504" s="17" t="str">
        <f t="shared" si="318"/>
        <v>1+23596.3517316604i</v>
      </c>
      <c r="R504" s="17">
        <f t="shared" si="327"/>
        <v>23596.351752850118</v>
      </c>
      <c r="S504" s="17">
        <f t="shared" si="328"/>
        <v>1.5707539473622296</v>
      </c>
      <c r="T504" s="17" t="str">
        <f t="shared" si="319"/>
        <v>1+12.2897665269065i</v>
      </c>
      <c r="U504" s="17">
        <f t="shared" si="329"/>
        <v>12.330383663368771</v>
      </c>
      <c r="V504" s="17">
        <f t="shared" si="330"/>
        <v>1.4896066818322753</v>
      </c>
      <c r="W504" s="31" t="str">
        <f t="shared" si="320"/>
        <v>1-7.13109909585931i</v>
      </c>
      <c r="X504" s="17">
        <f t="shared" si="331"/>
        <v>7.2008731633716092</v>
      </c>
      <c r="Y504" s="17">
        <f t="shared" si="332"/>
        <v>-1.4314739922283863</v>
      </c>
      <c r="Z504" s="31" t="str">
        <f t="shared" si="321"/>
        <v>-12.1201865062444+13.7792053096941i</v>
      </c>
      <c r="AA504" s="17">
        <f t="shared" si="333"/>
        <v>18.351169442649994</v>
      </c>
      <c r="AB504" s="17">
        <f t="shared" si="334"/>
        <v>2.2922256029782289</v>
      </c>
      <c r="AC504" s="66" t="str">
        <f t="shared" si="335"/>
        <v>-0.0232668671157134+0.018179158905188i</v>
      </c>
      <c r="AD504" s="64">
        <f t="shared" si="336"/>
        <v>-30.595687268837686</v>
      </c>
      <c r="AE504" s="61">
        <f t="shared" si="337"/>
        <v>141.99833318619423</v>
      </c>
      <c r="AF504" s="31" t="str">
        <f t="shared" si="322"/>
        <v>-43429.0687554395</v>
      </c>
      <c r="AG504" s="31" t="str">
        <f t="shared" si="338"/>
        <v>4551765.38033573i</v>
      </c>
      <c r="AH504" s="31">
        <f t="shared" si="339"/>
        <v>4551765.3803357296</v>
      </c>
      <c r="AI504" s="31">
        <f t="shared" si="340"/>
        <v>1.5707963267948966</v>
      </c>
      <c r="AJ504" s="31" t="str">
        <f t="shared" si="323"/>
        <v>-204702.59632053+4168.81170359197i</v>
      </c>
      <c r="AK504" s="31">
        <f t="shared" si="341"/>
        <v>204745.04128643963</v>
      </c>
      <c r="AL504" s="31">
        <f t="shared" si="342"/>
        <v>3.1212302566539423</v>
      </c>
      <c r="AM504" s="31" t="str">
        <f t="shared" si="324"/>
        <v>1+3777.0549126026i</v>
      </c>
      <c r="AN504" s="31">
        <f t="shared" si="343"/>
        <v>3777.0550449808684</v>
      </c>
      <c r="AO504" s="31">
        <f t="shared" si="344"/>
        <v>1.5705315702584486</v>
      </c>
      <c r="AP504" s="31" t="str">
        <f t="shared" si="325"/>
        <v>1+2731.05922820143i</v>
      </c>
      <c r="AQ504" s="31">
        <f t="shared" si="345"/>
        <v>2731.0594112805729</v>
      </c>
      <c r="AR504" s="31">
        <f t="shared" si="346"/>
        <v>1.5704301685127975</v>
      </c>
      <c r="AS504" s="58" t="str">
        <f t="shared" si="347"/>
        <v>-0.00948425550283222+0.480603766866526i</v>
      </c>
      <c r="AT504" s="49">
        <f t="shared" si="348"/>
        <v>-6.3625656378287232</v>
      </c>
      <c r="AU504" s="61">
        <f t="shared" si="349"/>
        <v>91.130530648859349</v>
      </c>
      <c r="AV504" s="58" t="str">
        <f t="shared" si="326"/>
        <v>-0.00851630333582263-0.0113545597668782i</v>
      </c>
      <c r="AW504" s="64">
        <f t="shared" si="350"/>
        <v>-36.958252906666388</v>
      </c>
      <c r="AX504" s="61">
        <f t="shared" si="351"/>
        <v>-126.87113616494629</v>
      </c>
    </row>
    <row r="505" spans="14:50" x14ac:dyDescent="0.25">
      <c r="N505" s="10">
        <v>87</v>
      </c>
      <c r="O505" s="50">
        <f t="shared" si="352"/>
        <v>741310.24130091805</v>
      </c>
      <c r="P505" s="48" t="str">
        <f t="shared" si="317"/>
        <v>144</v>
      </c>
      <c r="Q505" s="17" t="str">
        <f t="shared" si="318"/>
        <v>1+24145.9813703999i</v>
      </c>
      <c r="R505" s="17">
        <f t="shared" si="327"/>
        <v>24145.981391107278</v>
      </c>
      <c r="S505" s="17">
        <f t="shared" si="328"/>
        <v>1.5707549120358901</v>
      </c>
      <c r="T505" s="17" t="str">
        <f t="shared" si="319"/>
        <v>1+12.5760319637499i</v>
      </c>
      <c r="U505" s="17">
        <f t="shared" si="329"/>
        <v>12.615727484107255</v>
      </c>
      <c r="V505" s="17">
        <f t="shared" si="330"/>
        <v>1.4914469464295086</v>
      </c>
      <c r="W505" s="31" t="str">
        <f t="shared" si="320"/>
        <v>1-7.29720373205243i</v>
      </c>
      <c r="X505" s="17">
        <f t="shared" si="331"/>
        <v>7.3654044225066091</v>
      </c>
      <c r="Y505" s="17">
        <f t="shared" si="332"/>
        <v>-1.43460584043572</v>
      </c>
      <c r="Z505" s="31" t="str">
        <f t="shared" si="321"/>
        <v>-12.7385218464406+14.1001642326077i</v>
      </c>
      <c r="AA505" s="17">
        <f t="shared" si="333"/>
        <v>19.002225401745818</v>
      </c>
      <c r="AB505" s="17">
        <f t="shared" si="334"/>
        <v>2.305503636430664</v>
      </c>
      <c r="AC505" s="66" t="str">
        <f t="shared" si="335"/>
        <v>-0.0227156573009318+0.0182876949673468i</v>
      </c>
      <c r="AD505" s="64">
        <f t="shared" si="336"/>
        <v>-30.703558749509554</v>
      </c>
      <c r="AE505" s="61">
        <f t="shared" si="337"/>
        <v>141.16350034765975</v>
      </c>
      <c r="AF505" s="31" t="str">
        <f t="shared" si="322"/>
        <v>-43429.0687554395</v>
      </c>
      <c r="AG505" s="31" t="str">
        <f t="shared" si="338"/>
        <v>4657789.61620368i</v>
      </c>
      <c r="AH505" s="31">
        <f t="shared" si="339"/>
        <v>4657789.6162036797</v>
      </c>
      <c r="AI505" s="31">
        <f t="shared" si="340"/>
        <v>1.5707963267948966</v>
      </c>
      <c r="AJ505" s="31" t="str">
        <f t="shared" si="323"/>
        <v>-214349.979595912+4265.91580242365i</v>
      </c>
      <c r="AK505" s="31">
        <f t="shared" si="341"/>
        <v>214392.42475050571</v>
      </c>
      <c r="AL505" s="31">
        <f t="shared" si="342"/>
        <v>3.1216936419993471</v>
      </c>
      <c r="AM505" s="31" t="str">
        <f t="shared" si="324"/>
        <v>1+3865.03382352582i</v>
      </c>
      <c r="AN505" s="31">
        <f t="shared" si="343"/>
        <v>3865.0339528907912</v>
      </c>
      <c r="AO505" s="31">
        <f t="shared" si="344"/>
        <v>1.5705375968527162</v>
      </c>
      <c r="AP505" s="31" t="str">
        <f t="shared" si="325"/>
        <v>1+2794.6737697222i</v>
      </c>
      <c r="AQ505" s="31">
        <f t="shared" si="345"/>
        <v>2794.6739486339534</v>
      </c>
      <c r="AR505" s="31">
        <f t="shared" si="346"/>
        <v>1.5704385032921484</v>
      </c>
      <c r="AS505" s="58" t="str">
        <f t="shared" si="347"/>
        <v>-0.00905755868742769+0.469672280265613i</v>
      </c>
      <c r="AT505" s="49">
        <f t="shared" si="348"/>
        <v>-6.5624865521785214</v>
      </c>
      <c r="AU505" s="61">
        <f t="shared" si="349"/>
        <v>91.104803470375799</v>
      </c>
      <c r="AV505" s="58" t="str">
        <f t="shared" si="326"/>
        <v>-0.00838347499698906-0.0108345564326854i</v>
      </c>
      <c r="AW505" s="64">
        <f t="shared" si="350"/>
        <v>-37.266045301688067</v>
      </c>
      <c r="AX505" s="61">
        <f t="shared" si="351"/>
        <v>-127.7316961819644</v>
      </c>
    </row>
    <row r="506" spans="14:50" x14ac:dyDescent="0.25">
      <c r="N506" s="10">
        <v>88</v>
      </c>
      <c r="O506" s="50">
        <f t="shared" si="352"/>
        <v>758577.57502918423</v>
      </c>
      <c r="P506" s="48" t="str">
        <f t="shared" si="317"/>
        <v>144</v>
      </c>
      <c r="Q506" s="17" t="str">
        <f t="shared" si="318"/>
        <v>1+24708.4135280719i</v>
      </c>
      <c r="R506" s="17">
        <f t="shared" si="327"/>
        <v>24708.413548307919</v>
      </c>
      <c r="S506" s="17">
        <f t="shared" si="328"/>
        <v>1.5707558547508975</v>
      </c>
      <c r="T506" s="17" t="str">
        <f t="shared" si="319"/>
        <v>1+12.8689653792041i</v>
      </c>
      <c r="U506" s="17">
        <f t="shared" si="329"/>
        <v>12.907760066376882</v>
      </c>
      <c r="V506" s="17">
        <f t="shared" si="330"/>
        <v>1.4932458420579762</v>
      </c>
      <c r="W506" s="31" t="str">
        <f t="shared" si="320"/>
        <v>1-7.46717744225422i</v>
      </c>
      <c r="X506" s="17">
        <f t="shared" si="331"/>
        <v>7.5338395890880427</v>
      </c>
      <c r="Y506" s="17">
        <f t="shared" si="332"/>
        <v>-1.4376689989131177</v>
      </c>
      <c r="Z506" s="31" t="str">
        <f t="shared" si="321"/>
        <v>-13.3859984334289+14.4285992492352i</v>
      </c>
      <c r="AA506" s="17">
        <f t="shared" si="333"/>
        <v>19.681702933303093</v>
      </c>
      <c r="AB506" s="17">
        <f t="shared" si="334"/>
        <v>2.3187280871827549</v>
      </c>
      <c r="AC506" s="66" t="str">
        <f t="shared" si="335"/>
        <v>-0.0221658096201724+0.0183806553273281i</v>
      </c>
      <c r="AD506" s="64">
        <f t="shared" si="336"/>
        <v>-30.813555780250155</v>
      </c>
      <c r="AE506" s="61">
        <f t="shared" si="337"/>
        <v>140.33330419415617</v>
      </c>
      <c r="AF506" s="31" t="str">
        <f t="shared" si="322"/>
        <v>-43429.0687554395</v>
      </c>
      <c r="AG506" s="31" t="str">
        <f t="shared" si="338"/>
        <v>4766283.47377929i</v>
      </c>
      <c r="AH506" s="31">
        <f t="shared" si="339"/>
        <v>4766283.47377929</v>
      </c>
      <c r="AI506" s="31">
        <f t="shared" si="340"/>
        <v>1.5707963267948966</v>
      </c>
      <c r="AJ506" s="31" t="str">
        <f t="shared" si="323"/>
        <v>-224452.030037556+4365.28174627985i</v>
      </c>
      <c r="AK506" s="31">
        <f t="shared" si="341"/>
        <v>224494.47537234484</v>
      </c>
      <c r="AL506" s="31">
        <f t="shared" si="342"/>
        <v>3.1221464873733678</v>
      </c>
      <c r="AM506" s="31" t="str">
        <f t="shared" si="324"/>
        <v>1+3955.06202654207i</v>
      </c>
      <c r="AN506" s="31">
        <f t="shared" si="343"/>
        <v>3955.0621529623359</v>
      </c>
      <c r="AO506" s="31">
        <f t="shared" si="344"/>
        <v>1.5705434862649683</v>
      </c>
      <c r="AP506" s="31" t="str">
        <f t="shared" si="325"/>
        <v>1+2859.77008426757i</v>
      </c>
      <c r="AQ506" s="31">
        <f t="shared" si="345"/>
        <v>2859.770259106795</v>
      </c>
      <c r="AR506" s="31">
        <f t="shared" si="346"/>
        <v>1.5704466483488064</v>
      </c>
      <c r="AS506" s="58" t="str">
        <f t="shared" si="347"/>
        <v>-0.00865005187953543+0.458989064911089i</v>
      </c>
      <c r="AT506" s="49">
        <f t="shared" si="348"/>
        <v>-6.7624110246236135</v>
      </c>
      <c r="AU506" s="61">
        <f t="shared" si="349"/>
        <v>91.079661457508635</v>
      </c>
      <c r="AV506" s="58" t="str">
        <f t="shared" si="326"/>
        <v>-0.00824478439797696-0.0103328578527214i</v>
      </c>
      <c r="AW506" s="64">
        <f t="shared" si="350"/>
        <v>-37.575966804873765</v>
      </c>
      <c r="AX506" s="61">
        <f t="shared" si="351"/>
        <v>-128.58703434833518</v>
      </c>
    </row>
    <row r="507" spans="14:50" x14ac:dyDescent="0.25">
      <c r="N507" s="10">
        <v>89</v>
      </c>
      <c r="O507" s="50">
        <f t="shared" si="352"/>
        <v>776247.11662869214</v>
      </c>
      <c r="P507" s="48" t="str">
        <f t="shared" si="317"/>
        <v>144</v>
      </c>
      <c r="Q507" s="17" t="str">
        <f t="shared" si="318"/>
        <v>1+25283.9464136509i</v>
      </c>
      <c r="R507" s="17">
        <f t="shared" si="327"/>
        <v>25283.946433426296</v>
      </c>
      <c r="S507" s="17">
        <f t="shared" si="328"/>
        <v>1.5707567760070917</v>
      </c>
      <c r="T507" s="17" t="str">
        <f t="shared" si="319"/>
        <v>1+13.1687220904432i</v>
      </c>
      <c r="U507" s="17">
        <f t="shared" si="329"/>
        <v>13.206636267245598</v>
      </c>
      <c r="V507" s="17">
        <f t="shared" si="330"/>
        <v>1.4950042759197733</v>
      </c>
      <c r="W507" s="31" t="str">
        <f t="shared" si="320"/>
        <v>1-7.64111034877567i</v>
      </c>
      <c r="X507" s="17">
        <f t="shared" si="331"/>
        <v>7.7062680567293169</v>
      </c>
      <c r="Y507" s="17">
        <f t="shared" si="332"/>
        <v>-1.4406648617349951</v>
      </c>
      <c r="Z507" s="31" t="str">
        <f t="shared" si="321"/>
        <v>-14.0639896518589+14.7646845001697i</v>
      </c>
      <c r="AA507" s="17">
        <f t="shared" si="333"/>
        <v>20.39097136767019</v>
      </c>
      <c r="AB507" s="17">
        <f t="shared" si="334"/>
        <v>2.3318937917456926</v>
      </c>
      <c r="AC507" s="66" t="str">
        <f t="shared" si="335"/>
        <v>-0.0216178960665243+0.0184581996310202i</v>
      </c>
      <c r="AD507" s="64">
        <f t="shared" si="336"/>
        <v>-30.925679118540288</v>
      </c>
      <c r="AE507" s="61">
        <f t="shared" si="337"/>
        <v>139.50801264743217</v>
      </c>
      <c r="AF507" s="31" t="str">
        <f t="shared" si="322"/>
        <v>-43429.0687554395</v>
      </c>
      <c r="AG507" s="31" t="str">
        <f t="shared" si="338"/>
        <v>4877304.47794192i</v>
      </c>
      <c r="AH507" s="31">
        <f t="shared" si="339"/>
        <v>4877304.47794192</v>
      </c>
      <c r="AI507" s="31">
        <f t="shared" si="340"/>
        <v>1.5707963267948966</v>
      </c>
      <c r="AJ507" s="31" t="str">
        <f t="shared" si="323"/>
        <v>-235030.175448851+4466.96222029926i</v>
      </c>
      <c r="AK507" s="31">
        <f t="shared" si="341"/>
        <v>235072.62095572773</v>
      </c>
      <c r="AL507" s="31">
        <f t="shared" si="342"/>
        <v>3.1225890321635505</v>
      </c>
      <c r="AM507" s="31" t="str">
        <f t="shared" si="324"/>
        <v>1+4047.18725579622i</v>
      </c>
      <c r="AN507" s="31">
        <f t="shared" si="343"/>
        <v>4047.1873793388095</v>
      </c>
      <c r="AO507" s="31">
        <f t="shared" si="344"/>
        <v>1.5705492416178475</v>
      </c>
      <c r="AP507" s="31" t="str">
        <f t="shared" si="325"/>
        <v>1+2926.38268676515i</v>
      </c>
      <c r="AQ507" s="31">
        <f t="shared" si="345"/>
        <v>2926.3828576245483</v>
      </c>
      <c r="AR507" s="31">
        <f t="shared" si="346"/>
        <v>1.5704546080013846</v>
      </c>
      <c r="AS507" s="58" t="str">
        <f t="shared" si="347"/>
        <v>-0.00826087266281253+0.448548506791209i</v>
      </c>
      <c r="AT507" s="49">
        <f t="shared" si="348"/>
        <v>-6.9623388951415466</v>
      </c>
      <c r="AU507" s="61">
        <f t="shared" si="349"/>
        <v>91.055091320714368</v>
      </c>
      <c r="AV507" s="58" t="str">
        <f t="shared" si="326"/>
        <v>-0.00810081519590468-0.00984915583734366i</v>
      </c>
      <c r="AW507" s="64">
        <f t="shared" si="350"/>
        <v>-37.88801801368183</v>
      </c>
      <c r="AX507" s="61">
        <f t="shared" si="351"/>
        <v>-129.43689603185345</v>
      </c>
    </row>
    <row r="508" spans="14:50" x14ac:dyDescent="0.25">
      <c r="N508" s="10">
        <v>90</v>
      </c>
      <c r="O508" s="50">
        <f t="shared" si="352"/>
        <v>794328.23472428333</v>
      </c>
      <c r="P508" s="48" t="str">
        <f t="shared" si="317"/>
        <v>144</v>
      </c>
      <c r="Q508" s="17" t="str">
        <f t="shared" si="318"/>
        <v>1+25872.8851822912i</v>
      </c>
      <c r="R508" s="17">
        <f t="shared" si="327"/>
        <v>25872.885201616449</v>
      </c>
      <c r="S508" s="17">
        <f t="shared" si="328"/>
        <v>1.5707576762929345</v>
      </c>
      <c r="T508" s="17" t="str">
        <f t="shared" si="319"/>
        <v>1+13.4754610324433i</v>
      </c>
      <c r="U508" s="17">
        <f t="shared" si="329"/>
        <v>13.512514571200203</v>
      </c>
      <c r="V508" s="17">
        <f t="shared" si="330"/>
        <v>1.4967231368376115</v>
      </c>
      <c r="W508" s="31" t="str">
        <f t="shared" si="320"/>
        <v>1-7.81909467314611i</v>
      </c>
      <c r="X508" s="17">
        <f t="shared" si="331"/>
        <v>7.882781330699328</v>
      </c>
      <c r="Y508" s="17">
        <f t="shared" si="332"/>
        <v>-1.4435948021259566</v>
      </c>
      <c r="Z508" s="31" t="str">
        <f t="shared" si="321"/>
        <v>-14.7739336120049+15.10859818226i</v>
      </c>
      <c r="AA508" s="17">
        <f t="shared" si="333"/>
        <v>21.131465954943074</v>
      </c>
      <c r="AB508" s="17">
        <f t="shared" si="334"/>
        <v>2.3449956205040197</v>
      </c>
      <c r="AC508" s="66" t="str">
        <f t="shared" si="335"/>
        <v>-0.021072480846796+0.0185205183995068i</v>
      </c>
      <c r="AD508" s="64">
        <f t="shared" si="336"/>
        <v>-31.039926825260743</v>
      </c>
      <c r="AE508" s="61">
        <f t="shared" si="337"/>
        <v>138.68789183063274</v>
      </c>
      <c r="AF508" s="31" t="str">
        <f t="shared" si="322"/>
        <v>-43429.0687554395</v>
      </c>
      <c r="AG508" s="31" t="str">
        <f t="shared" si="338"/>
        <v>4990911.49349752i</v>
      </c>
      <c r="AH508" s="31">
        <f t="shared" si="339"/>
        <v>4990911.4934975198</v>
      </c>
      <c r="AI508" s="31">
        <f t="shared" si="340"/>
        <v>1.5707963267948966</v>
      </c>
      <c r="AJ508" s="31" t="str">
        <f t="shared" si="323"/>
        <v>-246106.853494452+4571.01113681512i</v>
      </c>
      <c r="AK508" s="31">
        <f t="shared" si="341"/>
        <v>246149.29916567414</v>
      </c>
      <c r="AL508" s="31">
        <f t="shared" si="342"/>
        <v>3.1230215103437615</v>
      </c>
      <c r="AM508" s="31" t="str">
        <f t="shared" si="324"/>
        <v>1+4141.45835730425i</v>
      </c>
      <c r="AN508" s="31">
        <f t="shared" si="343"/>
        <v>4141.4584780346668</v>
      </c>
      <c r="AO508" s="31">
        <f t="shared" si="344"/>
        <v>1.5705548659629165</v>
      </c>
      <c r="AP508" s="31" t="str">
        <f t="shared" si="325"/>
        <v>1+2994.54689609851i</v>
      </c>
      <c r="AQ508" s="31">
        <f t="shared" si="345"/>
        <v>2994.5470630686737</v>
      </c>
      <c r="AR508" s="31">
        <f t="shared" si="346"/>
        <v>1.5704623864701914</v>
      </c>
      <c r="AS508" s="58" t="str">
        <f t="shared" si="347"/>
        <v>-0.0078891973238364+0.438345117196287i</v>
      </c>
      <c r="AT508" s="49">
        <f t="shared" si="348"/>
        <v>-7.1622700109018229</v>
      </c>
      <c r="AU508" s="61">
        <f t="shared" si="349"/>
        <v>91.031080070925469</v>
      </c>
      <c r="AV508" s="58" t="str">
        <f t="shared" si="326"/>
        <v>-0.00795213384886466-0.00938313111059876i</v>
      </c>
      <c r="AW508" s="64">
        <f t="shared" si="350"/>
        <v>-38.202196836162564</v>
      </c>
      <c r="AX508" s="61">
        <f t="shared" si="351"/>
        <v>-130.28102809844179</v>
      </c>
    </row>
    <row r="509" spans="14:50" x14ac:dyDescent="0.25">
      <c r="N509" s="10">
        <v>91</v>
      </c>
      <c r="O509" s="50">
        <f t="shared" si="352"/>
        <v>812830.51616410096</v>
      </c>
      <c r="P509" s="48" t="str">
        <f t="shared" si="317"/>
        <v>144</v>
      </c>
      <c r="Q509" s="17" t="str">
        <f t="shared" si="318"/>
        <v>1+26475.5420971231i</v>
      </c>
      <c r="R509" s="17">
        <f t="shared" si="327"/>
        <v>26475.542116008452</v>
      </c>
      <c r="S509" s="17">
        <f t="shared" si="328"/>
        <v>1.5707585560857698</v>
      </c>
      <c r="T509" s="17" t="str">
        <f t="shared" si="319"/>
        <v>1+13.7893448422516i</v>
      </c>
      <c r="U509" s="17">
        <f t="shared" si="329"/>
        <v>13.825557174252719</v>
      </c>
      <c r="V509" s="17">
        <f t="shared" si="330"/>
        <v>1.498403295524801</v>
      </c>
      <c r="W509" s="31" t="str">
        <f t="shared" si="320"/>
        <v>1-8.00122478501018i</v>
      </c>
      <c r="X509" s="17">
        <f t="shared" si="331"/>
        <v>8.0634730767989282</v>
      </c>
      <c r="Y509" s="17">
        <f t="shared" si="332"/>
        <v>-1.4464601722544486</v>
      </c>
      <c r="Z509" s="31" t="str">
        <f t="shared" si="321"/>
        <v>-15.5173362001899+15.4605226430924i</v>
      </c>
      <c r="AA509" s="17">
        <f t="shared" si="333"/>
        <v>21.904690893671539</v>
      </c>
      <c r="AB509" s="17">
        <f t="shared" si="334"/>
        <v>2.3580284934295008</v>
      </c>
      <c r="AC509" s="66" t="str">
        <f t="shared" si="335"/>
        <v>-0.0205301180573785+0.0185678322775448i</v>
      </c>
      <c r="AD509" s="64">
        <f t="shared" si="336"/>
        <v>-31.156294314598703</v>
      </c>
      <c r="AE509" s="61">
        <f t="shared" si="337"/>
        <v>137.87320519523865</v>
      </c>
      <c r="AF509" s="31" t="str">
        <f t="shared" si="322"/>
        <v>-43429.0687554395</v>
      </c>
      <c r="AG509" s="31" t="str">
        <f t="shared" si="338"/>
        <v>5107164.75638948i</v>
      </c>
      <c r="AH509" s="31">
        <f t="shared" si="339"/>
        <v>5107164.7563894801</v>
      </c>
      <c r="AI509" s="31">
        <f t="shared" si="340"/>
        <v>1.5707963267948966</v>
      </c>
      <c r="AJ509" s="31" t="str">
        <f t="shared" si="323"/>
        <v>-257705.559293569+4677.48366394019i</v>
      </c>
      <c r="AK509" s="31">
        <f t="shared" si="341"/>
        <v>257748.0051217422</v>
      </c>
      <c r="AL509" s="31">
        <f t="shared" si="342"/>
        <v>3.123444150595057</v>
      </c>
      <c r="AM509" s="31" t="str">
        <f t="shared" si="324"/>
        <v>1+4237.925314852i</v>
      </c>
      <c r="AN509" s="31">
        <f t="shared" si="343"/>
        <v>4237.9254328342568</v>
      </c>
      <c r="AO509" s="31">
        <f t="shared" si="344"/>
        <v>1.5705603622822764</v>
      </c>
      <c r="AP509" s="31" t="str">
        <f t="shared" si="325"/>
        <v>1+3064.29885383368i</v>
      </c>
      <c r="AQ509" s="31">
        <f t="shared" si="345"/>
        <v>3064.2990170031389</v>
      </c>
      <c r="AR509" s="31">
        <f t="shared" si="346"/>
        <v>1.5704699878794708</v>
      </c>
      <c r="AS509" s="58" t="str">
        <f t="shared" si="347"/>
        <v>-0.00753423912004835+0.428373530032216i</v>
      </c>
      <c r="AT509" s="49">
        <f t="shared" si="348"/>
        <v>-7.3622042259429925</v>
      </c>
      <c r="AU509" s="61">
        <f t="shared" si="349"/>
        <v>91.007615012846131</v>
      </c>
      <c r="AV509" s="58" t="str">
        <f t="shared" si="326"/>
        <v>-0.00779928903917087-0.00893445363253734i</v>
      </c>
      <c r="AW509" s="64">
        <f t="shared" si="350"/>
        <v>-38.5184985405417</v>
      </c>
      <c r="AX509" s="61">
        <f t="shared" si="351"/>
        <v>-131.1191797919152</v>
      </c>
    </row>
    <row r="510" spans="14:50" x14ac:dyDescent="0.25">
      <c r="N510" s="10">
        <v>92</v>
      </c>
      <c r="O510" s="50">
        <f t="shared" si="352"/>
        <v>831763.77110267128</v>
      </c>
      <c r="P510" s="48" t="str">
        <f t="shared" si="317"/>
        <v>144</v>
      </c>
      <c r="Q510" s="17" t="str">
        <f t="shared" si="318"/>
        <v>1+27092.2366948201i</v>
      </c>
      <c r="R510" s="17">
        <f t="shared" si="327"/>
        <v>27092.236713275572</v>
      </c>
      <c r="S510" s="17">
        <f t="shared" si="328"/>
        <v>1.5707594158520752</v>
      </c>
      <c r="T510" s="17" t="str">
        <f t="shared" si="319"/>
        <v>1+14.1105399452188i</v>
      </c>
      <c r="U510" s="17">
        <f t="shared" si="329"/>
        <v>14.145930070010079</v>
      </c>
      <c r="V510" s="17">
        <f t="shared" si="330"/>
        <v>1.5000456048586481</v>
      </c>
      <c r="W510" s="31" t="str">
        <f t="shared" si="320"/>
        <v>1-8.18759725216399i</v>
      </c>
      <c r="X510" s="17">
        <f t="shared" si="331"/>
        <v>8.2484391713610474</v>
      </c>
      <c r="Y510" s="17">
        <f t="shared" si="332"/>
        <v>-1.4492623030718095</v>
      </c>
      <c r="Z510" s="31" t="str">
        <f t="shared" si="321"/>
        <v>-16.2957742729734+15.8206444776743i</v>
      </c>
      <c r="AA510" s="17">
        <f t="shared" si="333"/>
        <v>22.712222499012906</v>
      </c>
      <c r="AB510" s="17">
        <f t="shared" si="334"/>
        <v>2.3709873953703533</v>
      </c>
      <c r="AC510" s="66" t="str">
        <f t="shared" si="335"/>
        <v>-0.0199913494503535+0.0186003910870122i</v>
      </c>
      <c r="AD510" s="64">
        <f t="shared" si="336"/>
        <v>-31.274774413091588</v>
      </c>
      <c r="AE510" s="61">
        <f t="shared" si="337"/>
        <v>137.06421266992939</v>
      </c>
      <c r="AF510" s="31" t="str">
        <f t="shared" si="322"/>
        <v>-43429.0687554395</v>
      </c>
      <c r="AG510" s="31" t="str">
        <f t="shared" si="338"/>
        <v>5226125.90563659i</v>
      </c>
      <c r="AH510" s="31">
        <f t="shared" si="339"/>
        <v>5226125.90563659</v>
      </c>
      <c r="AI510" s="31">
        <f t="shared" si="340"/>
        <v>1.5707963267948966</v>
      </c>
      <c r="AJ510" s="31" t="str">
        <f t="shared" si="323"/>
        <v>-269850.895256267+4786.4362548177i</v>
      </c>
      <c r="AK510" s="31">
        <f t="shared" si="341"/>
        <v>269893.34123432945</v>
      </c>
      <c r="AL510" s="31">
        <f t="shared" si="342"/>
        <v>3.1238571764239533</v>
      </c>
      <c r="AM510" s="31" t="str">
        <f t="shared" si="324"/>
        <v>1+4336.63927649725i</v>
      </c>
      <c r="AN510" s="31">
        <f t="shared" si="343"/>
        <v>4336.6393917939022</v>
      </c>
      <c r="AO510" s="31">
        <f t="shared" si="344"/>
        <v>1.5705657334901468</v>
      </c>
      <c r="AP510" s="31" t="str">
        <f t="shared" si="325"/>
        <v>1+3135.67554338195i</v>
      </c>
      <c r="AQ510" s="31">
        <f t="shared" si="345"/>
        <v>3135.6757028372185</v>
      </c>
      <c r="AR510" s="31">
        <f t="shared" si="346"/>
        <v>1.5704774162595865</v>
      </c>
      <c r="AS510" s="58" t="str">
        <f t="shared" si="347"/>
        <v>-0.00719524662478657+0.418628499184124i</v>
      </c>
      <c r="AT510" s="49">
        <f t="shared" si="348"/>
        <v>-7.5621414008639949</v>
      </c>
      <c r="AU510" s="61">
        <f t="shared" si="349"/>
        <v>90.984683738391595</v>
      </c>
      <c r="AV510" s="58" t="str">
        <f t="shared" si="326"/>
        <v>-0.00764281111533609-0.00850278301825538i</v>
      </c>
      <c r="AW510" s="64">
        <f t="shared" si="350"/>
        <v>-38.836915813955585</v>
      </c>
      <c r="AX510" s="61">
        <f t="shared" si="351"/>
        <v>-131.95110359167901</v>
      </c>
    </row>
    <row r="511" spans="14:50" x14ac:dyDescent="0.25">
      <c r="N511" s="10">
        <v>93</v>
      </c>
      <c r="O511" s="50">
        <f t="shared" si="352"/>
        <v>851138.03820237669</v>
      </c>
      <c r="P511" s="48" t="str">
        <f t="shared" si="317"/>
        <v>144</v>
      </c>
      <c r="Q511" s="17" t="str">
        <f t="shared" si="318"/>
        <v>1+27723.2959550209i</v>
      </c>
      <c r="R511" s="17">
        <f t="shared" si="327"/>
        <v>27723.295973056276</v>
      </c>
      <c r="S511" s="17">
        <f t="shared" si="328"/>
        <v>1.5707602560477103</v>
      </c>
      <c r="T511" s="17" t="str">
        <f t="shared" si="319"/>
        <v>1+14.4392166432401i</v>
      </c>
      <c r="U511" s="17">
        <f t="shared" si="329"/>
        <v>14.473803137752769</v>
      </c>
      <c r="V511" s="17">
        <f t="shared" si="330"/>
        <v>1.5016509001565903</v>
      </c>
      <c r="W511" s="31" t="str">
        <f t="shared" si="320"/>
        <v>1-8.37831089175656i</v>
      </c>
      <c r="X511" s="17">
        <f t="shared" si="331"/>
        <v>8.4377777524017876</v>
      </c>
      <c r="Y511" s="17">
        <f t="shared" si="332"/>
        <v>-1.4520025041934435</v>
      </c>
      <c r="Z511" s="31" t="str">
        <f t="shared" si="321"/>
        <v>-17.1108990018747+16.1891546273693i</v>
      </c>
      <c r="AA511" s="17">
        <f t="shared" si="333"/>
        <v>23.555712517375259</v>
      </c>
      <c r="AB511" s="17">
        <f t="shared" si="334"/>
        <v>2.383867390824463</v>
      </c>
      <c r="AC511" s="66" t="str">
        <f t="shared" si="335"/>
        <v>-0.0194567023083871+0.0186184726968386i</v>
      </c>
      <c r="AD511" s="64">
        <f t="shared" si="336"/>
        <v>-31.395357427394469</v>
      </c>
      <c r="AE511" s="61">
        <f t="shared" si="337"/>
        <v>136.26116983675496</v>
      </c>
      <c r="AF511" s="31" t="str">
        <f t="shared" si="322"/>
        <v>-43429.0687554395</v>
      </c>
      <c r="AG511" s="31" t="str">
        <f t="shared" si="338"/>
        <v>5347858.01601483i</v>
      </c>
      <c r="AH511" s="31">
        <f t="shared" si="339"/>
        <v>5347858.0160148302</v>
      </c>
      <c r="AI511" s="31">
        <f t="shared" si="340"/>
        <v>1.5707963267948966</v>
      </c>
      <c r="AJ511" s="31" t="str">
        <f t="shared" si="323"/>
        <v>-282568.623268478+4897.92667755349i</v>
      </c>
      <c r="AK511" s="31">
        <f t="shared" si="341"/>
        <v>282611.0693896857</v>
      </c>
      <c r="AL511" s="31">
        <f t="shared" si="342"/>
        <v>3.1242608062781594</v>
      </c>
      <c r="AM511" s="31" t="str">
        <f t="shared" si="324"/>
        <v>1+4437.65258168912i</v>
      </c>
      <c r="AN511" s="31">
        <f t="shared" si="343"/>
        <v>4437.6526943613007</v>
      </c>
      <c r="AO511" s="31">
        <f t="shared" si="344"/>
        <v>1.5705709824344121</v>
      </c>
      <c r="AP511" s="31" t="str">
        <f t="shared" si="325"/>
        <v>1+3208.71480960889i</v>
      </c>
      <c r="AQ511" s="31">
        <f t="shared" si="345"/>
        <v>3208.7149654345139</v>
      </c>
      <c r="AR511" s="31">
        <f t="shared" si="346"/>
        <v>1.570484675549161</v>
      </c>
      <c r="AS511" s="58" t="str">
        <f t="shared" si="347"/>
        <v>-0.00687150214601298+0.409104895929696i</v>
      </c>
      <c r="AT511" s="49">
        <f t="shared" si="348"/>
        <v>-7.7620814025304066</v>
      </c>
      <c r="AU511" s="61">
        <f t="shared" si="349"/>
        <v>90.962274120268305</v>
      </c>
      <c r="AV511" s="58" t="str">
        <f t="shared" si="326"/>
        <v>-0.00748321156334363-0.00808776904809959i</v>
      </c>
      <c r="AW511" s="64">
        <f t="shared" si="350"/>
        <v>-39.157438829924871</v>
      </c>
      <c r="AX511" s="61">
        <f t="shared" si="351"/>
        <v>-132.77655604297672</v>
      </c>
    </row>
    <row r="512" spans="14:50" x14ac:dyDescent="0.25">
      <c r="N512" s="10">
        <v>94</v>
      </c>
      <c r="O512" s="50">
        <f t="shared" si="352"/>
        <v>870963.58995608077</v>
      </c>
      <c r="P512" s="48" t="str">
        <f t="shared" si="317"/>
        <v>144</v>
      </c>
      <c r="Q512" s="17" t="str">
        <f t="shared" si="318"/>
        <v>1+28369.0544736983i</v>
      </c>
      <c r="R512" s="17">
        <f t="shared" si="327"/>
        <v>28369.054491323132</v>
      </c>
      <c r="S512" s="17">
        <f t="shared" si="328"/>
        <v>1.5707610771181577</v>
      </c>
      <c r="T512" s="17" t="str">
        <f t="shared" si="319"/>
        <v>1+14.7755492050512i</v>
      </c>
      <c r="U512" s="17">
        <f t="shared" si="329"/>
        <v>14.809350232568923</v>
      </c>
      <c r="V512" s="17">
        <f t="shared" si="330"/>
        <v>1.5032199994544351</v>
      </c>
      <c r="W512" s="31" t="str">
        <f t="shared" si="320"/>
        <v>1-8.573466822684i</v>
      </c>
      <c r="X512" s="17">
        <f t="shared" si="331"/>
        <v>8.6315892719512153</v>
      </c>
      <c r="Y512" s="17">
        <f t="shared" si="332"/>
        <v>-1.4546820638190434</v>
      </c>
      <c r="Z512" s="31" t="str">
        <f t="shared" si="321"/>
        <v>-17.9644393757296+16.5662484811366i</v>
      </c>
      <c r="AA512" s="17">
        <f t="shared" si="333"/>
        <v>24.436891594943592</v>
      </c>
      <c r="AB512" s="17">
        <f t="shared" si="334"/>
        <v>2.3966636381114235</v>
      </c>
      <c r="AC512" s="66" t="str">
        <f t="shared" si="335"/>
        <v>-0.0189266874453264+0.0186223817228815i</v>
      </c>
      <c r="AD512" s="64">
        <f t="shared" si="336"/>
        <v>-31.518031220287043</v>
      </c>
      <c r="AE512" s="61">
        <f t="shared" si="337"/>
        <v>135.4643271396381</v>
      </c>
      <c r="AF512" s="31" t="str">
        <f t="shared" si="322"/>
        <v>-43429.0687554395</v>
      </c>
      <c r="AG512" s="31" t="str">
        <f t="shared" si="338"/>
        <v>5472425.63150043i</v>
      </c>
      <c r="AH512" s="31">
        <f t="shared" si="339"/>
        <v>5472425.6315004304</v>
      </c>
      <c r="AI512" s="31">
        <f t="shared" si="340"/>
        <v>1.5707963267948966</v>
      </c>
      <c r="AJ512" s="31" t="str">
        <f t="shared" si="323"/>
        <v>-295885.719336411+5012.01404584545i</v>
      </c>
      <c r="AK512" s="31">
        <f t="shared" si="341"/>
        <v>295928.16559432313</v>
      </c>
      <c r="AL512" s="31">
        <f t="shared" si="342"/>
        <v>3.1246552536598045</v>
      </c>
      <c r="AM512" s="31" t="str">
        <f t="shared" si="324"/>
        <v>1+4541.01878901907i</v>
      </c>
      <c r="AN512" s="31">
        <f t="shared" si="343"/>
        <v>4541.0188991265186</v>
      </c>
      <c r="AO512" s="31">
        <f t="shared" si="344"/>
        <v>1.570576111898131</v>
      </c>
      <c r="AP512" s="31" t="str">
        <f t="shared" si="325"/>
        <v>1+3283.45537890025i</v>
      </c>
      <c r="AQ512" s="31">
        <f t="shared" si="345"/>
        <v>3283.4555311788499</v>
      </c>
      <c r="AR512" s="31">
        <f t="shared" si="346"/>
        <v>1.570491769597163</v>
      </c>
      <c r="AS512" s="58" t="str">
        <f t="shared" si="347"/>
        <v>-0.00656232021549053+0.39979770640184i</v>
      </c>
      <c r="AT512" s="49">
        <f t="shared" si="348"/>
        <v>-7.962024103792368</v>
      </c>
      <c r="AU512" s="61">
        <f t="shared" si="349"/>
        <v>90.940374305692472</v>
      </c>
      <c r="AV512" s="58" t="str">
        <f t="shared" si="326"/>
        <v>-0.00732098251691283-0.00768905226246664i</v>
      </c>
      <c r="AW512" s="64">
        <f t="shared" si="350"/>
        <v>-39.480055324079409</v>
      </c>
      <c r="AX512" s="61">
        <f t="shared" si="351"/>
        <v>-133.59529855466943</v>
      </c>
    </row>
    <row r="513" spans="14:50" x14ac:dyDescent="0.25">
      <c r="N513" s="10">
        <v>95</v>
      </c>
      <c r="O513" s="50">
        <f t="shared" si="352"/>
        <v>891250.93813374708</v>
      </c>
      <c r="P513" s="48" t="str">
        <f t="shared" si="317"/>
        <v>144</v>
      </c>
      <c r="Q513" s="17" t="str">
        <f t="shared" si="318"/>
        <v>1+29029.8546405665i</v>
      </c>
      <c r="R513" s="17">
        <f t="shared" si="327"/>
        <v>29029.854657790147</v>
      </c>
      <c r="S513" s="17">
        <f t="shared" si="328"/>
        <v>1.5707618794987601</v>
      </c>
      <c r="T513" s="17" t="str">
        <f t="shared" si="319"/>
        <v>1+15.1197159586284i</v>
      </c>
      <c r="U513" s="17">
        <f t="shared" si="329"/>
        <v>15.152749277593234</v>
      </c>
      <c r="V513" s="17">
        <f t="shared" si="330"/>
        <v>1.5047537037861345</v>
      </c>
      <c r="W513" s="31" t="str">
        <f t="shared" si="320"/>
        <v>1-8.7731685192041i</v>
      </c>
      <c r="X513" s="17">
        <f t="shared" si="331"/>
        <v>8.8299765495925229</v>
      </c>
      <c r="Y513" s="17">
        <f t="shared" si="332"/>
        <v>-1.4573022486889398</v>
      </c>
      <c r="Z513" s="31" t="str">
        <f t="shared" si="321"/>
        <v>-18.858205868107+16.9521259791288i</v>
      </c>
      <c r="AA513" s="17">
        <f t="shared" si="333"/>
        <v>25.357572907834829</v>
      </c>
      <c r="AB513" s="17">
        <f t="shared" si="334"/>
        <v>2.4093714028649784</v>
      </c>
      <c r="AC513" s="66" t="str">
        <f t="shared" si="335"/>
        <v>-0.0184017973475906+0.0186124480729212i</v>
      </c>
      <c r="AD513" s="64">
        <f t="shared" si="336"/>
        <v>-31.642781294368135</v>
      </c>
      <c r="AE513" s="61">
        <f t="shared" si="337"/>
        <v>134.6739291298305</v>
      </c>
      <c r="AF513" s="31" t="str">
        <f t="shared" si="322"/>
        <v>-43429.0687554395</v>
      </c>
      <c r="AG513" s="31" t="str">
        <f t="shared" si="338"/>
        <v>5599894.79949198i</v>
      </c>
      <c r="AH513" s="31">
        <f t="shared" si="339"/>
        <v>5599894.7994919801</v>
      </c>
      <c r="AI513" s="31">
        <f t="shared" si="340"/>
        <v>1.5707963267948966</v>
      </c>
      <c r="AJ513" s="31" t="str">
        <f t="shared" si="323"/>
        <v>-309830.430806281+5128.75885032636i</v>
      </c>
      <c r="AK513" s="31">
        <f t="shared" si="341"/>
        <v>309872.87719474657</v>
      </c>
      <c r="AL513" s="31">
        <f t="shared" si="342"/>
        <v>3.1250407272362208</v>
      </c>
      <c r="AM513" s="31" t="str">
        <f t="shared" si="324"/>
        <v>1+4646.79270461846i</v>
      </c>
      <c r="AN513" s="31">
        <f t="shared" si="343"/>
        <v>4646.7928122195572</v>
      </c>
      <c r="AO513" s="31">
        <f t="shared" si="344"/>
        <v>1.5705811246010117</v>
      </c>
      <c r="AP513" s="31" t="str">
        <f t="shared" si="325"/>
        <v>1+3359.93687969518i</v>
      </c>
      <c r="AQ513" s="31">
        <f t="shared" si="345"/>
        <v>3359.9370285074965</v>
      </c>
      <c r="AR513" s="31">
        <f t="shared" si="346"/>
        <v>1.570498702164947</v>
      </c>
      <c r="AS513" s="58" t="str">
        <f t="shared" si="347"/>
        <v>-0.00626704614529968+0.390702029100093i</v>
      </c>
      <c r="AT513" s="49">
        <f t="shared" si="348"/>
        <v>-8.1619693832160838</v>
      </c>
      <c r="AU513" s="61">
        <f t="shared" si="349"/>
        <v>90.918972710244233</v>
      </c>
      <c r="AV513" s="58" t="str">
        <f t="shared" si="326"/>
        <v>-0.00715659631547663-0.00730626463374235i</v>
      </c>
      <c r="AW513" s="64">
        <f t="shared" si="350"/>
        <v>-39.804750677584217</v>
      </c>
      <c r="AX513" s="61">
        <f t="shared" si="351"/>
        <v>-134.40709815992528</v>
      </c>
    </row>
    <row r="514" spans="14:50" x14ac:dyDescent="0.25">
      <c r="N514" s="10">
        <v>96</v>
      </c>
      <c r="O514" s="50">
        <f t="shared" si="352"/>
        <v>912010.83935591124</v>
      </c>
      <c r="P514" s="48" t="str">
        <f t="shared" si="317"/>
        <v>144</v>
      </c>
      <c r="Q514" s="17" t="str">
        <f t="shared" si="318"/>
        <v>1+29706.0468206206i</v>
      </c>
      <c r="R514" s="17">
        <f t="shared" si="327"/>
        <v>29706.046837452188</v>
      </c>
      <c r="S514" s="17">
        <f t="shared" si="328"/>
        <v>1.5707626636149501</v>
      </c>
      <c r="T514" s="17" t="str">
        <f t="shared" si="319"/>
        <v>1+15.4718993857399i</v>
      </c>
      <c r="U514" s="17">
        <f t="shared" si="329"/>
        <v>15.504182358397966</v>
      </c>
      <c r="V514" s="17">
        <f t="shared" si="330"/>
        <v>1.506252797464549</v>
      </c>
      <c r="W514" s="31" t="str">
        <f t="shared" si="320"/>
        <v>1-8.97752186579967i</v>
      </c>
      <c r="X514" s="17">
        <f t="shared" si="331"/>
        <v>9.033044827239106</v>
      </c>
      <c r="Y514" s="17">
        <f t="shared" si="332"/>
        <v>-1.459864304073818</v>
      </c>
      <c r="Z514" s="31" t="str">
        <f t="shared" si="321"/>
        <v>-19.7940942775668+17.346991718703i</v>
      </c>
      <c r="AA514" s="17">
        <f t="shared" si="333"/>
        <v>26.319655961998308</v>
      </c>
      <c r="AB514" s="17">
        <f t="shared" si="334"/>
        <v>2.4219860707753096</v>
      </c>
      <c r="AC514" s="66" t="str">
        <f t="shared" si="335"/>
        <v>-0.0178825044694311+0.0185890253533829i</v>
      </c>
      <c r="AD514" s="64">
        <f t="shared" si="336"/>
        <v>-31.769590882828474</v>
      </c>
      <c r="AE514" s="61">
        <f t="shared" si="337"/>
        <v>133.89021375249646</v>
      </c>
      <c r="AF514" s="31" t="str">
        <f t="shared" si="322"/>
        <v>-43429.0687554395</v>
      </c>
      <c r="AG514" s="31" t="str">
        <f t="shared" si="338"/>
        <v>5730333.10582958i</v>
      </c>
      <c r="AH514" s="31">
        <f t="shared" si="339"/>
        <v>5730333.1058295798</v>
      </c>
      <c r="AI514" s="31">
        <f t="shared" si="340"/>
        <v>1.5707963267948966</v>
      </c>
      <c r="AJ514" s="31" t="str">
        <f t="shared" si="323"/>
        <v>-324432.336280714+5248.22299063686i</v>
      </c>
      <c r="AK514" s="31">
        <f t="shared" si="341"/>
        <v>324474.78279385867</v>
      </c>
      <c r="AL514" s="31">
        <f t="shared" si="342"/>
        <v>3.1254174309483238</v>
      </c>
      <c r="AM514" s="31" t="str">
        <f t="shared" si="324"/>
        <v>1+4755.0304112174i</v>
      </c>
      <c r="AN514" s="31">
        <f t="shared" si="343"/>
        <v>4755.0305163691974</v>
      </c>
      <c r="AO514" s="31">
        <f t="shared" si="344"/>
        <v>1.5705860232008548</v>
      </c>
      <c r="AP514" s="31" t="str">
        <f t="shared" si="325"/>
        <v>1+3438.19986349774i</v>
      </c>
      <c r="AQ514" s="31">
        <f t="shared" si="345"/>
        <v>3438.200008922674</v>
      </c>
      <c r="AR514" s="31">
        <f t="shared" si="346"/>
        <v>1.5705054769282503</v>
      </c>
      <c r="AS514" s="58" t="str">
        <f t="shared" si="347"/>
        <v>-0.00598505464872263+0.3818130724503i</v>
      </c>
      <c r="AT514" s="49">
        <f t="shared" si="348"/>
        <v>-8.3619171248273521</v>
      </c>
      <c r="AU514" s="61">
        <f t="shared" si="349"/>
        <v>90.8980580118548</v>
      </c>
      <c r="AV514" s="58" t="str">
        <f t="shared" si="326"/>
        <v>-0.00699050511752608-0.0069390303071862i</v>
      </c>
      <c r="AW514" s="64">
        <f t="shared" si="350"/>
        <v>-40.131508007655825</v>
      </c>
      <c r="AX514" s="61">
        <f t="shared" si="351"/>
        <v>-135.21172823564874</v>
      </c>
    </row>
    <row r="515" spans="14:50" x14ac:dyDescent="0.25">
      <c r="N515" s="10">
        <v>97</v>
      </c>
      <c r="O515" s="50">
        <f t="shared" si="352"/>
        <v>933254.30079699249</v>
      </c>
      <c r="P515" s="48" t="str">
        <f t="shared" si="317"/>
        <v>144</v>
      </c>
      <c r="Q515" s="17" t="str">
        <f t="shared" si="318"/>
        <v>1+30397.989539905i</v>
      </c>
      <c r="R515" s="17">
        <f t="shared" si="327"/>
        <v>30397.989556353456</v>
      </c>
      <c r="S515" s="17">
        <f t="shared" si="328"/>
        <v>1.5707634298824766</v>
      </c>
      <c r="T515" s="17" t="str">
        <f t="shared" si="319"/>
        <v>1+15.8322862187005i</v>
      </c>
      <c r="U515" s="17">
        <f t="shared" si="329"/>
        <v>15.863835819588328</v>
      </c>
      <c r="V515" s="17">
        <f t="shared" si="330"/>
        <v>1.5077180483627213</v>
      </c>
      <c r="W515" s="31" t="str">
        <f t="shared" si="320"/>
        <v>1-9.18663521332005i</v>
      </c>
      <c r="X515" s="17">
        <f t="shared" si="331"/>
        <v>9.2409018251798294</v>
      </c>
      <c r="Y515" s="17">
        <f t="shared" si="332"/>
        <v>-1.4623694537952101</v>
      </c>
      <c r="Z515" s="31" t="str">
        <f t="shared" si="321"/>
        <v>-20.7740897489021+17.7510550629011i</v>
      </c>
      <c r="AA515" s="17">
        <f t="shared" si="333"/>
        <v>27.325130571354752</v>
      </c>
      <c r="AB515" s="17">
        <f t="shared" si="334"/>
        <v>2.4345031595187629</v>
      </c>
      <c r="AC515" s="66" t="str">
        <f t="shared" si="335"/>
        <v>-0.0173692596929902+0.0185524891555436i</v>
      </c>
      <c r="AD515" s="64">
        <f t="shared" si="336"/>
        <v>-31.898441046640777</v>
      </c>
      <c r="AE515" s="61">
        <f t="shared" si="337"/>
        <v>133.11341167811972</v>
      </c>
      <c r="AF515" s="31" t="str">
        <f t="shared" si="322"/>
        <v>-43429.0687554395</v>
      </c>
      <c r="AG515" s="31" t="str">
        <f t="shared" si="338"/>
        <v>5863809.71062982i</v>
      </c>
      <c r="AH515" s="31">
        <f t="shared" si="339"/>
        <v>5863809.7106298199</v>
      </c>
      <c r="AI515" s="31">
        <f t="shared" si="340"/>
        <v>1.5707963267948966</v>
      </c>
      <c r="AJ515" s="31" t="str">
        <f t="shared" si="323"/>
        <v>-339722.408358933+5370.46980824544i</v>
      </c>
      <c r="AK515" s="31">
        <f t="shared" si="341"/>
        <v>339764.85499114665</v>
      </c>
      <c r="AL515" s="31">
        <f t="shared" si="342"/>
        <v>3.1257855641166361</v>
      </c>
      <c r="AM515" s="31" t="str">
        <f t="shared" si="324"/>
        <v>1+4865.78929788064i</v>
      </c>
      <c r="AN515" s="31">
        <f t="shared" si="343"/>
        <v>4865.7894006388906</v>
      </c>
      <c r="AO515" s="31">
        <f t="shared" si="344"/>
        <v>1.5705908102949617</v>
      </c>
      <c r="AP515" s="31" t="str">
        <f t="shared" si="325"/>
        <v>1+3518.28582637788i</v>
      </c>
      <c r="AQ515" s="31">
        <f t="shared" si="345"/>
        <v>3518.2859684925384</v>
      </c>
      <c r="AR515" s="31">
        <f t="shared" si="346"/>
        <v>1.5705120974791389</v>
      </c>
      <c r="AS515" s="58" t="str">
        <f t="shared" si="347"/>
        <v>-0.0057157485226514+0.373126152412045i</v>
      </c>
      <c r="AT515" s="49">
        <f t="shared" si="348"/>
        <v>-8.561867217866121</v>
      </c>
      <c r="AU515" s="61">
        <f t="shared" si="349"/>
        <v>90.877619144924196</v>
      </c>
      <c r="AV515" s="58" t="str">
        <f t="shared" si="326"/>
        <v>-0.00682314057584442-0.00658696640197336i</v>
      </c>
      <c r="AW515" s="64">
        <f t="shared" si="350"/>
        <v>-40.460308264506892</v>
      </c>
      <c r="AX515" s="61">
        <f t="shared" si="351"/>
        <v>-136.00896917695607</v>
      </c>
    </row>
    <row r="516" spans="14:50" x14ac:dyDescent="0.25">
      <c r="N516" s="10">
        <v>98</v>
      </c>
      <c r="O516" s="50">
        <f t="shared" si="352"/>
        <v>954992.58602143743</v>
      </c>
      <c r="P516" s="48" t="str">
        <f t="shared" si="317"/>
        <v>144</v>
      </c>
      <c r="Q516" s="17" t="str">
        <f t="shared" si="318"/>
        <v>1+31106.0496756085i</v>
      </c>
      <c r="R516" s="17">
        <f t="shared" si="327"/>
        <v>31106.049691682543</v>
      </c>
      <c r="S516" s="17">
        <f t="shared" si="328"/>
        <v>1.5707641787076247</v>
      </c>
      <c r="T516" s="17" t="str">
        <f t="shared" si="319"/>
        <v>1+16.2010675393794i</v>
      </c>
      <c r="U516" s="17">
        <f t="shared" si="329"/>
        <v>16.231900363652215</v>
      </c>
      <c r="V516" s="17">
        <f t="shared" si="330"/>
        <v>1.509150208195202</v>
      </c>
      <c r="W516" s="31" t="str">
        <f t="shared" si="320"/>
        <v>1-9.40061943643001i</v>
      </c>
      <c r="X516" s="17">
        <f t="shared" si="331"/>
        <v>9.4536577994227002</v>
      </c>
      <c r="Y516" s="17">
        <f t="shared" si="332"/>
        <v>-1.4648189002742997</v>
      </c>
      <c r="Z516" s="31" t="str">
        <f t="shared" si="321"/>
        <v>-21.8002709838977+18.1645302514564i</v>
      </c>
      <c r="AA516" s="17">
        <f t="shared" si="333"/>
        <v>28.37608102306319</v>
      </c>
      <c r="AB516" s="17">
        <f t="shared" si="334"/>
        <v>2.4469183298215529</v>
      </c>
      <c r="AC516" s="66" t="str">
        <f t="shared" si="335"/>
        <v>-0.0168624909618346+0.0185032352398245i</v>
      </c>
      <c r="AD516" s="64">
        <f t="shared" si="336"/>
        <v>-32.029310777468545</v>
      </c>
      <c r="AE516" s="61">
        <f t="shared" si="337"/>
        <v>132.34374568190731</v>
      </c>
      <c r="AF516" s="31" t="str">
        <f t="shared" si="322"/>
        <v>-43429.0687554395</v>
      </c>
      <c r="AG516" s="31" t="str">
        <f t="shared" si="338"/>
        <v>6000395.38495533i</v>
      </c>
      <c r="AH516" s="31">
        <f t="shared" si="339"/>
        <v>6000395.3849553298</v>
      </c>
      <c r="AI516" s="31">
        <f t="shared" si="340"/>
        <v>1.5707963267948966</v>
      </c>
      <c r="AJ516" s="31" t="str">
        <f t="shared" si="323"/>
        <v>-355733.079333792+5495.56412003293i</v>
      </c>
      <c r="AK516" s="31">
        <f t="shared" si="341"/>
        <v>355775.52607971692</v>
      </c>
      <c r="AL516" s="31">
        <f t="shared" si="342"/>
        <v>3.1261453215450001</v>
      </c>
      <c r="AM516" s="31" t="str">
        <f t="shared" si="324"/>
        <v>1+4979.12809043595i</v>
      </c>
      <c r="AN516" s="31">
        <f t="shared" si="343"/>
        <v>4979.1281908551382</v>
      </c>
      <c r="AO516" s="31">
        <f t="shared" si="344"/>
        <v>1.5705954884215125</v>
      </c>
      <c r="AP516" s="31" t="str">
        <f t="shared" si="325"/>
        <v>1+3600.23723097319i</v>
      </c>
      <c r="AQ516" s="31">
        <f t="shared" si="345"/>
        <v>3600.2373698529241</v>
      </c>
      <c r="AR516" s="31">
        <f t="shared" si="346"/>
        <v>1.5705185673279147</v>
      </c>
      <c r="AS516" s="58" t="str">
        <f t="shared" si="347"/>
        <v>-0.00545855738879768+0.36463669013323i</v>
      </c>
      <c r="AT516" s="49">
        <f t="shared" si="348"/>
        <v>-8.76181955655235</v>
      </c>
      <c r="AU516" s="61">
        <f t="shared" si="349"/>
        <v>90.85764529456678</v>
      </c>
      <c r="AV516" s="58" t="str">
        <f t="shared" si="326"/>
        <v>-0.00665491357997289-0.00624968386315988i</v>
      </c>
      <c r="AW516" s="64">
        <f t="shared" si="350"/>
        <v>-40.791130334020892</v>
      </c>
      <c r="AX516" s="61">
        <f t="shared" si="351"/>
        <v>-136.7986090235259</v>
      </c>
    </row>
    <row r="517" spans="14:50" x14ac:dyDescent="0.25">
      <c r="N517" s="10">
        <v>99</v>
      </c>
      <c r="O517" s="50">
        <f t="shared" si="352"/>
        <v>977237.22095581202</v>
      </c>
      <c r="P517" s="48" t="str">
        <f t="shared" si="317"/>
        <v>144</v>
      </c>
      <c r="Q517" s="17" t="str">
        <f t="shared" si="318"/>
        <v>1+31830.6026505872i</v>
      </c>
      <c r="R517" s="17">
        <f t="shared" si="327"/>
        <v>31830.602666295352</v>
      </c>
      <c r="S517" s="17">
        <f t="shared" si="328"/>
        <v>1.5707649104874315</v>
      </c>
      <c r="T517" s="17" t="str">
        <f t="shared" si="319"/>
        <v>1+16.5784388805142i</v>
      </c>
      <c r="U517" s="17">
        <f t="shared" si="329"/>
        <v>16.608571152117356</v>
      </c>
      <c r="V517" s="17">
        <f t="shared" si="330"/>
        <v>1.5105500127990164</v>
      </c>
      <c r="W517" s="31" t="str">
        <f t="shared" si="320"/>
        <v>1-9.61958799239709i</v>
      </c>
      <c r="X517" s="17">
        <f t="shared" si="331"/>
        <v>9.671425600368865</v>
      </c>
      <c r="Y517" s="17">
        <f t="shared" si="332"/>
        <v>-1.4672138246067417</v>
      </c>
      <c r="Z517" s="31" t="str">
        <f t="shared" si="321"/>
        <v>-22.8748146505359+18.5876365143872i</v>
      </c>
      <c r="AA517" s="17">
        <f t="shared" si="333"/>
        <v>29.474690439211606</v>
      </c>
      <c r="AB517" s="17">
        <f t="shared" si="334"/>
        <v>2.4592273956129391</v>
      </c>
      <c r="AC517" s="66" t="str">
        <f t="shared" si="335"/>
        <v>-0.0163626020943594+0.0184416776373057i</v>
      </c>
      <c r="AD517" s="64">
        <f t="shared" si="336"/>
        <v>-32.162177105561497</v>
      </c>
      <c r="AE517" s="61">
        <f t="shared" si="337"/>
        <v>131.58143007385709</v>
      </c>
      <c r="AF517" s="31" t="str">
        <f t="shared" si="322"/>
        <v>-43429.0687554395</v>
      </c>
      <c r="AG517" s="31" t="str">
        <f t="shared" si="338"/>
        <v>6140162.54833857i</v>
      </c>
      <c r="AH517" s="31">
        <f t="shared" si="339"/>
        <v>6140162.5483385697</v>
      </c>
      <c r="AI517" s="31">
        <f t="shared" si="340"/>
        <v>1.5707963267948966</v>
      </c>
      <c r="AJ517" s="31" t="str">
        <f t="shared" si="323"/>
        <v>-372498.309985018+5623.57225265925i</v>
      </c>
      <c r="AK517" s="31">
        <f t="shared" si="341"/>
        <v>372540.75683953753</v>
      </c>
      <c r="AL517" s="31">
        <f t="shared" si="342"/>
        <v>3.1264968936220328</v>
      </c>
      <c r="AM517" s="31" t="str">
        <f t="shared" si="324"/>
        <v>1+5095.10688261136i</v>
      </c>
      <c r="AN517" s="31">
        <f t="shared" si="343"/>
        <v>5095.1069807447275</v>
      </c>
      <c r="AO517" s="31">
        <f t="shared" si="344"/>
        <v>1.5706000600609107</v>
      </c>
      <c r="AP517" s="31" t="str">
        <f t="shared" si="325"/>
        <v>1+3684.09752900313i</v>
      </c>
      <c r="AQ517" s="31">
        <f t="shared" si="345"/>
        <v>3684.0976647215757</v>
      </c>
      <c r="AR517" s="31">
        <f t="shared" si="346"/>
        <v>1.5705248899049749</v>
      </c>
      <c r="AS517" s="58" t="str">
        <f t="shared" si="347"/>
        <v>-0.00521293649110238+0.356340209651223i</v>
      </c>
      <c r="AT517" s="49">
        <f t="shared" si="348"/>
        <v>-8.9617740398625063</v>
      </c>
      <c r="AU517" s="61">
        <f t="shared" si="349"/>
        <v>90.838125890982326</v>
      </c>
      <c r="AV517" s="58" t="str">
        <f t="shared" si="326"/>
        <v>-0.00648621407005071-0.00592678835505623i</v>
      </c>
      <c r="AW517" s="64">
        <f t="shared" si="350"/>
        <v>-41.123951145424002</v>
      </c>
      <c r="AX517" s="61">
        <f t="shared" si="351"/>
        <v>-137.58044403516055</v>
      </c>
    </row>
    <row r="518" spans="14:50" x14ac:dyDescent="0.25">
      <c r="N518" s="10">
        <v>100</v>
      </c>
      <c r="O518" s="50">
        <f t="shared" si="352"/>
        <v>1000000</v>
      </c>
      <c r="P518" s="48" t="str">
        <f t="shared" si="317"/>
        <v>144</v>
      </c>
      <c r="Q518" s="17" t="str">
        <f t="shared" si="318"/>
        <v>1+32572.032632419i</v>
      </c>
      <c r="R518" s="17">
        <f t="shared" si="327"/>
        <v>32572.032647769585</v>
      </c>
      <c r="S518" s="17">
        <f t="shared" si="328"/>
        <v>1.5707656256098963</v>
      </c>
      <c r="T518" s="17" t="str">
        <f t="shared" si="319"/>
        <v>1+16.9646003293849i</v>
      </c>
      <c r="U518" s="17">
        <f t="shared" si="329"/>
        <v>16.994047909069995</v>
      </c>
      <c r="V518" s="17">
        <f t="shared" si="330"/>
        <v>1.5119181824138921</v>
      </c>
      <c r="W518" s="31" t="str">
        <f t="shared" si="320"/>
        <v>1-9.84365698124802i</v>
      </c>
      <c r="X518" s="17">
        <f t="shared" si="331"/>
        <v>9.8943207328483584</v>
      </c>
      <c r="Y518" s="17">
        <f t="shared" si="332"/>
        <v>-1.4695553866613156</v>
      </c>
      <c r="Z518" s="31" t="str">
        <f t="shared" si="321"/>
        <v>-24+19.0205981882342i</v>
      </c>
      <c r="AA518" s="17">
        <f t="shared" si="333"/>
        <v>30.623245344643962</v>
      </c>
      <c r="AB518" s="17">
        <f t="shared" si="334"/>
        <v>2.4714263332327988</v>
      </c>
      <c r="AC518" s="66" t="str">
        <f t="shared" si="335"/>
        <v>-0.0158699717811552+0.0183682466878437i</v>
      </c>
      <c r="AD518" s="64">
        <f t="shared" si="336"/>
        <v>-32.297015211884542</v>
      </c>
      <c r="AE518" s="61">
        <f t="shared" si="337"/>
        <v>130.82667018159199</v>
      </c>
      <c r="AF518" s="31" t="str">
        <f t="shared" si="322"/>
        <v>-43429.0687554395</v>
      </c>
      <c r="AG518" s="31" t="str">
        <f t="shared" si="338"/>
        <v>6283185.30717959i</v>
      </c>
      <c r="AH518" s="31">
        <f t="shared" si="339"/>
        <v>6283185.3071795898</v>
      </c>
      <c r="AI518" s="31">
        <f t="shared" si="340"/>
        <v>1.5707963267948966</v>
      </c>
      <c r="AJ518" s="31" t="str">
        <f t="shared" si="323"/>
        <v>-390053.661614573+5754.5620777307i</v>
      </c>
      <c r="AK518" s="31">
        <f t="shared" si="341"/>
        <v>390096.10857280064</v>
      </c>
      <c r="AL518" s="31">
        <f t="shared" si="342"/>
        <v>3.1268404664203544</v>
      </c>
      <c r="AM518" s="31" t="str">
        <f t="shared" si="324"/>
        <v>1+5213.78716789764i</v>
      </c>
      <c r="AN518" s="31">
        <f t="shared" si="343"/>
        <v>5213.7872637972187</v>
      </c>
      <c r="AO518" s="31">
        <f t="shared" si="344"/>
        <v>1.5706045276370992</v>
      </c>
      <c r="AP518" s="31" t="str">
        <f t="shared" si="325"/>
        <v>1+3769.91118430775i</v>
      </c>
      <c r="AQ518" s="31">
        <f t="shared" si="345"/>
        <v>3769.9113169368666</v>
      </c>
      <c r="AR518" s="31">
        <f t="shared" si="346"/>
        <v>1.5705310685626315</v>
      </c>
      <c r="AS518" s="58" t="str">
        <f t="shared" si="347"/>
        <v>-0.00497836554685598+0.34823233564i</v>
      </c>
      <c r="AT518" s="49">
        <f t="shared" si="348"/>
        <v>-9.1617305713154487</v>
      </c>
      <c r="AU518" s="61">
        <f t="shared" si="349"/>
        <v>90.819050603950046</v>
      </c>
      <c r="AV518" s="58" t="str">
        <f t="shared" si="326"/>
        <v>-0.00631741092497463-0.00561788118635948i</v>
      </c>
      <c r="AW518" s="64">
        <f t="shared" si="350"/>
        <v>-41.458745783199987</v>
      </c>
      <c r="AX518" s="61">
        <f t="shared" si="351"/>
        <v>-138.35427921445799</v>
      </c>
    </row>
    <row r="519" spans="14:50" x14ac:dyDescent="0.25">
      <c r="N519" s="10">
        <v>1</v>
      </c>
      <c r="O519" s="50">
        <f>10^(6+(N519/100))</f>
        <v>1023292.9922807553</v>
      </c>
      <c r="P519" s="48" t="str">
        <f t="shared" si="317"/>
        <v>144</v>
      </c>
      <c r="Q519" s="17" t="str">
        <f t="shared" si="318"/>
        <v>1+33330.7327370945i</v>
      </c>
      <c r="R519" s="17">
        <f t="shared" si="327"/>
        <v>33330.732752095668</v>
      </c>
      <c r="S519" s="17">
        <f t="shared" si="328"/>
        <v>1.5707663244541863</v>
      </c>
      <c r="T519" s="17" t="str">
        <f t="shared" si="319"/>
        <v>1+17.3597566339034i</v>
      </c>
      <c r="U519" s="17">
        <f t="shared" si="329"/>
        <v>17.388535027090498</v>
      </c>
      <c r="V519" s="17">
        <f t="shared" si="330"/>
        <v>1.5132554219614076</v>
      </c>
      <c r="W519" s="31" t="str">
        <f t="shared" si="320"/>
        <v>1-10.0729452073266i</v>
      </c>
      <c r="X519" s="17">
        <f t="shared" si="331"/>
        <v>10.122461417550769</v>
      </c>
      <c r="Y519" s="17">
        <f t="shared" si="332"/>
        <v>-1.4718447252003832</v>
      </c>
      <c r="Z519" s="31" t="str">
        <f t="shared" si="321"/>
        <v>-25.1782137012725+19.4636448350081i</v>
      </c>
      <c r="AA519" s="17">
        <f t="shared" si="333"/>
        <v>31.824140451083419</v>
      </c>
      <c r="AB519" s="17">
        <f t="shared" si="334"/>
        <v>2.4835112896677587</v>
      </c>
      <c r="AC519" s="66" t="str">
        <f t="shared" si="335"/>
        <v>-0.0153849527681803+0.0182833870341053i</v>
      </c>
      <c r="AD519" s="64">
        <f t="shared" si="336"/>
        <v>-32.433798543715533</v>
      </c>
      <c r="AE519" s="61">
        <f t="shared" si="337"/>
        <v>130.07966188754634</v>
      </c>
      <c r="AF519" s="31" t="str">
        <f t="shared" si="322"/>
        <v>-43429.0687554395</v>
      </c>
      <c r="AG519" s="31" t="str">
        <f t="shared" si="338"/>
        <v>6429539.49403828i</v>
      </c>
      <c r="AH519" s="31">
        <f t="shared" si="339"/>
        <v>6429539.4940382801</v>
      </c>
      <c r="AI519" s="31">
        <f t="shared" si="340"/>
        <v>1.5707963267948966</v>
      </c>
      <c r="AJ519" s="31" t="str">
        <f t="shared" si="323"/>
        <v>-408436.371476953+5888.6030477864i</v>
      </c>
      <c r="AK519" s="31">
        <f t="shared" si="341"/>
        <v>408478.81853422202</v>
      </c>
      <c r="AL519" s="31">
        <f t="shared" si="342"/>
        <v>3.1271762217936487</v>
      </c>
      <c r="AM519" s="31" t="str">
        <f t="shared" si="324"/>
        <v>1+5335.23187215298i</v>
      </c>
      <c r="AN519" s="31">
        <f t="shared" si="343"/>
        <v>5335.2319658696188</v>
      </c>
      <c r="AO519" s="31">
        <f t="shared" si="344"/>
        <v>1.5706088935188456</v>
      </c>
      <c r="AP519" s="31" t="str">
        <f t="shared" si="325"/>
        <v>1+3857.72369642296i</v>
      </c>
      <c r="AQ519" s="31">
        <f t="shared" si="345"/>
        <v>3857.7238260330696</v>
      </c>
      <c r="AR519" s="31">
        <f t="shared" si="346"/>
        <v>1.5705371065768885</v>
      </c>
      <c r="AS519" s="58" t="str">
        <f t="shared" si="347"/>
        <v>-0.00475434764914689+0.340308791202589i</v>
      </c>
      <c r="AT519" s="49">
        <f t="shared" si="348"/>
        <v>-9.3616890587688868</v>
      </c>
      <c r="AU519" s="61">
        <f t="shared" si="349"/>
        <v>90.800409337442915</v>
      </c>
      <c r="AV519" s="58" t="str">
        <f t="shared" si="326"/>
        <v>-0.00614885192663983-0.0053225602574124i</v>
      </c>
      <c r="AW519" s="64">
        <f t="shared" si="350"/>
        <v>-41.795487602484428</v>
      </c>
      <c r="AX519" s="61">
        <f t="shared" si="351"/>
        <v>-139.11992877501078</v>
      </c>
    </row>
    <row r="520" spans="14:50" x14ac:dyDescent="0.25">
      <c r="N520" s="10">
        <v>2</v>
      </c>
      <c r="O520" s="50">
        <f t="shared" ref="O520:O560" si="353">10^(6+(N520/100))</f>
        <v>1047128.5480509007</v>
      </c>
      <c r="P520" s="48" t="str">
        <f t="shared" si="317"/>
        <v>144</v>
      </c>
      <c r="Q520" s="17" t="str">
        <f t="shared" si="318"/>
        <v>1+34107.1052374515i</v>
      </c>
      <c r="R520" s="17">
        <f t="shared" si="327"/>
        <v>34107.1052521112</v>
      </c>
      <c r="S520" s="17">
        <f t="shared" si="328"/>
        <v>1.5707670073908384</v>
      </c>
      <c r="T520" s="17" t="str">
        <f t="shared" si="319"/>
        <v>1+17.7641173111726i</v>
      </c>
      <c r="U520" s="17">
        <f t="shared" si="329"/>
        <v>17.792241675660268</v>
      </c>
      <c r="V520" s="17">
        <f t="shared" si="330"/>
        <v>1.5145624213227349</v>
      </c>
      <c r="W520" s="31" t="str">
        <f t="shared" si="320"/>
        <v>1-10.3075742422853i</v>
      </c>
      <c r="X520" s="17">
        <f t="shared" si="331"/>
        <v>10.355968653883776</v>
      </c>
      <c r="Y520" s="17">
        <f t="shared" si="332"/>
        <v>-1.4740829580202279</v>
      </c>
      <c r="Z520" s="31" t="str">
        <f t="shared" si="321"/>
        <v>-26.4119549035796+19.9170113639053i</v>
      </c>
      <c r="AA520" s="17">
        <f t="shared" si="333"/>
        <v>33.079883668154807</v>
      </c>
      <c r="AB520" s="17">
        <f t="shared" si="334"/>
        <v>2.4954785897994092</v>
      </c>
      <c r="AC520" s="66" t="str">
        <f t="shared" si="335"/>
        <v>-0.0149078712253953+0.0181875555905025i</v>
      </c>
      <c r="AD520" s="64">
        <f t="shared" si="336"/>
        <v>-32.572498932944107</v>
      </c>
      <c r="AE520" s="61">
        <f t="shared" si="337"/>
        <v>129.3405912215342</v>
      </c>
      <c r="AF520" s="31" t="str">
        <f t="shared" si="322"/>
        <v>-43429.0687554395</v>
      </c>
      <c r="AG520" s="31" t="str">
        <f t="shared" si="338"/>
        <v>6579302.70784171i</v>
      </c>
      <c r="AH520" s="31">
        <f t="shared" si="339"/>
        <v>6579302.7078417102</v>
      </c>
      <c r="AI520" s="31">
        <f t="shared" si="340"/>
        <v>1.5707963267948966</v>
      </c>
      <c r="AJ520" s="31" t="str">
        <f t="shared" si="323"/>
        <v>-427685.431764388+6025.76623312292i</v>
      </c>
      <c r="AK520" s="31">
        <f t="shared" si="341"/>
        <v>427727.87891624181</v>
      </c>
      <c r="AL520" s="31">
        <f t="shared" si="342"/>
        <v>3.1275043374715921</v>
      </c>
      <c r="AM520" s="31" t="str">
        <f t="shared" si="324"/>
        <v>1+5459.50538696707i</v>
      </c>
      <c r="AN520" s="31">
        <f t="shared" si="343"/>
        <v>5459.5054785504572</v>
      </c>
      <c r="AO520" s="31">
        <f t="shared" si="344"/>
        <v>1.5706131600209974</v>
      </c>
      <c r="AP520" s="31" t="str">
        <f t="shared" si="325"/>
        <v>1+3947.58162470502i</v>
      </c>
      <c r="AQ520" s="31">
        <f t="shared" si="345"/>
        <v>3947.581751364844</v>
      </c>
      <c r="AR520" s="31">
        <f t="shared" si="346"/>
        <v>1.5705430071491795</v>
      </c>
      <c r="AS520" s="58" t="str">
        <f t="shared" si="347"/>
        <v>-0.00454040821836375+0.332565395708261i</v>
      </c>
      <c r="AT520" s="49">
        <f t="shared" si="348"/>
        <v>-9.561649414224016</v>
      </c>
      <c r="AU520" s="61">
        <f t="shared" si="349"/>
        <v>90.782192224360244</v>
      </c>
      <c r="AV520" s="58" t="str">
        <f t="shared" si="326"/>
        <v>-0.00598086380089136-0.00504042102011645i</v>
      </c>
      <c r="AW520" s="64">
        <f t="shared" si="350"/>
        <v>-42.134148347168122</v>
      </c>
      <c r="AX520" s="61">
        <f t="shared" si="351"/>
        <v>-139.87721655410553</v>
      </c>
    </row>
    <row r="521" spans="14:50" x14ac:dyDescent="0.25">
      <c r="N521" s="10">
        <v>3</v>
      </c>
      <c r="O521" s="50">
        <f t="shared" si="353"/>
        <v>1071519.3052376076</v>
      </c>
      <c r="P521" s="48" t="str">
        <f t="shared" si="317"/>
        <v>144</v>
      </c>
      <c r="Q521" s="17" t="str">
        <f t="shared" si="318"/>
        <v>1+34901.5617764663i</v>
      </c>
      <c r="R521" s="17">
        <f t="shared" si="327"/>
        <v>34901.561790792301</v>
      </c>
      <c r="S521" s="17">
        <f t="shared" si="328"/>
        <v>1.5707676747819543</v>
      </c>
      <c r="T521" s="17" t="str">
        <f t="shared" si="319"/>
        <v>1+18.1778967585762i</v>
      </c>
      <c r="U521" s="17">
        <f t="shared" si="329"/>
        <v>18.205381912101025</v>
      </c>
      <c r="V521" s="17">
        <f t="shared" si="330"/>
        <v>1.5158398556147024</v>
      </c>
      <c r="W521" s="31" t="str">
        <f t="shared" si="320"/>
        <v>1-10.5476684895442i</v>
      </c>
      <c r="X521" s="17">
        <f t="shared" si="331"/>
        <v>10.594966284293859</v>
      </c>
      <c r="Y521" s="17">
        <f t="shared" si="332"/>
        <v>-1.4762711821094801</v>
      </c>
      <c r="Z521" s="31" t="str">
        <f t="shared" si="321"/>
        <v>-27.703840537422+20.3809381558604i</v>
      </c>
      <c r="AA521" s="17">
        <f t="shared" si="333"/>
        <v>34.393101352392058</v>
      </c>
      <c r="AB521" s="17">
        <f t="shared" si="334"/>
        <v>2.5073247426570067</v>
      </c>
      <c r="AC521" s="66" t="str">
        <f t="shared" si="335"/>
        <v>-0.0144390262984608+0.0180812195054185i</v>
      </c>
      <c r="AD521" s="64">
        <f t="shared" si="336"/>
        <v>-32.713086716308254</v>
      </c>
      <c r="AE521" s="61">
        <f t="shared" si="337"/>
        <v>128.60963400922475</v>
      </c>
      <c r="AF521" s="31" t="str">
        <f t="shared" si="322"/>
        <v>-43429.0687554395</v>
      </c>
      <c r="AG521" s="31" t="str">
        <f t="shared" si="338"/>
        <v>6732554.35502821i</v>
      </c>
      <c r="AH521" s="31">
        <f t="shared" si="339"/>
        <v>6732554.3550282102</v>
      </c>
      <c r="AI521" s="31">
        <f t="shared" si="340"/>
        <v>1.5707963267948966</v>
      </c>
      <c r="AJ521" s="31" t="str">
        <f t="shared" si="323"/>
        <v>-447841.672314513+6166.12435947668i</v>
      </c>
      <c r="AK521" s="31">
        <f t="shared" si="341"/>
        <v>447884.11955669534</v>
      </c>
      <c r="AL521" s="31">
        <f t="shared" si="342"/>
        <v>3.127824987152692</v>
      </c>
      <c r="AM521" s="31" t="str">
        <f t="shared" si="324"/>
        <v>1+5586.67360380242i</v>
      </c>
      <c r="AN521" s="31">
        <f t="shared" si="343"/>
        <v>5586.6736933011143</v>
      </c>
      <c r="AO521" s="31">
        <f t="shared" si="344"/>
        <v>1.5706173294057098</v>
      </c>
      <c r="AP521" s="31" t="str">
        <f t="shared" si="325"/>
        <v>1+4039.53261301692i</v>
      </c>
      <c r="AQ521" s="31">
        <f t="shared" si="345"/>
        <v>4039.5327367936138</v>
      </c>
      <c r="AR521" s="31">
        <f t="shared" si="346"/>
        <v>1.5705487734080641</v>
      </c>
      <c r="AS521" s="58" t="str">
        <f t="shared" si="347"/>
        <v>-0.00433609400057142+0.324998062673753i</v>
      </c>
      <c r="AT521" s="49">
        <f t="shared" si="348"/>
        <v>-9.761611553639499</v>
      </c>
      <c r="AU521" s="61">
        <f t="shared" si="349"/>
        <v>90.764389621375869</v>
      </c>
      <c r="AV521" s="58" t="str">
        <f t="shared" si="326"/>
        <v>-0.00581375233473304-0.00477105744131559i</v>
      </c>
      <c r="AW521" s="64">
        <f t="shared" si="350"/>
        <v>-42.474698269947751</v>
      </c>
      <c r="AX521" s="61">
        <f t="shared" si="351"/>
        <v>-140.62597636939938</v>
      </c>
    </row>
    <row r="522" spans="14:50" x14ac:dyDescent="0.25">
      <c r="N522" s="10">
        <v>4</v>
      </c>
      <c r="O522" s="50">
        <f t="shared" si="353"/>
        <v>1096478.196143186</v>
      </c>
      <c r="P522" s="48" t="str">
        <f t="shared" si="317"/>
        <v>144</v>
      </c>
      <c r="Q522" s="17" t="str">
        <f t="shared" si="318"/>
        <v>1+35714.5235855118i</v>
      </c>
      <c r="R522" s="17">
        <f t="shared" si="327"/>
        <v>35714.523599511704</v>
      </c>
      <c r="S522" s="17">
        <f t="shared" si="328"/>
        <v>1.5707683269813937</v>
      </c>
      <c r="T522" s="17" t="str">
        <f t="shared" si="319"/>
        <v>1+18.601314367454i</v>
      </c>
      <c r="U522" s="17">
        <f t="shared" si="329"/>
        <v>18.628174795101383</v>
      </c>
      <c r="V522" s="17">
        <f t="shared" si="330"/>
        <v>1.5170883854639046</v>
      </c>
      <c r="W522" s="31" t="str">
        <f t="shared" si="320"/>
        <v>1-10.7933552502511i</v>
      </c>
      <c r="X522" s="17">
        <f t="shared" si="331"/>
        <v>10.839581060083594</v>
      </c>
      <c r="Y522" s="17">
        <f t="shared" si="332"/>
        <v>-1.4784104738239485</v>
      </c>
      <c r="Z522" s="31" t="str">
        <f t="shared" si="321"/>
        <v>-29.0566108654353+20.8556711909994i</v>
      </c>
      <c r="AA522" s="17">
        <f t="shared" si="333"/>
        <v>35.766543805802861</v>
      </c>
      <c r="AB522" s="17">
        <f t="shared" si="334"/>
        <v>2.5190464466758473</v>
      </c>
      <c r="AC522" s="66" t="str">
        <f t="shared" si="335"/>
        <v>-0.0139786898391666+0.0179648541342862i</v>
      </c>
      <c r="AD522" s="64">
        <f t="shared" si="336"/>
        <v>-32.855530856822867</v>
      </c>
      <c r="AE522" s="61">
        <f t="shared" si="337"/>
        <v>127.88695557653737</v>
      </c>
      <c r="AF522" s="31" t="str">
        <f t="shared" si="322"/>
        <v>-43429.0687554395</v>
      </c>
      <c r="AG522" s="31" t="str">
        <f t="shared" si="338"/>
        <v>6889375.69164964i</v>
      </c>
      <c r="AH522" s="31">
        <f t="shared" si="339"/>
        <v>6889375.69164964</v>
      </c>
      <c r="AI522" s="31">
        <f t="shared" si="340"/>
        <v>1.5707963267948966</v>
      </c>
      <c r="AJ522" s="31" t="str">
        <f t="shared" si="323"/>
        <v>-468947.847215931+6309.75184658414i</v>
      </c>
      <c r="AK522" s="31">
        <f t="shared" si="341"/>
        <v>468990.29454437713</v>
      </c>
      <c r="AL522" s="31">
        <f t="shared" si="342"/>
        <v>3.1281383405950849</v>
      </c>
      <c r="AM522" s="31" t="str">
        <f t="shared" si="324"/>
        <v>1+5716.80394893089i</v>
      </c>
      <c r="AN522" s="31">
        <f t="shared" si="343"/>
        <v>5716.8040363923456</v>
      </c>
      <c r="AO522" s="31">
        <f t="shared" si="344"/>
        <v>1.5706214038836452</v>
      </c>
      <c r="AP522" s="31" t="str">
        <f t="shared" si="325"/>
        <v>1+4133.62541498978i</v>
      </c>
      <c r="AQ522" s="31">
        <f t="shared" si="345"/>
        <v>4133.6255359489733</v>
      </c>
      <c r="AR522" s="31">
        <f t="shared" si="346"/>
        <v>1.5705544084108878</v>
      </c>
      <c r="AS522" s="58" t="str">
        <f t="shared" si="347"/>
        <v>-0.00414097211068082+0.317602797687899i</v>
      </c>
      <c r="AT522" s="49">
        <f t="shared" si="348"/>
        <v>-9.9615753967535809</v>
      </c>
      <c r="AU522" s="61">
        <f t="shared" si="349"/>
        <v>90.746992103899615</v>
      </c>
      <c r="AV522" s="58" t="str">
        <f t="shared" si="326"/>
        <v>-0.00564780256833647-0.00451406296087325i</v>
      </c>
      <c r="AW522" s="64">
        <f t="shared" si="350"/>
        <v>-42.817106253576441</v>
      </c>
      <c r="AX522" s="61">
        <f t="shared" si="351"/>
        <v>-141.36605231956301</v>
      </c>
    </row>
    <row r="523" spans="14:50" x14ac:dyDescent="0.25">
      <c r="N523" s="10">
        <v>5</v>
      </c>
      <c r="O523" s="50">
        <f t="shared" si="353"/>
        <v>1122018.4543019643</v>
      </c>
      <c r="P523" s="48" t="str">
        <f t="shared" si="317"/>
        <v>144</v>
      </c>
      <c r="Q523" s="17" t="str">
        <f t="shared" si="318"/>
        <v>1+36546.4217076999i</v>
      </c>
      <c r="R523" s="17">
        <f t="shared" si="327"/>
        <v>36546.421721381128</v>
      </c>
      <c r="S523" s="17">
        <f t="shared" si="328"/>
        <v>1.5707689643349614</v>
      </c>
      <c r="T523" s="17" t="str">
        <f t="shared" si="319"/>
        <v>1+19.034594639427i</v>
      </c>
      <c r="U523" s="17">
        <f t="shared" si="329"/>
        <v>19.060844500895101</v>
      </c>
      <c r="V523" s="17">
        <f t="shared" si="330"/>
        <v>1.5183086572786366</v>
      </c>
      <c r="W523" s="31" t="str">
        <f t="shared" si="320"/>
        <v>1-11.0447647907786i</v>
      </c>
      <c r="X523" s="17">
        <f t="shared" si="331"/>
        <v>11.089942708761964</v>
      </c>
      <c r="Y523" s="17">
        <f t="shared" si="332"/>
        <v>-1.4805018890762833</v>
      </c>
      <c r="Z523" s="31" t="str">
        <f t="shared" si="321"/>
        <v>-30.4731352948541+21.3414621790613i</v>
      </c>
      <c r="AA523" s="17">
        <f t="shared" si="333"/>
        <v>37.203091036079066</v>
      </c>
      <c r="AB523" s="17">
        <f t="shared" si="334"/>
        <v>2.5306405939706895</v>
      </c>
      <c r="AC523" s="66" t="str">
        <f t="shared" si="335"/>
        <v>-0.0135271063085183+0.017838941040062i</v>
      </c>
      <c r="AD523" s="64">
        <f t="shared" si="336"/>
        <v>-32.999799065671183</v>
      </c>
      <c r="AE523" s="61">
        <f t="shared" si="337"/>
        <v>127.17271050949546</v>
      </c>
      <c r="AF523" s="31" t="str">
        <f t="shared" si="322"/>
        <v>-43429.0687554395</v>
      </c>
      <c r="AG523" s="31" t="str">
        <f t="shared" si="338"/>
        <v>7049849.86645445i</v>
      </c>
      <c r="AH523" s="31">
        <f t="shared" si="339"/>
        <v>7049849.8664544504</v>
      </c>
      <c r="AI523" s="31">
        <f t="shared" si="340"/>
        <v>1.5707963267948966</v>
      </c>
      <c r="AJ523" s="31" t="str">
        <f t="shared" si="323"/>
        <v>-491048.72549536+6456.7248476401i</v>
      </c>
      <c r="AK523" s="31">
        <f t="shared" si="341"/>
        <v>491091.17290618812</v>
      </c>
      <c r="AL523" s="31">
        <f t="shared" si="342"/>
        <v>3.1284445637053313</v>
      </c>
      <c r="AM523" s="31" t="str">
        <f t="shared" si="324"/>
        <v>1+5849.96541918392i</v>
      </c>
      <c r="AN523" s="31">
        <f t="shared" si="343"/>
        <v>5849.9655046545104</v>
      </c>
      <c r="AO523" s="31">
        <f t="shared" si="344"/>
        <v>1.5706253856151453</v>
      </c>
      <c r="AP523" s="31" t="str">
        <f t="shared" si="325"/>
        <v>1+4229.90991987266i</v>
      </c>
      <c r="AQ523" s="31">
        <f t="shared" si="345"/>
        <v>4229.9100380784848</v>
      </c>
      <c r="AR523" s="31">
        <f t="shared" si="346"/>
        <v>1.5705599151454022</v>
      </c>
      <c r="AS523" s="58" t="str">
        <f t="shared" si="347"/>
        <v>-0.00395462911842053+0.310375696378981i</v>
      </c>
      <c r="AT523" s="49">
        <f t="shared" si="348"/>
        <v>-10.161540866914526</v>
      </c>
      <c r="AU523" s="61">
        <f t="shared" si="349"/>
        <v>90.729990461149825</v>
      </c>
      <c r="AV523" s="58" t="str">
        <f t="shared" si="326"/>
        <v>-0.00548327905947719-0.00426903143617769i</v>
      </c>
      <c r="AW523" s="64">
        <f t="shared" si="350"/>
        <v>-43.161339932585712</v>
      </c>
      <c r="AX523" s="61">
        <f t="shared" si="351"/>
        <v>-142.0972990293547</v>
      </c>
    </row>
    <row r="524" spans="14:50" x14ac:dyDescent="0.25">
      <c r="N524" s="10">
        <v>6</v>
      </c>
      <c r="O524" s="50">
        <f t="shared" si="353"/>
        <v>1148153.6214968837</v>
      </c>
      <c r="P524" s="48" t="str">
        <f t="shared" si="317"/>
        <v>144</v>
      </c>
      <c r="Q524" s="17" t="str">
        <f t="shared" si="318"/>
        <v>1+37397.6972264266i</v>
      </c>
      <c r="R524" s="17">
        <f t="shared" si="327"/>
        <v>37397.697239796405</v>
      </c>
      <c r="S524" s="17">
        <f t="shared" si="328"/>
        <v>1.5707695871805907</v>
      </c>
      <c r="T524" s="17" t="str">
        <f t="shared" si="319"/>
        <v>1+19.4779673054305i</v>
      </c>
      <c r="U524" s="17">
        <f t="shared" si="329"/>
        <v>19.503620442149181</v>
      </c>
      <c r="V524" s="17">
        <f t="shared" si="330"/>
        <v>1.5195013035184284</v>
      </c>
      <c r="W524" s="31" t="str">
        <f t="shared" si="320"/>
        <v>1-11.302030411793i</v>
      </c>
      <c r="X524" s="17">
        <f t="shared" si="331"/>
        <v>11.346184002963014</v>
      </c>
      <c r="Y524" s="17">
        <f t="shared" si="332"/>
        <v>-1.4825464635389942</v>
      </c>
      <c r="Z524" s="31" t="str">
        <f t="shared" si="321"/>
        <v>-31.9564184639101+21.8385686928582i</v>
      </c>
      <c r="AA524" s="17">
        <f t="shared" si="333"/>
        <v>38.705758791079404</v>
      </c>
      <c r="AB524" s="17">
        <f t="shared" si="334"/>
        <v>2.5421042736412796</v>
      </c>
      <c r="AC524" s="66" t="str">
        <f t="shared" si="335"/>
        <v>-0.0130844928448327+0.0177039660364247i</v>
      </c>
      <c r="AD524" s="64">
        <f t="shared" si="336"/>
        <v>-33.145857923865101</v>
      </c>
      <c r="AE524" s="61">
        <f t="shared" si="337"/>
        <v>126.46704246863341</v>
      </c>
      <c r="AF524" s="31" t="str">
        <f t="shared" si="322"/>
        <v>-43429.0687554395</v>
      </c>
      <c r="AG524" s="31" t="str">
        <f t="shared" si="338"/>
        <v>7214061.96497425i</v>
      </c>
      <c r="AH524" s="31">
        <f t="shared" si="339"/>
        <v>7214061.9649742497</v>
      </c>
      <c r="AI524" s="31">
        <f t="shared" si="340"/>
        <v>1.5707963267948966</v>
      </c>
      <c r="AJ524" s="31" t="str">
        <f t="shared" si="323"/>
        <v>-514191.186078749+6607.12128967513i</v>
      </c>
      <c r="AK524" s="31">
        <f t="shared" si="341"/>
        <v>514233.63356825185</v>
      </c>
      <c r="AL524" s="31">
        <f t="shared" si="342"/>
        <v>3.1287438186252459</v>
      </c>
      <c r="AM524" s="31" t="str">
        <f t="shared" si="324"/>
        <v>1+5986.22861853565i</v>
      </c>
      <c r="AN524" s="31">
        <f t="shared" si="343"/>
        <v>5986.2287020606909</v>
      </c>
      <c r="AO524" s="31">
        <f t="shared" si="344"/>
        <v>1.5706292767113763</v>
      </c>
      <c r="AP524" s="31" t="str">
        <f t="shared" si="325"/>
        <v>1+4328.43717898454i</v>
      </c>
      <c r="AQ524" s="31">
        <f t="shared" si="345"/>
        <v>4328.4372944996721</v>
      </c>
      <c r="AR524" s="31">
        <f t="shared" si="346"/>
        <v>1.5705652965313495</v>
      </c>
      <c r="AS524" s="58" t="str">
        <f t="shared" si="347"/>
        <v>-0.00377667017520763+0.303312942424175i</v>
      </c>
      <c r="AT524" s="49">
        <f t="shared" si="348"/>
        <v>-10.361507890917665</v>
      </c>
      <c r="AU524" s="61">
        <f t="shared" si="349"/>
        <v>90.713375691334619</v>
      </c>
      <c r="AV524" s="58" t="str">
        <f t="shared" si="326"/>
        <v>-0.00532042621720084-0.00403555806540692i</v>
      </c>
      <c r="AW524" s="64">
        <f t="shared" si="350"/>
        <v>-43.507365814782766</v>
      </c>
      <c r="AX524" s="61">
        <f t="shared" si="351"/>
        <v>-142.81958184003199</v>
      </c>
    </row>
    <row r="525" spans="14:50" x14ac:dyDescent="0.25">
      <c r="N525" s="10">
        <v>7</v>
      </c>
      <c r="O525" s="50">
        <f t="shared" si="353"/>
        <v>1174897.5549395324</v>
      </c>
      <c r="P525" s="48" t="str">
        <f t="shared" si="317"/>
        <v>144</v>
      </c>
      <c r="Q525" s="17" t="str">
        <f t="shared" si="318"/>
        <v>1+38268.8014992398i</v>
      </c>
      <c r="R525" s="17">
        <f t="shared" si="327"/>
        <v>38268.801512305276</v>
      </c>
      <c r="S525" s="17">
        <f t="shared" si="328"/>
        <v>1.5707701958485227</v>
      </c>
      <c r="T525" s="17" t="str">
        <f t="shared" si="319"/>
        <v>1+19.9316674475207i</v>
      </c>
      <c r="U525" s="17">
        <f t="shared" si="329"/>
        <v>19.956737389627502</v>
      </c>
      <c r="V525" s="17">
        <f t="shared" si="330"/>
        <v>1.5206669429609936</v>
      </c>
      <c r="W525" s="31" t="str">
        <f t="shared" si="320"/>
        <v>1-11.5652885189317i</v>
      </c>
      <c r="X525" s="17">
        <f t="shared" si="331"/>
        <v>11.608440830970084</v>
      </c>
      <c r="Y525" s="17">
        <f t="shared" si="332"/>
        <v>-1.4845452128594441</v>
      </c>
      <c r="Z525" s="31" t="str">
        <f t="shared" si="321"/>
        <v>-33.5096066150722+22.3472543048437i</v>
      </c>
      <c r="AA525" s="17">
        <f t="shared" si="333"/>
        <v>40.277704880768049</v>
      </c>
      <c r="AB525" s="17">
        <f t="shared" si="334"/>
        <v>2.5534347741341095</v>
      </c>
      <c r="AC525" s="66" t="str">
        <f t="shared" si="335"/>
        <v>-0.0126510394878449+0.0175604172876999i</v>
      </c>
      <c r="AD525" s="64">
        <f t="shared" si="336"/>
        <v>-33.293673003009303</v>
      </c>
      <c r="AE525" s="61">
        <f t="shared" si="337"/>
        <v>125.77008405664606</v>
      </c>
      <c r="AF525" s="31" t="str">
        <f t="shared" si="322"/>
        <v>-43429.0687554395</v>
      </c>
      <c r="AG525" s="31" t="str">
        <f t="shared" si="338"/>
        <v>7382099.05463729i</v>
      </c>
      <c r="AH525" s="31">
        <f t="shared" si="339"/>
        <v>7382099.0546372896</v>
      </c>
      <c r="AI525" s="31">
        <f t="shared" si="340"/>
        <v>1.5707963267948966</v>
      </c>
      <c r="AJ525" s="31" t="str">
        <f t="shared" si="323"/>
        <v>-538424.317227761+6761.02091487356i</v>
      </c>
      <c r="AK525" s="31">
        <f t="shared" si="341"/>
        <v>538466.76479239832</v>
      </c>
      <c r="AL525" s="31">
        <f t="shared" si="342"/>
        <v>3.1290362638168121</v>
      </c>
      <c r="AM525" s="31" t="str">
        <f t="shared" si="324"/>
        <v>1+6125.66579553804i</v>
      </c>
      <c r="AN525" s="31">
        <f t="shared" si="343"/>
        <v>6125.6658771618195</v>
      </c>
      <c r="AO525" s="31">
        <f t="shared" si="344"/>
        <v>1.5706330792354484</v>
      </c>
      <c r="AP525" s="31" t="str">
        <f t="shared" si="325"/>
        <v>1+4429.25943278237i</v>
      </c>
      <c r="AQ525" s="31">
        <f t="shared" si="345"/>
        <v>4429.2595456680574</v>
      </c>
      <c r="AR525" s="31">
        <f t="shared" si="346"/>
        <v>1.5705705554220102</v>
      </c>
      <c r="AS525" s="58" t="str">
        <f t="shared" si="347"/>
        <v>-0.00360671818009719+0.296410805600323i</v>
      </c>
      <c r="AT525" s="49">
        <f t="shared" si="348"/>
        <v>-10.561476398851308</v>
      </c>
      <c r="AU525" s="61">
        <f t="shared" si="349"/>
        <v>90.697138996939586</v>
      </c>
      <c r="AV525" s="58" t="str">
        <f t="shared" si="326"/>
        <v>-0.00515946870080703-0.00381324028255524i</v>
      </c>
      <c r="AW525" s="64">
        <f t="shared" si="350"/>
        <v>-43.855149401860615</v>
      </c>
      <c r="AX525" s="61">
        <f t="shared" si="351"/>
        <v>-143.5327769464144</v>
      </c>
    </row>
    <row r="526" spans="14:50" x14ac:dyDescent="0.25">
      <c r="N526" s="10">
        <v>8</v>
      </c>
      <c r="O526" s="50">
        <f t="shared" si="353"/>
        <v>1202264.4346174158</v>
      </c>
      <c r="P526" s="48" t="str">
        <f t="shared" si="317"/>
        <v>144</v>
      </c>
      <c r="Q526" s="17" t="str">
        <f t="shared" si="318"/>
        <v>1+39160.1963971553i</v>
      </c>
      <c r="R526" s="17">
        <f t="shared" si="327"/>
        <v>39160.196409923366</v>
      </c>
      <c r="S526" s="17">
        <f t="shared" si="328"/>
        <v>1.570770790661481</v>
      </c>
      <c r="T526" s="17" t="str">
        <f t="shared" si="319"/>
        <v>1+20.3959356235184i</v>
      </c>
      <c r="U526" s="17">
        <f t="shared" si="329"/>
        <v>20.420435596693501</v>
      </c>
      <c r="V526" s="17">
        <f t="shared" si="330"/>
        <v>1.5218061809664243</v>
      </c>
      <c r="W526" s="31" t="str">
        <f t="shared" si="320"/>
        <v>1-11.8346786951279i</v>
      </c>
      <c r="X526" s="17">
        <f t="shared" si="331"/>
        <v>11.876852268884807</v>
      </c>
      <c r="Y526" s="17">
        <f t="shared" si="332"/>
        <v>-1.4864991328855486</v>
      </c>
      <c r="Z526" s="31" t="str">
        <f t="shared" si="321"/>
        <v>-35.1359942686483+22.8677887268624i</v>
      </c>
      <c r="AA526" s="17">
        <f t="shared" si="333"/>
        <v>41.92223580038285</v>
      </c>
      <c r="AB526" s="17">
        <f t="shared" si="334"/>
        <v>2.5646295846909575</v>
      </c>
      <c r="AC526" s="66" t="str">
        <f t="shared" si="335"/>
        <v>-0.0122269095486741+0.0174087834780588i</v>
      </c>
      <c r="AD526" s="64">
        <f t="shared" si="336"/>
        <v>-33.443208984547503</v>
      </c>
      <c r="AE526" s="61">
        <f t="shared" si="337"/>
        <v>125.08195673758853</v>
      </c>
      <c r="AF526" s="31" t="str">
        <f t="shared" si="322"/>
        <v>-43429.0687554395</v>
      </c>
      <c r="AG526" s="31" t="str">
        <f t="shared" si="338"/>
        <v>7554050.23093272i</v>
      </c>
      <c r="AH526" s="31">
        <f t="shared" si="339"/>
        <v>7554050.23093272</v>
      </c>
      <c r="AI526" s="31">
        <f t="shared" si="340"/>
        <v>1.5707963267948966</v>
      </c>
      <c r="AJ526" s="31" t="str">
        <f t="shared" si="323"/>
        <v>-563799.520662551+6918.50532285373i</v>
      </c>
      <c r="AK526" s="31">
        <f t="shared" si="341"/>
        <v>563841.96829894162</v>
      </c>
      <c r="AL526" s="31">
        <f t="shared" si="342"/>
        <v>3.1293220541452138</v>
      </c>
      <c r="AM526" s="31" t="str">
        <f t="shared" si="324"/>
        <v>1+6268.35088162799i</v>
      </c>
      <c r="AN526" s="31">
        <f t="shared" si="343"/>
        <v>6268.3509613937858</v>
      </c>
      <c r="AO526" s="31">
        <f t="shared" si="344"/>
        <v>1.5706367952035099</v>
      </c>
      <c r="AP526" s="31" t="str">
        <f t="shared" si="325"/>
        <v>1+4532.43013855962i</v>
      </c>
      <c r="AQ526" s="31">
        <f t="shared" si="345"/>
        <v>4532.4302488757148</v>
      </c>
      <c r="AR526" s="31">
        <f t="shared" si="346"/>
        <v>1.570575694605717</v>
      </c>
      <c r="AS526" s="58" t="str">
        <f t="shared" si="347"/>
        <v>-0.00344441298307169+0.289665639875461i</v>
      </c>
      <c r="AT526" s="49">
        <f t="shared" si="348"/>
        <v>-10.761446323948078</v>
      </c>
      <c r="AU526" s="61">
        <f t="shared" si="349"/>
        <v>90.6812717801198</v>
      </c>
      <c r="AV526" s="58" t="str">
        <f t="shared" si="326"/>
        <v>-0.00500061187963296-0.00360167861794738i</v>
      </c>
      <c r="AW526" s="64">
        <f t="shared" si="350"/>
        <v>-44.204655308495582</v>
      </c>
      <c r="AX526" s="61">
        <f t="shared" si="351"/>
        <v>-144.23677148229163</v>
      </c>
    </row>
    <row r="527" spans="14:50" x14ac:dyDescent="0.25">
      <c r="N527" s="10">
        <v>9</v>
      </c>
      <c r="O527" s="50">
        <f t="shared" si="353"/>
        <v>1230268.770812382</v>
      </c>
      <c r="P527" s="48" t="str">
        <f t="shared" si="317"/>
        <v>144</v>
      </c>
      <c r="Q527" s="17" t="str">
        <f t="shared" si="318"/>
        <v>1+40072.3545495469i</v>
      </c>
      <c r="R527" s="17">
        <f t="shared" si="327"/>
        <v>40072.354562024331</v>
      </c>
      <c r="S527" s="17">
        <f t="shared" si="328"/>
        <v>1.5707713719348433</v>
      </c>
      <c r="T527" s="17" t="str">
        <f t="shared" si="319"/>
        <v>1+20.8710179945557i</v>
      </c>
      <c r="U527" s="17">
        <f t="shared" si="329"/>
        <v>20.894960926717904</v>
      </c>
      <c r="V527" s="17">
        <f t="shared" si="330"/>
        <v>1.5229196097384701</v>
      </c>
      <c r="W527" s="31" t="str">
        <f t="shared" si="320"/>
        <v>1-12.1103437746187i</v>
      </c>
      <c r="X527" s="17">
        <f t="shared" si="331"/>
        <v>12.15156065447751</v>
      </c>
      <c r="Y527" s="17">
        <f t="shared" si="332"/>
        <v>-1.4884091999009623</v>
      </c>
      <c r="Z527" s="31" t="str">
        <f t="shared" si="321"/>
        <v>-36.8390312109052+23.4004479531551i</v>
      </c>
      <c r="AA527" s="17">
        <f t="shared" si="333"/>
        <v>43.642813669221283</v>
      </c>
      <c r="AB527" s="17">
        <f t="shared" si="334"/>
        <v>2.5756863959204255</v>
      </c>
      <c r="AC527" s="66" t="str">
        <f t="shared" si="335"/>
        <v>-0.0118122401145674+0.017249552061016i</v>
      </c>
      <c r="AD527" s="64">
        <f t="shared" si="336"/>
        <v>-33.59442977691436</v>
      </c>
      <c r="AE527" s="61">
        <f t="shared" si="337"/>
        <v>124.402770805613</v>
      </c>
      <c r="AF527" s="31" t="str">
        <f t="shared" si="322"/>
        <v>-43429.0687554395</v>
      </c>
      <c r="AG527" s="31" t="str">
        <f t="shared" si="338"/>
        <v>7730006.66465025i</v>
      </c>
      <c r="AH527" s="31">
        <f t="shared" si="339"/>
        <v>7730006.6646502502</v>
      </c>
      <c r="AI527" s="31">
        <f t="shared" si="340"/>
        <v>1.5707963267948966</v>
      </c>
      <c r="AJ527" s="31" t="str">
        <f t="shared" si="323"/>
        <v>-590370.620591716+7079.6580139333i</v>
      </c>
      <c r="AK527" s="31">
        <f t="shared" si="341"/>
        <v>590413.06829663098</v>
      </c>
      <c r="AL527" s="31">
        <f t="shared" si="342"/>
        <v>3.1296013409600234</v>
      </c>
      <c r="AM527" s="31" t="str">
        <f t="shared" si="324"/>
        <v>1+6414.35953032679i</v>
      </c>
      <c r="AN527" s="31">
        <f t="shared" si="343"/>
        <v>6414.3596082768954</v>
      </c>
      <c r="AO527" s="31">
        <f t="shared" si="344"/>
        <v>1.5706404265858156</v>
      </c>
      <c r="AP527" s="31" t="str">
        <f t="shared" si="325"/>
        <v>1+4638.00399879014i</v>
      </c>
      <c r="AQ527" s="31">
        <f t="shared" si="345"/>
        <v>4638.0041065951336</v>
      </c>
      <c r="AR527" s="31">
        <f t="shared" si="346"/>
        <v>1.570580716807332</v>
      </c>
      <c r="AS527" s="58" t="str">
        <f t="shared" si="347"/>
        <v>-0.00328941062400649+0.283073881540333i</v>
      </c>
      <c r="AT527" s="49">
        <f t="shared" si="348"/>
        <v>-10.96141760244382</v>
      </c>
      <c r="AU527" s="61">
        <f t="shared" si="349"/>
        <v>90.665765638193861</v>
      </c>
      <c r="AV527" s="58" t="str">
        <f t="shared" si="326"/>
        <v>-0.00484404234861768-0.00340047751872588i</v>
      </c>
      <c r="AW527" s="64">
        <f t="shared" si="350"/>
        <v>-44.555847379358184</v>
      </c>
      <c r="AX527" s="61">
        <f t="shared" si="351"/>
        <v>-144.93146355619317</v>
      </c>
    </row>
    <row r="528" spans="14:50" x14ac:dyDescent="0.25">
      <c r="N528" s="10">
        <v>10</v>
      </c>
      <c r="O528" s="50">
        <f t="shared" si="353"/>
        <v>1258925.4117941677</v>
      </c>
      <c r="P528" s="48" t="str">
        <f t="shared" si="317"/>
        <v>144</v>
      </c>
      <c r="Q528" s="17" t="str">
        <f t="shared" si="318"/>
        <v>1+41005.7595947412i</v>
      </c>
      <c r="R528" s="17">
        <f t="shared" si="327"/>
        <v>41005.759606934611</v>
      </c>
      <c r="S528" s="17">
        <f t="shared" si="328"/>
        <v>1.5707719399768085</v>
      </c>
      <c r="T528" s="17" t="str">
        <f t="shared" si="319"/>
        <v>1+21.3571664555943i</v>
      </c>
      <c r="U528" s="17">
        <f t="shared" si="329"/>
        <v>21.380564983460154</v>
      </c>
      <c r="V528" s="17">
        <f t="shared" si="330"/>
        <v>1.5240078085827771</v>
      </c>
      <c r="W528" s="31" t="str">
        <f t="shared" si="320"/>
        <v>1-12.3924299186782i</v>
      </c>
      <c r="X528" s="17">
        <f t="shared" si="331"/>
        <v>12.432711662760887</v>
      </c>
      <c r="Y528" s="17">
        <f t="shared" si="332"/>
        <v>-1.4902763708686544</v>
      </c>
      <c r="Z528" s="31" t="str">
        <f t="shared" si="321"/>
        <v>-38.6223298115278+23.9455144066941i</v>
      </c>
      <c r="AA528" s="17">
        <f t="shared" si="333"/>
        <v>45.443063500072526</v>
      </c>
      <c r="AB528" s="17">
        <f t="shared" si="334"/>
        <v>2.5866030995336478</v>
      </c>
      <c r="AC528" s="66" t="str">
        <f t="shared" si="335"/>
        <v>-0.0114071426766356+0.0170832075986965i</v>
      </c>
      <c r="AD528" s="64">
        <f t="shared" si="336"/>
        <v>-33.747298630059291</v>
      </c>
      <c r="AE528" s="61">
        <f t="shared" si="337"/>
        <v>123.73262540094468</v>
      </c>
      <c r="AF528" s="31" t="str">
        <f t="shared" si="322"/>
        <v>-43429.0687554395</v>
      </c>
      <c r="AG528" s="31" t="str">
        <f t="shared" si="338"/>
        <v>7910061.65022012i</v>
      </c>
      <c r="AH528" s="31">
        <f t="shared" si="339"/>
        <v>7910061.6502201203</v>
      </c>
      <c r="AI528" s="31">
        <f t="shared" si="340"/>
        <v>1.5707963267948966</v>
      </c>
      <c r="AJ528" s="31" t="str">
        <f t="shared" si="323"/>
        <v>-618193.977880659+7244.56443340224i</v>
      </c>
      <c r="AK528" s="31">
        <f t="shared" si="341"/>
        <v>618236.42565101467</v>
      </c>
      <c r="AL528" s="31">
        <f t="shared" si="342"/>
        <v>3.1298742721745922</v>
      </c>
      <c r="AM528" s="31" t="str">
        <f t="shared" si="324"/>
        <v>1+6563.76915735267i</v>
      </c>
      <c r="AN528" s="31">
        <f t="shared" si="343"/>
        <v>6563.7692335284137</v>
      </c>
      <c r="AO528" s="31">
        <f t="shared" si="344"/>
        <v>1.5706439753077723</v>
      </c>
      <c r="AP528" s="31" t="str">
        <f t="shared" si="325"/>
        <v>1+4746.03699013206i</v>
      </c>
      <c r="AQ528" s="31">
        <f t="shared" si="345"/>
        <v>4746.0370954831133</v>
      </c>
      <c r="AR528" s="31">
        <f t="shared" si="346"/>
        <v>1.5705856246896917</v>
      </c>
      <c r="AS528" s="58" t="str">
        <f t="shared" si="347"/>
        <v>-0.003141382605722+0.276632047379245i</v>
      </c>
      <c r="AT528" s="49">
        <f t="shared" si="348"/>
        <v>-11.161390173442793</v>
      </c>
      <c r="AU528" s="61">
        <f t="shared" si="349"/>
        <v>90.650612359237996</v>
      </c>
      <c r="AV528" s="58" t="str">
        <f t="shared" si="326"/>
        <v>-0.00468992849424672-0.00320924612458535i</v>
      </c>
      <c r="AW528" s="64">
        <f t="shared" si="350"/>
        <v>-44.908688803502073</v>
      </c>
      <c r="AX528" s="61">
        <f t="shared" si="351"/>
        <v>-145.61676223981732</v>
      </c>
    </row>
    <row r="529" spans="14:50" x14ac:dyDescent="0.25">
      <c r="N529" s="10">
        <v>11</v>
      </c>
      <c r="O529" s="50">
        <f t="shared" si="353"/>
        <v>1288249.5516931366</v>
      </c>
      <c r="P529" s="48" t="str">
        <f t="shared" si="317"/>
        <v>144</v>
      </c>
      <c r="Q529" s="17" t="str">
        <f t="shared" si="318"/>
        <v>1+41960.906436448i</v>
      </c>
      <c r="R529" s="17">
        <f t="shared" si="327"/>
        <v>41960.90644836385</v>
      </c>
      <c r="S529" s="17">
        <f t="shared" si="328"/>
        <v>1.57077249508856</v>
      </c>
      <c r="T529" s="17" t="str">
        <f t="shared" si="319"/>
        <v>1+21.8546387689833i</v>
      </c>
      <c r="U529" s="17">
        <f t="shared" si="329"/>
        <v>21.877505244491381</v>
      </c>
      <c r="V529" s="17">
        <f t="shared" si="330"/>
        <v>1.5250713441619572</v>
      </c>
      <c r="W529" s="31" t="str">
        <f t="shared" si="320"/>
        <v>1-12.6810866931138i</v>
      </c>
      <c r="X529" s="17">
        <f t="shared" si="331"/>
        <v>12.720454383325617</v>
      </c>
      <c r="Y529" s="17">
        <f t="shared" si="332"/>
        <v>-1.4921015836818221</v>
      </c>
      <c r="Z529" s="31" t="str">
        <f t="shared" si="321"/>
        <v>-40.4896726859391+24.503277088928i</v>
      </c>
      <c r="AA529" s="17">
        <f t="shared" si="333"/>
        <v>47.326780815002266</v>
      </c>
      <c r="AB529" s="17">
        <f t="shared" si="334"/>
        <v>2.5973777872894761</v>
      </c>
      <c r="AC529" s="66" t="str">
        <f t="shared" si="335"/>
        <v>-0.0110117038682793+0.0169102301987544i</v>
      </c>
      <c r="AD529" s="64">
        <f t="shared" si="336"/>
        <v>-33.901778246865682</v>
      </c>
      <c r="AE529" s="61">
        <f t="shared" si="337"/>
        <v>123.07160857054508</v>
      </c>
      <c r="AF529" s="31" t="str">
        <f t="shared" si="322"/>
        <v>-43429.0687554395</v>
      </c>
      <c r="AG529" s="31" t="str">
        <f t="shared" si="338"/>
        <v>8094310.655179i</v>
      </c>
      <c r="AH529" s="31">
        <f t="shared" si="339"/>
        <v>8094310.6551790005</v>
      </c>
      <c r="AI529" s="31">
        <f t="shared" si="340"/>
        <v>1.5707963267948966</v>
      </c>
      <c r="AJ529" s="31" t="str">
        <f t="shared" si="323"/>
        <v>-647328.609600534+7413.31201682691i</v>
      </c>
      <c r="AK529" s="31">
        <f t="shared" si="341"/>
        <v>647371.05743338529</v>
      </c>
      <c r="AL529" s="31">
        <f t="shared" si="342"/>
        <v>3.1301409923436734</v>
      </c>
      <c r="AM529" s="31" t="str">
        <f t="shared" si="324"/>
        <v>1+6716.65898166755i</v>
      </c>
      <c r="AN529" s="31">
        <f t="shared" si="343"/>
        <v>6716.6590561093208</v>
      </c>
      <c r="AO529" s="31">
        <f t="shared" si="344"/>
        <v>1.570647443250959</v>
      </c>
      <c r="AP529" s="31" t="str">
        <f t="shared" si="325"/>
        <v>1+4856.58639310739i</v>
      </c>
      <c r="AQ529" s="31">
        <f t="shared" si="345"/>
        <v>4856.5864960603603</v>
      </c>
      <c r="AR529" s="31">
        <f t="shared" si="346"/>
        <v>1.5705904208550194</v>
      </c>
      <c r="AS529" s="58" t="str">
        <f t="shared" si="347"/>
        <v>-0.00300001519960297+0.270336732879589i</v>
      </c>
      <c r="AT529" s="49">
        <f t="shared" si="348"/>
        <v>-11.361363978788406</v>
      </c>
      <c r="AU529" s="61">
        <f t="shared" si="349"/>
        <v>90.635803917777963</v>
      </c>
      <c r="AV529" s="58" t="str">
        <f t="shared" si="326"/>
        <v>-0.00453842110519466-0.00302759899481321i</v>
      </c>
      <c r="AW529" s="64">
        <f t="shared" si="350"/>
        <v>-45.263142225654093</v>
      </c>
      <c r="AX529" s="61">
        <f t="shared" si="351"/>
        <v>-146.29258751167691</v>
      </c>
    </row>
    <row r="530" spans="14:50" x14ac:dyDescent="0.25">
      <c r="N530" s="10">
        <v>12</v>
      </c>
      <c r="O530" s="50">
        <f t="shared" si="353"/>
        <v>1318256.7385564097</v>
      </c>
      <c r="P530" s="48" t="str">
        <f t="shared" si="317"/>
        <v>144</v>
      </c>
      <c r="Q530" s="17" t="str">
        <f t="shared" si="318"/>
        <v>1+42938.3015061657i</v>
      </c>
      <c r="R530" s="17">
        <f t="shared" si="327"/>
        <v>42938.301517810316</v>
      </c>
      <c r="S530" s="17">
        <f t="shared" si="328"/>
        <v>1.5707730375644253</v>
      </c>
      <c r="T530" s="17" t="str">
        <f t="shared" si="319"/>
        <v>1+22.3636987011279i</v>
      </c>
      <c r="U530" s="17">
        <f t="shared" si="329"/>
        <v>22.386045197730432</v>
      </c>
      <c r="V530" s="17">
        <f t="shared" si="330"/>
        <v>1.5261107707473895</v>
      </c>
      <c r="W530" s="31" t="str">
        <f t="shared" si="320"/>
        <v>1-12.976467147568i</v>
      </c>
      <c r="X530" s="17">
        <f t="shared" si="331"/>
        <v>13.014941399480508</v>
      </c>
      <c r="Y530" s="17">
        <f t="shared" si="332"/>
        <v>-1.4938857574211848</v>
      </c>
      <c r="Z530" s="31" t="str">
        <f t="shared" si="321"/>
        <v>-42.4450207187345+25.0740317330136i</v>
      </c>
      <c r="AA530" s="17">
        <f t="shared" si="333"/>
        <v>49.297939623902877</v>
      </c>
      <c r="AB530" s="17">
        <f t="shared" si="334"/>
        <v>2.6080087491979573</v>
      </c>
      <c r="AC530" s="66" t="str">
        <f t="shared" si="335"/>
        <v>-0.0106259863017151+0.016731094055272i</v>
      </c>
      <c r="AD530" s="64">
        <f t="shared" si="336"/>
        <v>-34.057830891035664</v>
      </c>
      <c r="AE530" s="61">
        <f t="shared" si="337"/>
        <v>122.41979737072248</v>
      </c>
      <c r="AF530" s="31" t="str">
        <f t="shared" si="322"/>
        <v>-43429.0687554395</v>
      </c>
      <c r="AG530" s="31" t="str">
        <f t="shared" si="338"/>
        <v>8282851.37078812i</v>
      </c>
      <c r="AH530" s="31">
        <f t="shared" si="339"/>
        <v>8282851.3707881197</v>
      </c>
      <c r="AI530" s="31">
        <f t="shared" si="340"/>
        <v>1.5707963267948966</v>
      </c>
      <c r="AJ530" s="31" t="str">
        <f t="shared" si="323"/>
        <v>-677836.314211364+7585.99023640968i</v>
      </c>
      <c r="AK530" s="31">
        <f t="shared" si="341"/>
        <v>677878.76210389857</v>
      </c>
      <c r="AL530" s="31">
        <f t="shared" si="342"/>
        <v>3.130401642739316</v>
      </c>
      <c r="AM530" s="31" t="str">
        <f t="shared" si="324"/>
        <v>1+6873.11006748i</v>
      </c>
      <c r="AN530" s="31">
        <f t="shared" si="343"/>
        <v>6873.1101402272698</v>
      </c>
      <c r="AO530" s="31">
        <f t="shared" si="344"/>
        <v>1.5706508322541246</v>
      </c>
      <c r="AP530" s="31" t="str">
        <f t="shared" si="325"/>
        <v>1+4969.71082247286i</v>
      </c>
      <c r="AQ530" s="31">
        <f t="shared" si="345"/>
        <v>4969.7109230823344</v>
      </c>
      <c r="AR530" s="31">
        <f t="shared" si="346"/>
        <v>1.5705951078463047</v>
      </c>
      <c r="AS530" s="58" t="str">
        <f t="shared" si="347"/>
        <v>-0.00286500878233238+0.264184610479331i</v>
      </c>
      <c r="AT530" s="49">
        <f t="shared" si="348"/>
        <v>-11.561338962939971</v>
      </c>
      <c r="AU530" s="61">
        <f t="shared" si="349"/>
        <v>90.621332470576633</v>
      </c>
      <c r="AV530" s="58" t="str">
        <f t="shared" si="326"/>
        <v>-0.00438965402180973-0.00285515678348369i</v>
      </c>
      <c r="AW530" s="64">
        <f t="shared" si="350"/>
        <v>-45.619169853975635</v>
      </c>
      <c r="AX530" s="61">
        <f t="shared" si="351"/>
        <v>-146.95887015870093</v>
      </c>
    </row>
    <row r="531" spans="14:50" x14ac:dyDescent="0.25">
      <c r="N531" s="10">
        <v>13</v>
      </c>
      <c r="O531" s="50">
        <f t="shared" si="353"/>
        <v>1348962.8825916562</v>
      </c>
      <c r="P531" s="48" t="str">
        <f t="shared" ref="P531:P560" si="354">COMPLEX(Adc,0)</f>
        <v>144</v>
      </c>
      <c r="Q531" s="17" t="str">
        <f t="shared" ref="Q531:Q560" si="355">IMSUM(COMPLEX(1,0),IMDIV(COMPLEX(0,2*PI()*O531),COMPLEX(wp_lf,0)))</f>
        <v>1+43938.4630316974i</v>
      </c>
      <c r="R531" s="17">
        <f t="shared" si="327"/>
        <v>43938.463043076954</v>
      </c>
      <c r="S531" s="17">
        <f t="shared" si="328"/>
        <v>1.5707735676920325</v>
      </c>
      <c r="T531" s="17" t="str">
        <f t="shared" ref="T531:T560" si="356">IMSUM(COMPLEX(1,0),IMDIV(COMPLEX(0,2*PI()*O531),COMPLEX(wz_esr,0)))</f>
        <v>1+22.8846161623424i</v>
      </c>
      <c r="U531" s="17">
        <f t="shared" si="329"/>
        <v>22.906454481166286</v>
      </c>
      <c r="V531" s="17">
        <f t="shared" si="330"/>
        <v>1.5271266304676598</v>
      </c>
      <c r="W531" s="31" t="str">
        <f t="shared" ref="W531:W560" si="357">IMSUB(COMPLEX(1,0),IMDIV(COMPLEX(0,2*PI()*O531),COMPLEX(wz_rhp,0)))</f>
        <v>1-13.2787278966678i</v>
      </c>
      <c r="X531" s="17">
        <f t="shared" si="331"/>
        <v>13.316328869239586</v>
      </c>
      <c r="Y531" s="17">
        <f t="shared" si="332"/>
        <v>-1.4956297926177582</v>
      </c>
      <c r="Z531" s="31" t="str">
        <f t="shared" ref="Z531:Z560" si="358">IMSUM(COMPLEX(1,0),IMDIV(COMPLEX(0,2*PI()*O531),COMPLEX(Q*(wsl/2),0)),IMDIV(IMPOWER(COMPLEX(0,2*PI()*O531),2),IMPOWER(COMPLEX(wsl/2,0),2)))</f>
        <v>-44.4925214652496+25.658080960618i</v>
      </c>
      <c r="AA531" s="17">
        <f t="shared" si="333"/>
        <v>51.360700782965615</v>
      </c>
      <c r="AB531" s="17">
        <f t="shared" si="334"/>
        <v>2.6184944710335216</v>
      </c>
      <c r="AC531" s="66" t="str">
        <f t="shared" si="335"/>
        <v>-0.010250029489897+0.0165462660984439i</v>
      </c>
      <c r="AD531" s="64">
        <f t="shared" si="336"/>
        <v>-34.215418491064511</v>
      </c>
      <c r="AE531" s="61">
        <f t="shared" si="337"/>
        <v>121.77725800878522</v>
      </c>
      <c r="AF531" s="31" t="str">
        <f t="shared" ref="AF531:AF560" si="359">COMPLEX(Adc_ea_iso,0)</f>
        <v>-43429.0687554395</v>
      </c>
      <c r="AG531" s="31" t="str">
        <f t="shared" si="338"/>
        <v>8475783.76383051i</v>
      </c>
      <c r="AH531" s="31">
        <f t="shared" si="339"/>
        <v>8475783.7638305109</v>
      </c>
      <c r="AI531" s="31">
        <f t="shared" si="340"/>
        <v>1.5707963267948966</v>
      </c>
      <c r="AJ531" s="31" t="str">
        <f t="shared" ref="AJ531:AJ560" si="360">IMSUM(IMPRODUCT(COMPLEX(wpA_ea_iso,0),IMPOWER(COMPLEX(0,2*PI()*O531),2)),COMPLEX(0,wpB_ea_iso*2*PI()*O531),COMPLEX(1,0))</f>
        <v>-709781.802644866+7762.69064842825i</v>
      </c>
      <c r="AK531" s="31">
        <f t="shared" si="341"/>
        <v>709824.25059439801</v>
      </c>
      <c r="AL531" s="31">
        <f t="shared" si="342"/>
        <v>3.1306563614250722</v>
      </c>
      <c r="AM531" s="31" t="str">
        <f t="shared" ref="AM531:AM560" si="361">IMSUM(COMPLEX(1,0),IMDIV(COMPLEX(0,2*PI()*O531),COMPLEX(wz1_ea_iso,0)))</f>
        <v>1+7033.20536722658i</v>
      </c>
      <c r="AN531" s="31">
        <f t="shared" si="343"/>
        <v>7033.2054383179202</v>
      </c>
      <c r="AO531" s="31">
        <f t="shared" si="344"/>
        <v>1.570654144114163</v>
      </c>
      <c r="AP531" s="31" t="str">
        <f t="shared" ref="AP531:AP560" si="362">IMSUM(COMPLEX(1,0),IMDIV(COMPLEX(0,2*PI()*O531),COMPLEX(wz2_ea_iso,0)))</f>
        <v>1+5085.4702582983i</v>
      </c>
      <c r="AQ531" s="31">
        <f t="shared" si="345"/>
        <v>5085.4703566176231</v>
      </c>
      <c r="AR531" s="31">
        <f t="shared" si="346"/>
        <v>1.5705996881486517</v>
      </c>
      <c r="AS531" s="58" t="str">
        <f t="shared" si="347"/>
        <v>-0.00273607720235133+0.258172427851773i</v>
      </c>
      <c r="AT531" s="49">
        <f t="shared" si="348"/>
        <v>-11.761315072855652</v>
      </c>
      <c r="AU531" s="61">
        <f t="shared" si="349"/>
        <v>90.607190352515616</v>
      </c>
      <c r="AV531" s="58" t="str">
        <f t="shared" ref="AV531:AV560" si="363">IMPRODUCT(AC531,AS531)</f>
        <v>-0.00424374481850601-0.00269154686041497i</v>
      </c>
      <c r="AW531" s="64">
        <f t="shared" si="350"/>
        <v>-45.976733563920163</v>
      </c>
      <c r="AX531" s="61">
        <f t="shared" si="351"/>
        <v>-147.61555163869917</v>
      </c>
    </row>
    <row r="532" spans="14:50" x14ac:dyDescent="0.25">
      <c r="N532" s="10">
        <v>14</v>
      </c>
      <c r="O532" s="50">
        <f t="shared" si="353"/>
        <v>1380384.2646028849</v>
      </c>
      <c r="P532" s="48" t="str">
        <f t="shared" si="354"/>
        <v>144</v>
      </c>
      <c r="Q532" s="17" t="str">
        <f t="shared" si="355"/>
        <v>1+44961.9213119229i</v>
      </c>
      <c r="R532" s="17">
        <f t="shared" ref="R532:R560" si="364">IMABS(Q532)</f>
        <v>44961.921323043418</v>
      </c>
      <c r="S532" s="17">
        <f t="shared" ref="S532:S560" si="365">IMARGUMENT(Q532)</f>
        <v>1.5707740857524621</v>
      </c>
      <c r="T532" s="17" t="str">
        <f t="shared" si="356"/>
        <v>1+23.4176673499598i</v>
      </c>
      <c r="U532" s="17">
        <f t="shared" ref="U532:U560" si="366">IMABS(T532)</f>
        <v>23.439009025839237</v>
      </c>
      <c r="V532" s="17">
        <f t="shared" ref="V532:V560" si="367">IMARGUMENT(T532)</f>
        <v>1.5281194535535614</v>
      </c>
      <c r="W532" s="31" t="str">
        <f t="shared" si="357"/>
        <v>1-13.5880292030631i</v>
      </c>
      <c r="X532" s="17">
        <f t="shared" ref="X532:X560" si="368">IMABS(W532)</f>
        <v>13.624776608197861</v>
      </c>
      <c r="Y532" s="17">
        <f t="shared" ref="Y532:Y560" si="369">IMARGUMENT(W532)</f>
        <v>-1.4973345715202739</v>
      </c>
      <c r="Z532" s="31" t="str">
        <f t="shared" si="358"/>
        <v>-46.6365179490811+26.2557344423726i</v>
      </c>
      <c r="AA532" s="17">
        <f t="shared" ref="AA532:AA560" si="370">IMABS(Z532)</f>
        <v>53.519420751007345</v>
      </c>
      <c r="AB532" s="17">
        <f t="shared" ref="AB532:AB560" si="371">IMARGUMENT(Z532)</f>
        <v>2.6288336312112954</v>
      </c>
      <c r="AC532" s="66" t="str">
        <f t="shared" ref="AC532:AC560" si="372">(IMDIV(IMPRODUCT(P532,T532,W532),IMPRODUCT(Q532,Z532)))</f>
        <v>-0.00988385084119021+0.016356204756382i</v>
      </c>
      <c r="AD532" s="64">
        <f t="shared" ref="AD532:AD560" si="373">20*LOG(IMABS(AC532))</f>
        <v>-34.374502739984862</v>
      </c>
      <c r="AE532" s="61">
        <f t="shared" ref="AE532:AE560" si="374">(180/PI())*IMARGUMENT(AC532)</f>
        <v>121.14404602072098</v>
      </c>
      <c r="AF532" s="31" t="str">
        <f t="shared" si="359"/>
        <v>-43429.0687554395</v>
      </c>
      <c r="AG532" s="31" t="str">
        <f t="shared" ref="AG532:AG560" si="375">COMPLEX(0,1*2*PI()*O532)</f>
        <v>8673210.12961474i</v>
      </c>
      <c r="AH532" s="31">
        <f t="shared" ref="AH532:AH560" si="376">IMABS(AG532)</f>
        <v>8673210.1296147406</v>
      </c>
      <c r="AI532" s="31">
        <f t="shared" ref="AI532:AI560" si="377">IMARGUMENT(AG532)</f>
        <v>1.5707963267948966</v>
      </c>
      <c r="AJ532" s="31" t="str">
        <f t="shared" si="360"/>
        <v>-743232.835565014+7943.50694177996i</v>
      </c>
      <c r="AK532" s="31">
        <f t="shared" ref="AK532:AK560" si="378">IMABS(AJ532)</f>
        <v>743275.28356897854</v>
      </c>
      <c r="AL532" s="31">
        <f t="shared" ref="AL532:AL560" si="379">IMARGUMENT(AJ532)</f>
        <v>3.1309052833285476</v>
      </c>
      <c r="AM532" s="31" t="str">
        <f t="shared" si="361"/>
        <v>1+7197.02976555433i</v>
      </c>
      <c r="AN532" s="31">
        <f t="shared" ref="AN532:AN560" si="380">IMABS(AM532)</f>
        <v>7197.0298350274334</v>
      </c>
      <c r="AO532" s="31">
        <f t="shared" ref="AO532:AO560" si="381">IMARGUMENT(AM532)</f>
        <v>1.5706573805870665</v>
      </c>
      <c r="AP532" s="31" t="str">
        <f t="shared" si="362"/>
        <v>1+5203.92607776883i</v>
      </c>
      <c r="AQ532" s="31">
        <f t="shared" ref="AQ532:AQ560" si="382">IMABS(AP532)</f>
        <v>5203.9261738501327</v>
      </c>
      <c r="AR532" s="31">
        <f t="shared" ref="AR532:AR560" si="383">IMARGUMENT(AP532)</f>
        <v>1.5706041641905961</v>
      </c>
      <c r="AS532" s="58" t="str">
        <f t="shared" ref="AS532:AS560" si="384">IMDIV(IMPRODUCT(AF532,AM532,AP532),IMPRODUCT(AG532,AJ532))</f>
        <v>-0.00261294717471861+0.252297006226969i</v>
      </c>
      <c r="AT532" s="49">
        <f t="shared" ref="AT532:AT560" si="385">20*LOG(IMABS(AS532))</f>
        <v>-11.961292257879489</v>
      </c>
      <c r="AU532" s="61">
        <f t="shared" ref="AU532:AU560" si="386">(180/PI())*IMARGUMENT(AS532)</f>
        <v>90.593370072568334</v>
      </c>
      <c r="AV532" s="58" t="str">
        <f t="shared" si="363"/>
        <v>-0.00410079551313966-0.00253640387623351i</v>
      </c>
      <c r="AW532" s="64">
        <f t="shared" ref="AW532:AW560" si="387">20*LOG(IMABS(AV532))</f>
        <v>-46.335794997864355</v>
      </c>
      <c r="AX532" s="61">
        <f t="shared" ref="AX532:AX560" si="388">(180/PI())*IMARGUMENT(AV532)</f>
        <v>-148.26258390671063</v>
      </c>
    </row>
    <row r="533" spans="14:50" x14ac:dyDescent="0.25">
      <c r="N533" s="10">
        <v>15</v>
      </c>
      <c r="O533" s="50">
        <f t="shared" si="353"/>
        <v>1412537.5446227565</v>
      </c>
      <c r="P533" s="48" t="str">
        <f t="shared" si="354"/>
        <v>144</v>
      </c>
      <c r="Q533" s="17" t="str">
        <f t="shared" si="355"/>
        <v>1+46009.2189979694i</v>
      </c>
      <c r="R533" s="17">
        <f t="shared" si="364"/>
        <v>46009.219008836786</v>
      </c>
      <c r="S533" s="17">
        <f t="shared" si="365"/>
        <v>1.5707745920203966</v>
      </c>
      <c r="T533" s="17" t="str">
        <f t="shared" si="356"/>
        <v>1+23.9631348947757i</v>
      </c>
      <c r="U533" s="17">
        <f t="shared" si="366"/>
        <v>23.983991202158514</v>
      </c>
      <c r="V533" s="17">
        <f t="shared" si="367"/>
        <v>1.52908975857959</v>
      </c>
      <c r="W533" s="31" t="str">
        <f t="shared" si="357"/>
        <v>1-13.9045350624007i</v>
      </c>
      <c r="X533" s="17">
        <f t="shared" si="368"/>
        <v>13.940448174342547</v>
      </c>
      <c r="Y533" s="17">
        <f t="shared" si="369"/>
        <v>-1.4990009583664794</v>
      </c>
      <c r="Z533" s="31" t="str">
        <f t="shared" si="358"/>
        <v>-48.881557874222+26.8673090620644i</v>
      </c>
      <c r="AA533" s="17">
        <f t="shared" si="370"/>
        <v>55.778660762404485</v>
      </c>
      <c r="AB533" s="17">
        <f t="shared" si="371"/>
        <v>2.6390250970812357</v>
      </c>
      <c r="AC533" s="66" t="str">
        <f t="shared" si="372"/>
        <v>-0.0095274467143859+0.0161613588310037i</v>
      </c>
      <c r="AD533" s="64">
        <f t="shared" si="373"/>
        <v>-34.535045190607228</v>
      </c>
      <c r="AE533" s="61">
        <f t="shared" si="374"/>
        <v>120.52020648181384</v>
      </c>
      <c r="AF533" s="31" t="str">
        <f t="shared" si="359"/>
        <v>-43429.0687554395</v>
      </c>
      <c r="AG533" s="31" t="str">
        <f t="shared" si="375"/>
        <v>8875235.14621323i</v>
      </c>
      <c r="AH533" s="31">
        <f t="shared" si="376"/>
        <v>8875235.1462132297</v>
      </c>
      <c r="AI533" s="31">
        <f t="shared" si="377"/>
        <v>1.5707963267948966</v>
      </c>
      <c r="AJ533" s="31" t="str">
        <f t="shared" si="360"/>
        <v>-778260.367097497+8128.53498765698i</v>
      </c>
      <c r="AK533" s="31">
        <f t="shared" si="378"/>
        <v>778302.81515344407</v>
      </c>
      <c r="AL533" s="31">
        <f t="shared" si="379"/>
        <v>3.1311485403123323</v>
      </c>
      <c r="AM533" s="31" t="str">
        <f t="shared" si="361"/>
        <v>1+7364.67012432776i</v>
      </c>
      <c r="AN533" s="31">
        <f t="shared" si="380"/>
        <v>7364.6701922194634</v>
      </c>
      <c r="AO533" s="31">
        <f t="shared" si="381"/>
        <v>1.570660543388855</v>
      </c>
      <c r="AP533" s="31" t="str">
        <f t="shared" si="362"/>
        <v>1+5325.14108772793i</v>
      </c>
      <c r="AQ533" s="31">
        <f t="shared" si="382"/>
        <v>5325.1411816221562</v>
      </c>
      <c r="AR533" s="31">
        <f t="shared" si="383"/>
        <v>1.5706085383453943</v>
      </c>
      <c r="AS533" s="58" t="str">
        <f t="shared" si="384"/>
        <v>-0.00249535770310147+0.246555238749059i</v>
      </c>
      <c r="AT533" s="49">
        <f t="shared" si="385"/>
        <v>-12.161270469634376</v>
      </c>
      <c r="AU533" s="61">
        <f t="shared" si="386"/>
        <v>90.579864309863154</v>
      </c>
      <c r="AV533" s="58" t="str">
        <f t="shared" si="363"/>
        <v>-0.0039608932975377-0.00238937027058589i</v>
      </c>
      <c r="AW533" s="64">
        <f t="shared" si="387"/>
        <v>-46.696315660241595</v>
      </c>
      <c r="AX533" s="61">
        <f t="shared" si="388"/>
        <v>-148.89992920832296</v>
      </c>
    </row>
    <row r="534" spans="14:50" x14ac:dyDescent="0.25">
      <c r="N534" s="10">
        <v>16</v>
      </c>
      <c r="O534" s="50">
        <f t="shared" si="353"/>
        <v>1445439.7707459298</v>
      </c>
      <c r="P534" s="48" t="str">
        <f t="shared" si="354"/>
        <v>144</v>
      </c>
      <c r="Q534" s="17" t="str">
        <f t="shared" si="355"/>
        <v>1+47080.9113809327i</v>
      </c>
      <c r="R534" s="17">
        <f t="shared" si="364"/>
        <v>47080.911391552712</v>
      </c>
      <c r="S534" s="17">
        <f t="shared" si="365"/>
        <v>1.570775086764266</v>
      </c>
      <c r="T534" s="17" t="str">
        <f t="shared" si="356"/>
        <v>1+24.5213080109024i</v>
      </c>
      <c r="U534" s="17">
        <f t="shared" si="366"/>
        <v>24.541689969632209</v>
      </c>
      <c r="V534" s="17">
        <f t="shared" si="367"/>
        <v>1.5300380527018749</v>
      </c>
      <c r="W534" s="31" t="str">
        <f t="shared" si="357"/>
        <v>1-14.2284132902767i</v>
      </c>
      <c r="X534" s="17">
        <f t="shared" si="368"/>
        <v>14.263510954842875</v>
      </c>
      <c r="Y534" s="17">
        <f t="shared" si="369"/>
        <v>-1.5006297996575997</v>
      </c>
      <c r="Z534" s="31" t="str">
        <f t="shared" si="358"/>
        <v>-51.2324032713511+27.4931290846517i</v>
      </c>
      <c r="AA534" s="17">
        <f t="shared" si="370"/>
        <v>58.143196436244104</v>
      </c>
      <c r="AB534" s="17">
        <f t="shared" si="371"/>
        <v>2.6490679206953907</v>
      </c>
      <c r="AC534" s="66" t="str">
        <f t="shared" si="372"/>
        <v>-0.00918079352199662+0.0159621664886664i</v>
      </c>
      <c r="AD534" s="64">
        <f t="shared" si="373"/>
        <v>-34.697007346040238</v>
      </c>
      <c r="AE534" s="61">
        <f t="shared" si="374"/>
        <v>119.905774247059</v>
      </c>
      <c r="AF534" s="31" t="str">
        <f t="shared" si="359"/>
        <v>-43429.0687554395</v>
      </c>
      <c r="AG534" s="31" t="str">
        <f t="shared" si="375"/>
        <v>9081965.92996386i</v>
      </c>
      <c r="AH534" s="31">
        <f t="shared" si="376"/>
        <v>9081965.9299638607</v>
      </c>
      <c r="AI534" s="31">
        <f t="shared" si="377"/>
        <v>1.5707963267948966</v>
      </c>
      <c r="AJ534" s="31" t="str">
        <f t="shared" si="360"/>
        <v>-814938.695332911+8317.87289037831i</v>
      </c>
      <c r="AK534" s="31">
        <f t="shared" si="378"/>
        <v>814981.14343850175</v>
      </c>
      <c r="AL534" s="31">
        <f t="shared" si="379"/>
        <v>3.1313862612433496</v>
      </c>
      <c r="AM534" s="31" t="str">
        <f t="shared" si="361"/>
        <v>1+7536.21532868403i</v>
      </c>
      <c r="AN534" s="31">
        <f t="shared" si="380"/>
        <v>7536.21539503033</v>
      </c>
      <c r="AO534" s="31">
        <f t="shared" si="381"/>
        <v>1.5706636341964879</v>
      </c>
      <c r="AP534" s="31" t="str">
        <f t="shared" si="362"/>
        <v>1+5449.17955797831i</v>
      </c>
      <c r="AQ534" s="31">
        <f t="shared" si="382"/>
        <v>5449.1796497352416</v>
      </c>
      <c r="AR534" s="31">
        <f t="shared" si="383"/>
        <v>1.5706128129322803</v>
      </c>
      <c r="AS534" s="58" t="str">
        <f t="shared" si="384"/>
        <v>-0.00238305952768572+0.240944088868884i</v>
      </c>
      <c r="AT534" s="49">
        <f t="shared" si="385"/>
        <v>-12.361249661919782</v>
      </c>
      <c r="AU534" s="61">
        <f t="shared" si="386"/>
        <v>90.566665909834327</v>
      </c>
      <c r="AV534" s="58" t="str">
        <f t="shared" si="363"/>
        <v>-0.00382411128351085-0.00225009672318415i</v>
      </c>
      <c r="AW534" s="64">
        <f t="shared" si="387"/>
        <v>-47.058257007960016</v>
      </c>
      <c r="AX534" s="61">
        <f t="shared" si="388"/>
        <v>-149.52755984310667</v>
      </c>
    </row>
    <row r="535" spans="14:50" x14ac:dyDescent="0.25">
      <c r="N535" s="10">
        <v>17</v>
      </c>
      <c r="O535" s="50">
        <f t="shared" si="353"/>
        <v>1479108.3881682095</v>
      </c>
      <c r="P535" s="48" t="str">
        <f t="shared" si="354"/>
        <v>144</v>
      </c>
      <c r="Q535" s="17" t="str">
        <f t="shared" si="355"/>
        <v>1+48177.5666862996i</v>
      </c>
      <c r="R535" s="17">
        <f t="shared" si="364"/>
        <v>48177.566696677866</v>
      </c>
      <c r="S535" s="17">
        <f t="shared" si="365"/>
        <v>1.5707755702463899</v>
      </c>
      <c r="T535" s="17" t="str">
        <f t="shared" si="356"/>
        <v>1+25.0924826491144i</v>
      </c>
      <c r="U535" s="17">
        <f t="shared" si="366"/>
        <v>25.112401030090837</v>
      </c>
      <c r="V535" s="17">
        <f t="shared" si="367"/>
        <v>1.5309648318925069</v>
      </c>
      <c r="W535" s="31" t="str">
        <f t="shared" si="357"/>
        <v>1-14.5598356112145i</v>
      </c>
      <c r="X535" s="17">
        <f t="shared" si="368"/>
        <v>14.594136254865854</v>
      </c>
      <c r="Y535" s="17">
        <f t="shared" si="369"/>
        <v>-1.5022219244353021</v>
      </c>
      <c r="Z535" s="31" t="str">
        <f t="shared" si="358"/>
        <v>-53.6940405987388+28.1335263281943i</v>
      </c>
      <c r="AA535" s="17">
        <f t="shared" si="370"/>
        <v>60.618027842203944</v>
      </c>
      <c r="AB535" s="17">
        <f t="shared" si="371"/>
        <v>2.6589613341036276</v>
      </c>
      <c r="AC535" s="66" t="str">
        <f t="shared" si="372"/>
        <v>-0.00884384887026512+0.0157590543650299i</v>
      </c>
      <c r="AD535" s="64">
        <f t="shared" si="373"/>
        <v>-34.860350745319515</v>
      </c>
      <c r="AE535" s="61">
        <f t="shared" si="374"/>
        <v>119.30077421824703</v>
      </c>
      <c r="AF535" s="31" t="str">
        <f t="shared" si="359"/>
        <v>-43429.0687554395</v>
      </c>
      <c r="AG535" s="31" t="str">
        <f t="shared" si="375"/>
        <v>9293512.09226457i</v>
      </c>
      <c r="AH535" s="31">
        <f t="shared" si="376"/>
        <v>9293512.0922645703</v>
      </c>
      <c r="AI535" s="31">
        <f t="shared" si="377"/>
        <v>1.5707963267948966</v>
      </c>
      <c r="AJ535" s="31" t="str">
        <f t="shared" si="360"/>
        <v>-853345.619922992+8511.62103940618i</v>
      </c>
      <c r="AK535" s="31">
        <f t="shared" si="378"/>
        <v>853388.06807599193</v>
      </c>
      <c r="AL535" s="31">
        <f t="shared" si="379"/>
        <v>3.1316185720606509</v>
      </c>
      <c r="AM535" s="31" t="str">
        <f t="shared" si="361"/>
        <v>1+7711.75633416116i</v>
      </c>
      <c r="AN535" s="31">
        <f t="shared" si="380"/>
        <v>7711.7563989972332</v>
      </c>
      <c r="AO535" s="31">
        <f t="shared" si="381"/>
        <v>1.570666654648752</v>
      </c>
      <c r="AP535" s="31" t="str">
        <f t="shared" si="362"/>
        <v>1+5576.10725535873i</v>
      </c>
      <c r="AQ535" s="31">
        <f t="shared" si="382"/>
        <v>5576.1073450270196</v>
      </c>
      <c r="AR535" s="31">
        <f t="shared" si="383"/>
        <v>1.5706169902176961</v>
      </c>
      <c r="AS535" s="58" t="str">
        <f t="shared" si="384"/>
        <v>-0.00227581459784717+0.235460588771236i</v>
      </c>
      <c r="AT535" s="49">
        <f t="shared" si="385"/>
        <v>-12.561229790613416</v>
      </c>
      <c r="AU535" s="61">
        <f t="shared" si="386"/>
        <v>90.553767880458835</v>
      </c>
      <c r="AV535" s="58" t="str">
        <f t="shared" si="363"/>
        <v>-0.00369050925890775-0.00211824254796866i</v>
      </c>
      <c r="AW535" s="64">
        <f t="shared" si="387"/>
        <v>-47.421580535932932</v>
      </c>
      <c r="AX535" s="61">
        <f t="shared" si="388"/>
        <v>-150.14545790129409</v>
      </c>
    </row>
    <row r="536" spans="14:50" x14ac:dyDescent="0.25">
      <c r="N536" s="10">
        <v>18</v>
      </c>
      <c r="O536" s="50">
        <f t="shared" si="353"/>
        <v>1513561.2484362102</v>
      </c>
      <c r="P536" s="48" t="str">
        <f t="shared" si="354"/>
        <v>144</v>
      </c>
      <c r="Q536" s="17" t="str">
        <f t="shared" si="355"/>
        <v>1+49299.7663752291i</v>
      </c>
      <c r="R536" s="17">
        <f t="shared" si="364"/>
        <v>49299.766385371127</v>
      </c>
      <c r="S536" s="17">
        <f t="shared" si="365"/>
        <v>1.5707760427231172</v>
      </c>
      <c r="T536" s="17" t="str">
        <f t="shared" si="356"/>
        <v>1+25.6769616537652i</v>
      </c>
      <c r="U536" s="17">
        <f t="shared" si="366"/>
        <v>25.696426984484219</v>
      </c>
      <c r="V536" s="17">
        <f t="shared" si="367"/>
        <v>1.5318705811702176</v>
      </c>
      <c r="W536" s="31" t="str">
        <f t="shared" si="357"/>
        <v>1-14.8989777497156i</v>
      </c>
      <c r="X536" s="17">
        <f t="shared" si="368"/>
        <v>14.932499388465432</v>
      </c>
      <c r="Y536" s="17">
        <f t="shared" si="369"/>
        <v>-1.5037781445605547</v>
      </c>
      <c r="Z536" s="31" t="str">
        <f t="shared" si="358"/>
        <v>-56.2716913191944+28.7888403397873i</v>
      </c>
      <c r="AA536" s="17">
        <f t="shared" si="370"/>
        <v>63.208390044617204</v>
      </c>
      <c r="AB536" s="17">
        <f t="shared" si="371"/>
        <v>2.6687047442327017</v>
      </c>
      <c r="AC536" s="66" t="str">
        <f t="shared" si="372"/>
        <v>-0.00851655272489767+0.0155524367825557i</v>
      </c>
      <c r="AD536" s="64">
        <f t="shared" si="373"/>
        <v>-35.025037044022653</v>
      </c>
      <c r="AE536" s="61">
        <f t="shared" si="374"/>
        <v>118.70522163460311</v>
      </c>
      <c r="AF536" s="31" t="str">
        <f t="shared" si="359"/>
        <v>-43429.0687554395</v>
      </c>
      <c r="AG536" s="31" t="str">
        <f t="shared" si="375"/>
        <v>9509985.79769079i</v>
      </c>
      <c r="AH536" s="31">
        <f t="shared" si="376"/>
        <v>9509985.7976907901</v>
      </c>
      <c r="AI536" s="31">
        <f t="shared" si="377"/>
        <v>1.5707963267948966</v>
      </c>
      <c r="AJ536" s="31" t="str">
        <f t="shared" si="360"/>
        <v>-893562.607104106+8709.88216257378i</v>
      </c>
      <c r="AK536" s="31">
        <f t="shared" si="378"/>
        <v>893605.05530238186</v>
      </c>
      <c r="AL536" s="31">
        <f t="shared" si="379"/>
        <v>3.1318455958416962</v>
      </c>
      <c r="AM536" s="31" t="str">
        <f t="shared" si="361"/>
        <v>1+7891.38621492384i</v>
      </c>
      <c r="AN536" s="31">
        <f t="shared" si="380"/>
        <v>7891.3862782840633</v>
      </c>
      <c r="AO536" s="31">
        <f t="shared" si="381"/>
        <v>1.5706696063471308</v>
      </c>
      <c r="AP536" s="31" t="str">
        <f t="shared" si="362"/>
        <v>1+5705.99147861446i</v>
      </c>
      <c r="AQ536" s="31">
        <f t="shared" si="382"/>
        <v>5705.9915662416497</v>
      </c>
      <c r="AR536" s="31">
        <f t="shared" si="383"/>
        <v>1.5706210724164928</v>
      </c>
      <c r="AS536" s="58" t="str">
        <f t="shared" si="384"/>
        <v>-0.00217339556847725+0.23010183783604i</v>
      </c>
      <c r="AT536" s="49">
        <f t="shared" si="385"/>
        <v>-12.761210813578236</v>
      </c>
      <c r="AU536" s="61">
        <f t="shared" si="386"/>
        <v>90.54116338857753</v>
      </c>
      <c r="AV536" s="58" t="str">
        <f t="shared" si="363"/>
        <v>-0.0035601344485439-0.00199347603120872i</v>
      </c>
      <c r="AW536" s="64">
        <f t="shared" si="387"/>
        <v>-47.786247857600884</v>
      </c>
      <c r="AX536" s="61">
        <f t="shared" si="388"/>
        <v>-150.75361497681931</v>
      </c>
    </row>
    <row r="537" spans="14:50" x14ac:dyDescent="0.25">
      <c r="N537" s="10">
        <v>19</v>
      </c>
      <c r="O537" s="50">
        <f t="shared" si="353"/>
        <v>1548816.6189124861</v>
      </c>
      <c r="P537" s="48" t="str">
        <f t="shared" si="354"/>
        <v>144</v>
      </c>
      <c r="Q537" s="17" t="str">
        <f t="shared" si="355"/>
        <v>1+50448.1054528504i</v>
      </c>
      <c r="R537" s="17">
        <f t="shared" si="364"/>
        <v>50448.105462761581</v>
      </c>
      <c r="S537" s="17">
        <f t="shared" si="365"/>
        <v>1.5707765044449611</v>
      </c>
      <c r="T537" s="17" t="str">
        <f t="shared" si="356"/>
        <v>1+26.2750549233596i</v>
      </c>
      <c r="U537" s="17">
        <f t="shared" si="366"/>
        <v>26.294077493336093</v>
      </c>
      <c r="V537" s="17">
        <f t="shared" si="367"/>
        <v>1.532755774827391</v>
      </c>
      <c r="W537" s="31" t="str">
        <f t="shared" si="357"/>
        <v>1-15.2460195234308i</v>
      </c>
      <c r="X537" s="17">
        <f t="shared" si="368"/>
        <v>15.278779771592793</v>
      </c>
      <c r="Y537" s="17">
        <f t="shared" si="369"/>
        <v>-1.5052992549938169</v>
      </c>
      <c r="Z537" s="31" t="str">
        <f t="shared" si="358"/>
        <v>-58.9708229754876+29.4594185755939i</v>
      </c>
      <c r="AA537" s="17">
        <f t="shared" si="370"/>
        <v>65.919764147168664</v>
      </c>
      <c r="AB537" s="17">
        <f t="shared" si="371"/>
        <v>2.6782977274024482</v>
      </c>
      <c r="AC537" s="66" t="str">
        <f t="shared" si="372"/>
        <v>-0.00819882859220302+0.0153427150780967i</v>
      </c>
      <c r="AD537" s="64">
        <f t="shared" si="373"/>
        <v>-35.191028089791494</v>
      </c>
      <c r="AE537" s="61">
        <f t="shared" si="374"/>
        <v>118.11912238393221</v>
      </c>
      <c r="AF537" s="31" t="str">
        <f t="shared" si="359"/>
        <v>-43429.0687554395</v>
      </c>
      <c r="AG537" s="31" t="str">
        <f t="shared" si="375"/>
        <v>9731501.8234665i</v>
      </c>
      <c r="AH537" s="31">
        <f t="shared" si="376"/>
        <v>9731501.8234665003</v>
      </c>
      <c r="AI537" s="31">
        <f t="shared" si="377"/>
        <v>1.5707963267948966</v>
      </c>
      <c r="AJ537" s="31" t="str">
        <f t="shared" si="360"/>
        <v>-935674.96249805+8912.76138055291i</v>
      </c>
      <c r="AK537" s="31">
        <f t="shared" si="378"/>
        <v>935717.41073956399</v>
      </c>
      <c r="AL537" s="31">
        <f t="shared" si="379"/>
        <v>3.1320674528671488</v>
      </c>
      <c r="AM537" s="31" t="str">
        <f t="shared" si="361"/>
        <v>1+8075.20021311252i</v>
      </c>
      <c r="AN537" s="31">
        <f t="shared" si="380"/>
        <v>8075.2002750304891</v>
      </c>
      <c r="AO537" s="31">
        <f t="shared" si="381"/>
        <v>1.5706724908566538</v>
      </c>
      <c r="AP537" s="31" t="str">
        <f t="shared" si="362"/>
        <v>1+5838.90109407989i</v>
      </c>
      <c r="AQ537" s="31">
        <f t="shared" si="382"/>
        <v>5838.9011797124413</v>
      </c>
      <c r="AR537" s="31">
        <f t="shared" si="383"/>
        <v>1.5706250616931061</v>
      </c>
      <c r="AS537" s="58" t="str">
        <f t="shared" si="384"/>
        <v>-0.00207558531890557+0.224865001132867i</v>
      </c>
      <c r="AT537" s="49">
        <f t="shared" si="385"/>
        <v>-12.961192690572902</v>
      </c>
      <c r="AU537" s="61">
        <f t="shared" si="386"/>
        <v>90.528845756298651</v>
      </c>
      <c r="AV537" s="58" t="str">
        <f t="shared" si="363"/>
        <v>-0.00343302227515927-0.00187547471484216i</v>
      </c>
      <c r="AW537" s="64">
        <f t="shared" si="387"/>
        <v>-48.152220780364402</v>
      </c>
      <c r="AX537" s="61">
        <f t="shared" si="388"/>
        <v>-151.3520318597692</v>
      </c>
    </row>
    <row r="538" spans="14:50" x14ac:dyDescent="0.25">
      <c r="N538" s="10">
        <v>20</v>
      </c>
      <c r="O538" s="50">
        <f t="shared" si="353"/>
        <v>1584893.1924611153</v>
      </c>
      <c r="P538" s="48" t="str">
        <f t="shared" si="354"/>
        <v>144</v>
      </c>
      <c r="Q538" s="17" t="str">
        <f t="shared" si="355"/>
        <v>1+51623.1927837422i</v>
      </c>
      <c r="R538" s="17">
        <f t="shared" si="364"/>
        <v>51623.19279342777</v>
      </c>
      <c r="S538" s="17">
        <f t="shared" si="365"/>
        <v>1.5707769556567328</v>
      </c>
      <c r="T538" s="17" t="str">
        <f t="shared" si="356"/>
        <v>1+26.8870795748657i</v>
      </c>
      <c r="U538" s="17">
        <f t="shared" si="366"/>
        <v>26.905669440940521</v>
      </c>
      <c r="V538" s="17">
        <f t="shared" si="367"/>
        <v>1.533620876653381</v>
      </c>
      <c r="W538" s="31" t="str">
        <f t="shared" si="357"/>
        <v>1-15.6011449385023i</v>
      </c>
      <c r="X538" s="17">
        <f t="shared" si="368"/>
        <v>15.633161017278491</v>
      </c>
      <c r="Y538" s="17">
        <f t="shared" si="369"/>
        <v>-1.5067860340760431</v>
      </c>
      <c r="Z538" s="31" t="str">
        <f t="shared" si="358"/>
        <v>-61.7971607877395+30.1456165850706i</v>
      </c>
      <c r="AA538" s="17">
        <f t="shared" si="370"/>
        <v>68.757888861713994</v>
      </c>
      <c r="AB538" s="17">
        <f t="shared" si="371"/>
        <v>2.6877400235315636</v>
      </c>
      <c r="AC538" s="66" t="str">
        <f t="shared" si="372"/>
        <v>-0.00789058470604536+0.0151302770372004i</v>
      </c>
      <c r="AD538" s="64">
        <f t="shared" si="373"/>
        <v>-35.358285992724106</v>
      </c>
      <c r="AE538" s="61">
        <f t="shared" si="374"/>
        <v>117.54247333128927</v>
      </c>
      <c r="AF538" s="31" t="str">
        <f t="shared" si="359"/>
        <v>-43429.0687554395</v>
      </c>
      <c r="AG538" s="31" t="str">
        <f t="shared" si="375"/>
        <v>9958177.62032063i</v>
      </c>
      <c r="AH538" s="31">
        <f t="shared" si="376"/>
        <v>9958177.6203206293</v>
      </c>
      <c r="AI538" s="31">
        <f t="shared" si="377"/>
        <v>1.5707963267948966</v>
      </c>
      <c r="AJ538" s="31" t="str">
        <f t="shared" si="360"/>
        <v>-979772.012056707+9120.36626259031i</v>
      </c>
      <c r="AK538" s="31">
        <f t="shared" si="378"/>
        <v>979814.46033951337</v>
      </c>
      <c r="AL538" s="31">
        <f t="shared" si="379"/>
        <v>3.1322842606842203</v>
      </c>
      <c r="AM538" s="31" t="str">
        <f t="shared" si="361"/>
        <v>1+8263.29578934208i</v>
      </c>
      <c r="AN538" s="31">
        <f t="shared" si="380"/>
        <v>8263.295849850625</v>
      </c>
      <c r="AO538" s="31">
        <f t="shared" si="381"/>
        <v>1.5706753097067261</v>
      </c>
      <c r="AP538" s="31" t="str">
        <f t="shared" si="362"/>
        <v>1+5974.90657219237i</v>
      </c>
      <c r="AQ538" s="31">
        <f t="shared" si="382"/>
        <v>5974.9066558756858</v>
      </c>
      <c r="AR538" s="31">
        <f t="shared" si="383"/>
        <v>1.5706289601627024</v>
      </c>
      <c r="AS538" s="58" t="str">
        <f t="shared" si="384"/>
        <v>-0.00198217649340855+0.219747307948104i</v>
      </c>
      <c r="AT538" s="49">
        <f t="shared" si="385"/>
        <v>-13.161175383166521</v>
      </c>
      <c r="AU538" s="61">
        <f t="shared" si="386"/>
        <v>90.516808457481659</v>
      </c>
      <c r="AV538" s="58" t="str">
        <f t="shared" si="363"/>
        <v>-0.00330919711591023-0.00176392562677185i</v>
      </c>
      <c r="AW538" s="64">
        <f t="shared" si="387"/>
        <v>-48.519461375890629</v>
      </c>
      <c r="AX538" s="61">
        <f t="shared" si="388"/>
        <v>-151.94071821122898</v>
      </c>
    </row>
    <row r="539" spans="14:50" x14ac:dyDescent="0.25">
      <c r="N539" s="10">
        <v>21</v>
      </c>
      <c r="O539" s="50">
        <f t="shared" si="353"/>
        <v>1621810.0973589318</v>
      </c>
      <c r="P539" s="48" t="str">
        <f t="shared" si="354"/>
        <v>144</v>
      </c>
      <c r="Q539" s="17" t="str">
        <f t="shared" si="355"/>
        <v>1+52825.6514147616i</v>
      </c>
      <c r="R539" s="17">
        <f t="shared" si="364"/>
        <v>52825.651424226708</v>
      </c>
      <c r="S539" s="17">
        <f t="shared" si="365"/>
        <v>1.5707773965976706</v>
      </c>
      <c r="T539" s="17" t="str">
        <f t="shared" si="356"/>
        <v>1+27.513360111855i</v>
      </c>
      <c r="U539" s="17">
        <f t="shared" si="366"/>
        <v>27.531527103388466</v>
      </c>
      <c r="V539" s="17">
        <f t="shared" si="367"/>
        <v>1.5344663401541245</v>
      </c>
      <c r="W539" s="31" t="str">
        <f t="shared" si="357"/>
        <v>1-15.9645422871257i</v>
      </c>
      <c r="X539" s="17">
        <f t="shared" si="368"/>
        <v>15.995831033035596</v>
      </c>
      <c r="Y539" s="17">
        <f t="shared" si="369"/>
        <v>-1.5082392438100236</v>
      </c>
      <c r="Z539" s="31" t="str">
        <f t="shared" si="358"/>
        <v>-64.7566997973841+30.8477981994851i</v>
      </c>
      <c r="AA539" s="17">
        <f t="shared" si="370"/>
        <v>71.728772625806741</v>
      </c>
      <c r="AB539" s="17">
        <f t="shared" si="371"/>
        <v>2.6970315300835566</v>
      </c>
      <c r="AC539" s="66" t="str">
        <f t="shared" si="372"/>
        <v>-0.00759171521179655+0.0149154964310298i</v>
      </c>
      <c r="AD539" s="64">
        <f t="shared" si="373"/>
        <v>-35.526773190639382</v>
      </c>
      <c r="AE539" s="61">
        <f t="shared" si="374"/>
        <v>116.97526266230794</v>
      </c>
      <c r="AF539" s="31" t="str">
        <f t="shared" si="359"/>
        <v>-43429.0687554395</v>
      </c>
      <c r="AG539" s="31" t="str">
        <f t="shared" si="375"/>
        <v>10190133.3747611i</v>
      </c>
      <c r="AH539" s="31">
        <f t="shared" si="376"/>
        <v>10190133.374761101</v>
      </c>
      <c r="AI539" s="31">
        <f t="shared" si="377"/>
        <v>1.5707963267948966</v>
      </c>
      <c r="AJ539" s="31" t="str">
        <f t="shared" si="360"/>
        <v>-1025947.29153439+9332.80688354249i</v>
      </c>
      <c r="AK539" s="31">
        <f t="shared" si="378"/>
        <v>1025989.7398566303</v>
      </c>
      <c r="AL539" s="31">
        <f t="shared" si="379"/>
        <v>3.1324961341685911</v>
      </c>
      <c r="AM539" s="31" t="str">
        <f t="shared" si="361"/>
        <v>1+8455.77267437678i</v>
      </c>
      <c r="AN539" s="31">
        <f t="shared" si="380"/>
        <v>8455.7727335079817</v>
      </c>
      <c r="AO539" s="31">
        <f t="shared" si="381"/>
        <v>1.5706780643919387</v>
      </c>
      <c r="AP539" s="31" t="str">
        <f t="shared" si="362"/>
        <v>1+6114.08002485665i</v>
      </c>
      <c r="AQ539" s="31">
        <f t="shared" si="382"/>
        <v>6114.0801066351014</v>
      </c>
      <c r="AR539" s="31">
        <f t="shared" si="383"/>
        <v>1.5706327698923017</v>
      </c>
      <c r="AS539" s="58" t="str">
        <f t="shared" si="384"/>
        <v>-0.00189297106233829+0.214746050344152i</v>
      </c>
      <c r="AT539" s="49">
        <f t="shared" si="385"/>
        <v>-13.361158854657235</v>
      </c>
      <c r="AU539" s="61">
        <f t="shared" si="386"/>
        <v>90.505045114300188</v>
      </c>
      <c r="AV539" s="58" t="str">
        <f t="shared" si="363"/>
        <v>-0.0031886730502765-0.00165852546019528i</v>
      </c>
      <c r="AW539" s="64">
        <f t="shared" si="387"/>
        <v>-48.887932045296616</v>
      </c>
      <c r="AX539" s="61">
        <f t="shared" si="388"/>
        <v>-152.51969222339181</v>
      </c>
    </row>
    <row r="540" spans="14:50" x14ac:dyDescent="0.25">
      <c r="N540" s="10">
        <v>22</v>
      </c>
      <c r="O540" s="50">
        <f t="shared" si="353"/>
        <v>1659586.9074375622</v>
      </c>
      <c r="P540" s="48" t="str">
        <f t="shared" si="354"/>
        <v>144</v>
      </c>
      <c r="Q540" s="17" t="str">
        <f t="shared" si="355"/>
        <v>1+54056.1189053916i</v>
      </c>
      <c r="R540" s="17">
        <f t="shared" si="364"/>
        <v>54056.118914641251</v>
      </c>
      <c r="S540" s="17">
        <f t="shared" si="365"/>
        <v>1.5707778275015671</v>
      </c>
      <c r="T540" s="17" t="str">
        <f t="shared" si="356"/>
        <v>1+28.1542285965581i</v>
      </c>
      <c r="U540" s="17">
        <f t="shared" si="366"/>
        <v>28.171982320512161</v>
      </c>
      <c r="V540" s="17">
        <f t="shared" si="367"/>
        <v>1.5352926087680447</v>
      </c>
      <c r="W540" s="31" t="str">
        <f t="shared" si="357"/>
        <v>1-16.3364042473856i</v>
      </c>
      <c r="X540" s="17">
        <f t="shared" si="368"/>
        <v>16.366982120537628</v>
      </c>
      <c r="Y540" s="17">
        <f t="shared" si="369"/>
        <v>-1.5096596301416283</v>
      </c>
      <c r="Z540" s="31" t="str">
        <f t="shared" si="358"/>
        <v>-67.855717583454+31.5663357248241i</v>
      </c>
      <c r="AA540" s="17">
        <f t="shared" si="370"/>
        <v>74.838706294655935</v>
      </c>
      <c r="AB540" s="17">
        <f t="shared" si="371"/>
        <v>2.7061722958013563</v>
      </c>
      <c r="AC540" s="66" t="str">
        <f t="shared" si="372"/>
        <v>-0.00730210133927885+0.0146987326512208i</v>
      </c>
      <c r="AD540" s="64">
        <f t="shared" si="373"/>
        <v>-35.696452509247777</v>
      </c>
      <c r="AE540" s="61">
        <f t="shared" si="374"/>
        <v>116.41747023842818</v>
      </c>
      <c r="AF540" s="31" t="str">
        <f t="shared" si="359"/>
        <v>-43429.0687554395</v>
      </c>
      <c r="AG540" s="31" t="str">
        <f t="shared" si="375"/>
        <v>10427492.0727993i</v>
      </c>
      <c r="AH540" s="31">
        <f t="shared" si="376"/>
        <v>10427492.072799301</v>
      </c>
      <c r="AI540" s="31">
        <f t="shared" si="377"/>
        <v>1.5707963267948966</v>
      </c>
      <c r="AJ540" s="31" t="str">
        <f t="shared" si="360"/>
        <v>-1074298.74488971+9550.19588223861i</v>
      </c>
      <c r="AK540" s="31">
        <f t="shared" si="378"/>
        <v>1074341.1932496098</v>
      </c>
      <c r="AL540" s="31">
        <f t="shared" si="379"/>
        <v>3.1327031855849454</v>
      </c>
      <c r="AM540" s="31" t="str">
        <f t="shared" si="361"/>
        <v>1+8652.73292200888i</v>
      </c>
      <c r="AN540" s="31">
        <f t="shared" si="380"/>
        <v>8652.7329797940911</v>
      </c>
      <c r="AO540" s="31">
        <f t="shared" si="381"/>
        <v>1.5706807563728622</v>
      </c>
      <c r="AP540" s="31" t="str">
        <f t="shared" si="362"/>
        <v>1+6256.49524367957i</v>
      </c>
      <c r="AQ540" s="31">
        <f t="shared" si="382"/>
        <v>6256.4953235965168</v>
      </c>
      <c r="AR540" s="31">
        <f t="shared" si="383"/>
        <v>1.5706364929018726</v>
      </c>
      <c r="AS540" s="58" t="str">
        <f t="shared" si="384"/>
        <v>-0.00180777990294897+0.209858581750018i</v>
      </c>
      <c r="AT540" s="49">
        <f t="shared" si="385"/>
        <v>-13.561143069994749</v>
      </c>
      <c r="AU540" s="61">
        <f t="shared" si="386"/>
        <v>90.493549493881801</v>
      </c>
      <c r="AV540" s="58" t="str">
        <f t="shared" si="363"/>
        <v>-0.00307145459565743-0.00155898070434166i</v>
      </c>
      <c r="AW540" s="64">
        <f t="shared" si="387"/>
        <v>-49.257595579242548</v>
      </c>
      <c r="AX540" s="61">
        <f t="shared" si="388"/>
        <v>-153.08898026769</v>
      </c>
    </row>
    <row r="541" spans="14:50" x14ac:dyDescent="0.25">
      <c r="N541" s="10">
        <v>23</v>
      </c>
      <c r="O541" s="50">
        <f t="shared" si="353"/>
        <v>1698243.6524617488</v>
      </c>
      <c r="P541" s="48" t="str">
        <f t="shared" si="354"/>
        <v>144</v>
      </c>
      <c r="Q541" s="17" t="str">
        <f t="shared" si="355"/>
        <v>1+55315.2476657828i</v>
      </c>
      <c r="R541" s="17">
        <f t="shared" si="364"/>
        <v>55315.247674821898</v>
      </c>
      <c r="S541" s="17">
        <f t="shared" si="365"/>
        <v>1.5707782485968935</v>
      </c>
      <c r="T541" s="17" t="str">
        <f t="shared" si="356"/>
        <v>1+28.8100248259285i</v>
      </c>
      <c r="U541" s="17">
        <f t="shared" si="366"/>
        <v>28.827374671839554</v>
      </c>
      <c r="V541" s="17">
        <f t="shared" si="367"/>
        <v>1.5361001160782406</v>
      </c>
      <c r="W541" s="31" t="str">
        <f t="shared" si="357"/>
        <v>1-16.7169279854153i</v>
      </c>
      <c r="X541" s="17">
        <f t="shared" si="368"/>
        <v>16.746811077621945</v>
      </c>
      <c r="Y541" s="17">
        <f t="shared" si="369"/>
        <v>-1.5110479232405465</v>
      </c>
      <c r="Z541" s="31" t="str">
        <f t="shared" si="358"/>
        <v>-71.1007875781658+32.3016101391943i</v>
      </c>
      <c r="AA541" s="17">
        <f t="shared" si="370"/>
        <v>78.094276434447835</v>
      </c>
      <c r="AB541" s="17">
        <f t="shared" si="371"/>
        <v>2.715162514276706</v>
      </c>
      <c r="AC541" s="66" t="str">
        <f t="shared" si="372"/>
        <v>-0.00702161255750746+0.0144803304375056i</v>
      </c>
      <c r="AD541" s="64">
        <f t="shared" si="373"/>
        <v>-35.867287217298255</v>
      </c>
      <c r="AE541" s="61">
        <f t="shared" si="374"/>
        <v>115.86906796141005</v>
      </c>
      <c r="AF541" s="31" t="str">
        <f t="shared" si="359"/>
        <v>-43429.0687554395</v>
      </c>
      <c r="AG541" s="31" t="str">
        <f t="shared" si="375"/>
        <v>10670379.5651587i</v>
      </c>
      <c r="AH541" s="31">
        <f t="shared" si="376"/>
        <v>10670379.565158701</v>
      </c>
      <c r="AI541" s="31">
        <f t="shared" si="377"/>
        <v>1.5707963267948966</v>
      </c>
      <c r="AJ541" s="31" t="str">
        <f t="shared" si="360"/>
        <v>-1124928.93203783+9772.6485212033i</v>
      </c>
      <c r="AK541" s="31">
        <f t="shared" si="378"/>
        <v>1124971.3804336942</v>
      </c>
      <c r="AL541" s="31">
        <f t="shared" si="379"/>
        <v>3.1329055246461444</v>
      </c>
      <c r="AM541" s="31" t="str">
        <f t="shared" si="361"/>
        <v>1+8854.28096316871i</v>
      </c>
      <c r="AN541" s="31">
        <f t="shared" si="380"/>
        <v>8854.281019638569</v>
      </c>
      <c r="AO541" s="31">
        <f t="shared" si="381"/>
        <v>1.5706833870768204</v>
      </c>
      <c r="AP541" s="31" t="str">
        <f t="shared" si="362"/>
        <v>1+6402.22773909521i</v>
      </c>
      <c r="AQ541" s="31">
        <f t="shared" si="382"/>
        <v>6402.2278171930257</v>
      </c>
      <c r="AR541" s="31">
        <f t="shared" si="383"/>
        <v>1.5706401311654032</v>
      </c>
      <c r="AS541" s="58" t="str">
        <f t="shared" si="384"/>
        <v>-0.00172642239903952+0.205082315582703i</v>
      </c>
      <c r="AT541" s="49">
        <f t="shared" si="385"/>
        <v>-13.761127995705557</v>
      </c>
      <c r="AU541" s="61">
        <f t="shared" si="386"/>
        <v>90.482315505023493</v>
      </c>
      <c r="AV541" s="58" t="str">
        <f t="shared" si="363"/>
        <v>-0.00295753742732969-0.00146500772923102i</v>
      </c>
      <c r="AW541" s="64">
        <f t="shared" si="387"/>
        <v>-49.628415213003798</v>
      </c>
      <c r="AX541" s="61">
        <f t="shared" si="388"/>
        <v>-153.64861653356644</v>
      </c>
    </row>
    <row r="542" spans="14:50" x14ac:dyDescent="0.25">
      <c r="N542" s="10">
        <v>24</v>
      </c>
      <c r="O542" s="50">
        <f t="shared" si="353"/>
        <v>1737800.8287493798</v>
      </c>
      <c r="P542" s="48" t="str">
        <f t="shared" si="354"/>
        <v>144</v>
      </c>
      <c r="Q542" s="17" t="str">
        <f t="shared" si="355"/>
        <v>1+56603.7053026695i</v>
      </c>
      <c r="R542" s="17">
        <f t="shared" si="364"/>
        <v>56603.705311502854</v>
      </c>
      <c r="S542" s="17">
        <f t="shared" si="365"/>
        <v>1.57077866010692</v>
      </c>
      <c r="T542" s="17" t="str">
        <f t="shared" si="356"/>
        <v>1+29.481096511807i</v>
      </c>
      <c r="U542" s="17">
        <f t="shared" si="366"/>
        <v>29.498051656651473</v>
      </c>
      <c r="V542" s="17">
        <f t="shared" si="367"/>
        <v>1.5368892860209717</v>
      </c>
      <c r="W542" s="31" t="str">
        <f t="shared" si="357"/>
        <v>1-17.1063152599374i</v>
      </c>
      <c r="X542" s="17">
        <f t="shared" si="368"/>
        <v>17.135519302675572</v>
      </c>
      <c r="Y542" s="17">
        <f t="shared" si="369"/>
        <v>-1.5124048377801644</v>
      </c>
      <c r="Z542" s="31" t="str">
        <f t="shared" si="358"/>
        <v>-74.4987930100506+33.0540112948223i</v>
      </c>
      <c r="AA542" s="17">
        <f t="shared" si="370"/>
        <v>81.50237924522574</v>
      </c>
      <c r="AB542" s="17">
        <f t="shared" si="371"/>
        <v>2.7240025173978704</v>
      </c>
      <c r="AC542" s="66" t="str">
        <f t="shared" si="372"/>
        <v>-0.00675010770486272+0.0142606196925677i</v>
      </c>
      <c r="AD542" s="64">
        <f t="shared" si="373"/>
        <v>-36.039241076795435</v>
      </c>
      <c r="AE542" s="61">
        <f t="shared" si="374"/>
        <v>115.33002014465416</v>
      </c>
      <c r="AF542" s="31" t="str">
        <f t="shared" si="359"/>
        <v>-43429.0687554395</v>
      </c>
      <c r="AG542" s="31" t="str">
        <f t="shared" si="375"/>
        <v>10918924.6340026i</v>
      </c>
      <c r="AH542" s="31">
        <f t="shared" si="376"/>
        <v>10918924.6340026</v>
      </c>
      <c r="AI542" s="31">
        <f t="shared" si="377"/>
        <v>1.5707963267948966</v>
      </c>
      <c r="AJ542" s="31" t="str">
        <f t="shared" si="360"/>
        <v>-1177945.24639376+10000.2827477702i</v>
      </c>
      <c r="AK542" s="31">
        <f t="shared" si="378"/>
        <v>1177987.6948239703</v>
      </c>
      <c r="AL542" s="31">
        <f t="shared" si="379"/>
        <v>3.1331032585710696</v>
      </c>
      <c r="AM542" s="31" t="str">
        <f t="shared" si="361"/>
        <v>1+9060.52366129538i</v>
      </c>
      <c r="AN542" s="31">
        <f t="shared" si="380"/>
        <v>9060.5237164798273</v>
      </c>
      <c r="AO542" s="31">
        <f t="shared" si="381"/>
        <v>1.5706859578986472</v>
      </c>
      <c r="AP542" s="31" t="str">
        <f t="shared" si="362"/>
        <v>1+6551.35478040155i</v>
      </c>
      <c r="AQ542" s="31">
        <f t="shared" si="382"/>
        <v>6551.3548567216421</v>
      </c>
      <c r="AR542" s="31">
        <f t="shared" si="383"/>
        <v>1.5706436866119493</v>
      </c>
      <c r="AS542" s="58" t="str">
        <f t="shared" si="384"/>
        <v>-0.00164872605856924+0.200414723898739i</v>
      </c>
      <c r="AT542" s="49">
        <f t="shared" si="385"/>
        <v>-13.961113599822134</v>
      </c>
      <c r="AU542" s="61">
        <f t="shared" si="386"/>
        <v>90.47133719498062</v>
      </c>
      <c r="AV542" s="58" t="str">
        <f t="shared" si="363"/>
        <v>-0.00284690907983972-0.00137633282725529i</v>
      </c>
      <c r="AW542" s="64">
        <f t="shared" si="387"/>
        <v>-50.000354676617576</v>
      </c>
      <c r="AX542" s="61">
        <f t="shared" si="388"/>
        <v>-154.19864266036529</v>
      </c>
    </row>
    <row r="543" spans="14:50" x14ac:dyDescent="0.25">
      <c r="N543" s="10">
        <v>25</v>
      </c>
      <c r="O543" s="50">
        <f t="shared" si="353"/>
        <v>1778279.4100389241</v>
      </c>
      <c r="P543" s="48" t="str">
        <f t="shared" si="354"/>
        <v>144</v>
      </c>
      <c r="Q543" s="17" t="str">
        <f t="shared" si="355"/>
        <v>1+57922.1749733464i</v>
      </c>
      <c r="R543" s="17">
        <f t="shared" si="364"/>
        <v>57922.174981978678</v>
      </c>
      <c r="S543" s="17">
        <f t="shared" si="365"/>
        <v>1.570779062249835</v>
      </c>
      <c r="T543" s="17" t="str">
        <f t="shared" si="356"/>
        <v>1+30.1677994652846i</v>
      </c>
      <c r="U543" s="17">
        <f t="shared" si="366"/>
        <v>30.184368878239376</v>
      </c>
      <c r="V543" s="17">
        <f t="shared" si="367"/>
        <v>1.5376605330904498</v>
      </c>
      <c r="W543" s="31" t="str">
        <f t="shared" si="357"/>
        <v>1-17.5047725292392i</v>
      </c>
      <c r="X543" s="17">
        <f t="shared" si="368"/>
        <v>17.533312901457254</v>
      </c>
      <c r="Y543" s="17">
        <f t="shared" si="369"/>
        <v>-1.5137310732162401</v>
      </c>
      <c r="Z543" s="31" t="str">
        <f t="shared" si="358"/>
        <v>-78.056941504209+33.8239381247604i</v>
      </c>
      <c r="AA543" s="17">
        <f t="shared" si="370"/>
        <v>85.070235142846087</v>
      </c>
      <c r="AB543" s="17">
        <f t="shared" si="371"/>
        <v>2.7326927687164781</v>
      </c>
      <c r="AC543" s="66" t="str">
        <f t="shared" si="372"/>
        <v>-0.0064874360891307+0.0140399153783187i</v>
      </c>
      <c r="AD543" s="64">
        <f t="shared" si="373"/>
        <v>-36.212278388409032</v>
      </c>
      <c r="AE543" s="61">
        <f t="shared" si="374"/>
        <v>114.80028388901341</v>
      </c>
      <c r="AF543" s="31" t="str">
        <f t="shared" si="359"/>
        <v>-43429.0687554395</v>
      </c>
      <c r="AG543" s="31" t="str">
        <f t="shared" si="375"/>
        <v>11173259.0612165i</v>
      </c>
      <c r="AH543" s="31">
        <f t="shared" si="376"/>
        <v>11173259.0612165</v>
      </c>
      <c r="AI543" s="31">
        <f t="shared" si="377"/>
        <v>1.5707963267948966</v>
      </c>
      <c r="AJ543" s="31" t="str">
        <f t="shared" si="360"/>
        <v>-1233460.14266829+10233.2192566194i</v>
      </c>
      <c r="AK543" s="31">
        <f t="shared" si="378"/>
        <v>1233502.5911313004</v>
      </c>
      <c r="AL543" s="31">
        <f t="shared" si="379"/>
        <v>3.1332964921411679</v>
      </c>
      <c r="AM543" s="31" t="str">
        <f t="shared" si="361"/>
        <v>1+9271.57036899748i</v>
      </c>
      <c r="AN543" s="31">
        <f t="shared" si="380"/>
        <v>9271.5704229257772</v>
      </c>
      <c r="AO543" s="31">
        <f t="shared" si="381"/>
        <v>1.5706884702014261</v>
      </c>
      <c r="AP543" s="31" t="str">
        <f t="shared" si="362"/>
        <v>1+6703.95543672989i</v>
      </c>
      <c r="AQ543" s="31">
        <f t="shared" si="382"/>
        <v>6703.9555113127235</v>
      </c>
      <c r="AR543" s="31">
        <f t="shared" si="383"/>
        <v>1.5706471611266548</v>
      </c>
      <c r="AS543" s="58" t="str">
        <f t="shared" si="384"/>
        <v>-0.00157452614844195+0.195853336075278i</v>
      </c>
      <c r="AT543" s="49">
        <f t="shared" si="385"/>
        <v>-14.161099851815617</v>
      </c>
      <c r="AU543" s="61">
        <f t="shared" si="386"/>
        <v>90.460608746328333</v>
      </c>
      <c r="AV543" s="58" t="str">
        <f t="shared" si="363"/>
        <v>-0.00273954962729963-0.00129269221451648i</v>
      </c>
      <c r="AW543" s="64">
        <f t="shared" si="387"/>
        <v>-50.37337824022466</v>
      </c>
      <c r="AX543" s="61">
        <f t="shared" si="388"/>
        <v>-154.73910736465814</v>
      </c>
    </row>
    <row r="544" spans="14:50" x14ac:dyDescent="0.25">
      <c r="N544" s="10">
        <v>26</v>
      </c>
      <c r="O544" s="50">
        <f t="shared" si="353"/>
        <v>1819700.8586099846</v>
      </c>
      <c r="P544" s="48" t="str">
        <f t="shared" si="354"/>
        <v>144</v>
      </c>
      <c r="Q544" s="17" t="str">
        <f t="shared" si="355"/>
        <v>1+59271.3557478851i</v>
      </c>
      <c r="R544" s="17">
        <f t="shared" si="364"/>
        <v>59271.355756320881</v>
      </c>
      <c r="S544" s="17">
        <f t="shared" si="365"/>
        <v>1.5707794552388594</v>
      </c>
      <c r="T544" s="17" t="str">
        <f t="shared" si="356"/>
        <v>1+30.8704977853568i</v>
      </c>
      <c r="U544" s="17">
        <f t="shared" si="366"/>
        <v>30.886690232456424</v>
      </c>
      <c r="V544" s="17">
        <f t="shared" si="367"/>
        <v>1.5384142625399437</v>
      </c>
      <c r="W544" s="31" t="str">
        <f t="shared" si="357"/>
        <v>1-17.9125110606391i</v>
      </c>
      <c r="X544" s="17">
        <f t="shared" si="368"/>
        <v>17.940402796412297</v>
      </c>
      <c r="Y544" s="17">
        <f t="shared" si="369"/>
        <v>-1.5150273140640713</v>
      </c>
      <c r="Z544" s="31" t="str">
        <f t="shared" si="358"/>
        <v>-81.7827803706473+34.6117988544052i</v>
      </c>
      <c r="AA544" s="17">
        <f t="shared" si="370"/>
        <v>88.805404030899709</v>
      </c>
      <c r="AB544" s="17">
        <f t="shared" si="371"/>
        <v>2.7412338567714256</v>
      </c>
      <c r="AC544" s="66" t="str">
        <f t="shared" si="372"/>
        <v>-0.00623343855264022+0.013818517487615i</v>
      </c>
      <c r="AD544" s="64">
        <f t="shared" si="373"/>
        <v>-36.38636403221647</v>
      </c>
      <c r="AE544" s="61">
        <f t="shared" si="374"/>
        <v>114.27980946094026</v>
      </c>
      <c r="AF544" s="31" t="str">
        <f t="shared" si="359"/>
        <v>-43429.0687554395</v>
      </c>
      <c r="AG544" s="31" t="str">
        <f t="shared" si="375"/>
        <v>11433517.6982803i</v>
      </c>
      <c r="AH544" s="31">
        <f t="shared" si="376"/>
        <v>11433517.698280299</v>
      </c>
      <c r="AI544" s="31">
        <f t="shared" si="377"/>
        <v>1.5707963267948966</v>
      </c>
      <c r="AJ544" s="31" t="str">
        <f t="shared" si="360"/>
        <v>-1291591.37539945+10471.5815537711i</v>
      </c>
      <c r="AK544" s="31">
        <f t="shared" si="378"/>
        <v>1291633.8238937848</v>
      </c>
      <c r="AL544" s="31">
        <f t="shared" si="379"/>
        <v>3.133485327755722</v>
      </c>
      <c r="AM544" s="31" t="str">
        <f t="shared" si="361"/>
        <v>1+9487.53298603302i</v>
      </c>
      <c r="AN544" s="31">
        <f t="shared" si="380"/>
        <v>9487.5330387337599</v>
      </c>
      <c r="AO544" s="31">
        <f t="shared" si="381"/>
        <v>1.5706909253172134</v>
      </c>
      <c r="AP544" s="31" t="str">
        <f t="shared" si="362"/>
        <v>1+6860.11061896817i</v>
      </c>
      <c r="AQ544" s="31">
        <f t="shared" si="382"/>
        <v>6860.1106918532914</v>
      </c>
      <c r="AR544" s="31">
        <f t="shared" si="383"/>
        <v>1.5706505565517532</v>
      </c>
      <c r="AS544" s="58" t="str">
        <f t="shared" si="384"/>
        <v>-0.00150366534568984+0.191395737520164i</v>
      </c>
      <c r="AT544" s="49">
        <f t="shared" si="385"/>
        <v>-14.361086722530629</v>
      </c>
      <c r="AU544" s="61">
        <f t="shared" si="386"/>
        <v>90.45012447389324</v>
      </c>
      <c r="AV544" s="58" t="str">
        <f t="shared" si="363"/>
        <v>-0.00263543234044126-0.00121383199494413i</v>
      </c>
      <c r="AW544" s="64">
        <f t="shared" si="387"/>
        <v>-50.747450754747121</v>
      </c>
      <c r="AX544" s="61">
        <f t="shared" si="388"/>
        <v>-155.27006606516653</v>
      </c>
    </row>
    <row r="545" spans="14:50" x14ac:dyDescent="0.25">
      <c r="N545" s="10">
        <v>27</v>
      </c>
      <c r="O545" s="50">
        <f t="shared" si="353"/>
        <v>1862087.1366628683</v>
      </c>
      <c r="P545" s="48" t="str">
        <f t="shared" si="354"/>
        <v>144</v>
      </c>
      <c r="Q545" s="17" t="str">
        <f t="shared" si="355"/>
        <v>1+60651.9629797904i</v>
      </c>
      <c r="R545" s="17">
        <f t="shared" si="364"/>
        <v>60651.962988034153</v>
      </c>
      <c r="S545" s="17">
        <f t="shared" si="365"/>
        <v>1.5707798392823615</v>
      </c>
      <c r="T545" s="17" t="str">
        <f t="shared" si="356"/>
        <v>1+31.5895640519742i</v>
      </c>
      <c r="U545" s="17">
        <f t="shared" si="366"/>
        <v>31.605388100666961</v>
      </c>
      <c r="V545" s="17">
        <f t="shared" si="367"/>
        <v>1.5391508705792283</v>
      </c>
      <c r="W545" s="31" t="str">
        <f t="shared" si="357"/>
        <v>1-18.3297470425035i</v>
      </c>
      <c r="X545" s="17">
        <f t="shared" si="368"/>
        <v>18.357004838539584</v>
      </c>
      <c r="Y545" s="17">
        <f t="shared" si="369"/>
        <v>-1.5162942301738804</v>
      </c>
      <c r="Z545" s="31" t="str">
        <f t="shared" si="358"/>
        <v>-85.6842126131323+35.4180112179439i</v>
      </c>
      <c r="AA545" s="17">
        <f t="shared" si="370"/>
        <v>92.715801294961906</v>
      </c>
      <c r="AB545" s="17">
        <f t="shared" si="371"/>
        <v>2.7496264884049171</v>
      </c>
      <c r="AC545" s="66" t="str">
        <f t="shared" si="372"/>
        <v>-0.00598794849848181+0.0135967110853407i</v>
      </c>
      <c r="AD545" s="64">
        <f t="shared" si="373"/>
        <v>-36.561463503938924</v>
      </c>
      <c r="AE545" s="61">
        <f t="shared" si="374"/>
        <v>113.76854067097865</v>
      </c>
      <c r="AF545" s="31" t="str">
        <f t="shared" si="359"/>
        <v>-43429.0687554395</v>
      </c>
      <c r="AG545" s="31" t="str">
        <f t="shared" si="375"/>
        <v>11699838.5377682i</v>
      </c>
      <c r="AH545" s="31">
        <f t="shared" si="376"/>
        <v>11699838.5377682</v>
      </c>
      <c r="AI545" s="31">
        <f t="shared" si="377"/>
        <v>1.5707963267948966</v>
      </c>
      <c r="AJ545" s="31" t="str">
        <f t="shared" si="360"/>
        <v>-1352462.24872564+10715.4960220704i</v>
      </c>
      <c r="AK545" s="31">
        <f t="shared" si="378"/>
        <v>1352504.6972498889</v>
      </c>
      <c r="AL545" s="31">
        <f t="shared" si="379"/>
        <v>3.1336698654858792</v>
      </c>
      <c r="AM545" s="31" t="str">
        <f t="shared" si="361"/>
        <v>1+9708.52601864008i</v>
      </c>
      <c r="AN545" s="31">
        <f t="shared" si="380"/>
        <v>9708.5260701412026</v>
      </c>
      <c r="AO545" s="31">
        <f t="shared" si="381"/>
        <v>1.5706933245477437</v>
      </c>
      <c r="AP545" s="31" t="str">
        <f t="shared" si="362"/>
        <v>1+7019.90312266091i</v>
      </c>
      <c r="AQ545" s="31">
        <f t="shared" si="382"/>
        <v>7019.9031938869648</v>
      </c>
      <c r="AR545" s="31">
        <f t="shared" si="383"/>
        <v>1.5706538746875438</v>
      </c>
      <c r="AS545" s="58" t="str">
        <f t="shared" si="384"/>
        <v>-0.00143599340432193+0.187039568410358i</v>
      </c>
      <c r="AT545" s="49">
        <f t="shared" si="385"/>
        <v>-14.561074184123859</v>
      </c>
      <c r="AU545" s="61">
        <f t="shared" si="386"/>
        <v>90.439878821754434</v>
      </c>
      <c r="AV545" s="58" t="str">
        <f t="shared" si="363"/>
        <v>-0.00253452431865322-0.00113950809025851i</v>
      </c>
      <c r="AW545" s="64">
        <f t="shared" si="387"/>
        <v>-51.122537688062764</v>
      </c>
      <c r="AX545" s="61">
        <f t="shared" si="388"/>
        <v>-155.7915805072669</v>
      </c>
    </row>
    <row r="546" spans="14:50" x14ac:dyDescent="0.25">
      <c r="N546" s="10">
        <v>28</v>
      </c>
      <c r="O546" s="50">
        <f t="shared" si="353"/>
        <v>1905460.7179632513</v>
      </c>
      <c r="P546" s="48" t="str">
        <f t="shared" si="354"/>
        <v>144</v>
      </c>
      <c r="Q546" s="17" t="str">
        <f t="shared" si="355"/>
        <v>1+62064.7286852918i</v>
      </c>
      <c r="R546" s="17">
        <f t="shared" si="364"/>
        <v>62064.728693347904</v>
      </c>
      <c r="S546" s="17">
        <f t="shared" si="365"/>
        <v>1.5707802145839662</v>
      </c>
      <c r="T546" s="17" t="str">
        <f t="shared" si="356"/>
        <v>1+32.3253795235895i</v>
      </c>
      <c r="U546" s="17">
        <f t="shared" si="366"/>
        <v>32.340843547194304</v>
      </c>
      <c r="V546" s="17">
        <f t="shared" si="367"/>
        <v>1.5398707445683901</v>
      </c>
      <c r="W546" s="31" t="str">
        <f t="shared" si="357"/>
        <v>1-18.7567016988729i</v>
      </c>
      <c r="X546" s="17">
        <f t="shared" si="368"/>
        <v>18.783339921869633</v>
      </c>
      <c r="Y546" s="17">
        <f t="shared" si="369"/>
        <v>-1.517532477004166</v>
      </c>
      <c r="Z546" s="31" t="str">
        <f t="shared" si="358"/>
        <v>-89.7695136925263+36.2430026798434i</v>
      </c>
      <c r="AA546" s="17">
        <f t="shared" si="370"/>
        <v>96.809714553054036</v>
      </c>
      <c r="AB546" s="17">
        <f t="shared" si="371"/>
        <v>2.757871482102773</v>
      </c>
      <c r="AC546" s="66" t="str">
        <f t="shared" si="372"/>
        <v>-0.00575079287451321+0.0133747664127685i</v>
      </c>
      <c r="AD546" s="64">
        <f t="shared" si="373"/>
        <v>-36.737542946847029</v>
      </c>
      <c r="AE546" s="61">
        <f t="shared" si="374"/>
        <v>113.266415250771</v>
      </c>
      <c r="AF546" s="31" t="str">
        <f t="shared" si="359"/>
        <v>-43429.0687554395</v>
      </c>
      <c r="AG546" s="31" t="str">
        <f t="shared" si="375"/>
        <v>11972362.7865146i</v>
      </c>
      <c r="AH546" s="31">
        <f t="shared" si="376"/>
        <v>11972362.786514601</v>
      </c>
      <c r="AI546" s="31">
        <f t="shared" si="377"/>
        <v>1.5707963267948966</v>
      </c>
      <c r="AJ546" s="31" t="str">
        <f t="shared" si="360"/>
        <v>-1416201.87793031+10965.0919881969i</v>
      </c>
      <c r="AK546" s="31">
        <f t="shared" si="378"/>
        <v>1416244.326483127</v>
      </c>
      <c r="AL546" s="31">
        <f t="shared" si="379"/>
        <v>3.1338502031274609</v>
      </c>
      <c r="AM546" s="31" t="str">
        <f t="shared" si="361"/>
        <v>1+9934.66664024984i</v>
      </c>
      <c r="AN546" s="31">
        <f t="shared" si="380"/>
        <v>9934.6666905786533</v>
      </c>
      <c r="AO546" s="31">
        <f t="shared" si="381"/>
        <v>1.5706956691651206</v>
      </c>
      <c r="AP546" s="31" t="str">
        <f t="shared" si="362"/>
        <v>1+7183.41767190875i</v>
      </c>
      <c r="AQ546" s="31">
        <f t="shared" si="382"/>
        <v>7183.4177415135</v>
      </c>
      <c r="AR546" s="31">
        <f t="shared" si="383"/>
        <v>1.5706571172933455</v>
      </c>
      <c r="AS546" s="58" t="str">
        <f t="shared" si="384"/>
        <v>-0.00137136683713507+0.182782522458175i</v>
      </c>
      <c r="AT546" s="49">
        <f t="shared" si="385"/>
        <v>-14.76106221000456</v>
      </c>
      <c r="AU546" s="61">
        <f t="shared" si="386"/>
        <v>90.429866360311806</v>
      </c>
      <c r="AV546" s="58" t="str">
        <f t="shared" si="363"/>
        <v>-0.00243678709557936-0.00106948613885092i</v>
      </c>
      <c r="AW546" s="64">
        <f t="shared" si="387"/>
        <v>-51.498605156851596</v>
      </c>
      <c r="AX546" s="61">
        <f t="shared" si="388"/>
        <v>-156.30371838891722</v>
      </c>
    </row>
    <row r="547" spans="14:50" x14ac:dyDescent="0.25">
      <c r="N547" s="10">
        <v>29</v>
      </c>
      <c r="O547" s="50">
        <f t="shared" si="353"/>
        <v>1949844.5997580495</v>
      </c>
      <c r="P547" s="48" t="str">
        <f t="shared" si="354"/>
        <v>144</v>
      </c>
      <c r="Q547" s="17" t="str">
        <f t="shared" si="355"/>
        <v>1+63510.401931465i</v>
      </c>
      <c r="R547" s="17">
        <f t="shared" si="364"/>
        <v>63510.401939337717</v>
      </c>
      <c r="S547" s="17">
        <f t="shared" si="365"/>
        <v>1.5707805813426634</v>
      </c>
      <c r="T547" s="17" t="str">
        <f t="shared" si="356"/>
        <v>1+33.0783343393047i</v>
      </c>
      <c r="U547" s="17">
        <f t="shared" si="366"/>
        <v>33.09344652137073</v>
      </c>
      <c r="V547" s="17">
        <f t="shared" si="367"/>
        <v>1.5405742632080228</v>
      </c>
      <c r="W547" s="31" t="str">
        <f t="shared" si="357"/>
        <v>1-19.193601406757i</v>
      </c>
      <c r="X547" s="17">
        <f t="shared" si="368"/>
        <v>19.219634100613476</v>
      </c>
      <c r="Y547" s="17">
        <f t="shared" si="369"/>
        <v>-1.5187426958927897</v>
      </c>
      <c r="Z547" s="31" t="str">
        <f t="shared" si="358"/>
        <v>-94.0473490801397+37.0872106614961i</v>
      </c>
      <c r="AA547" s="17">
        <f t="shared" si="370"/>
        <v>101.09582119777177</v>
      </c>
      <c r="AB547" s="17">
        <f t="shared" si="371"/>
        <v>2.7659697613881704</v>
      </c>
      <c r="AC547" s="66" t="str">
        <f t="shared" si="372"/>
        <v>-0.0055217931125407+0.0131529390491682i</v>
      </c>
      <c r="AD547" s="64">
        <f t="shared" si="373"/>
        <v>-36.914569179521536</v>
      </c>
      <c r="AE547" s="61">
        <f t="shared" si="374"/>
        <v>112.77336522692856</v>
      </c>
      <c r="AF547" s="31" t="str">
        <f t="shared" si="359"/>
        <v>-43429.0687554395</v>
      </c>
      <c r="AG547" s="31" t="str">
        <f t="shared" si="375"/>
        <v>12251234.9404832i</v>
      </c>
      <c r="AH547" s="31">
        <f t="shared" si="376"/>
        <v>12251234.940483199</v>
      </c>
      <c r="AI547" s="31">
        <f t="shared" si="377"/>
        <v>1.5707963267948966</v>
      </c>
      <c r="AJ547" s="31" t="str">
        <f t="shared" si="360"/>
        <v>-1482945.46331264+11220.5017912358i</v>
      </c>
      <c r="AK547" s="31">
        <f t="shared" si="378"/>
        <v>1482987.9118927396</v>
      </c>
      <c r="AL547" s="31">
        <f t="shared" si="379"/>
        <v>3.1340264362525843</v>
      </c>
      <c r="AM547" s="31" t="str">
        <f t="shared" si="361"/>
        <v>1+10166.074753613i</v>
      </c>
      <c r="AN547" s="31">
        <f t="shared" si="380"/>
        <v>10166.074802796191</v>
      </c>
      <c r="AO547" s="31">
        <f t="shared" si="381"/>
        <v>1.5706979604124913</v>
      </c>
      <c r="AP547" s="31" t="str">
        <f t="shared" si="362"/>
        <v>1+7350.74096428991i</v>
      </c>
      <c r="AQ547" s="31">
        <f t="shared" si="382"/>
        <v>7350.741032310264</v>
      </c>
      <c r="AR547" s="31">
        <f t="shared" si="383"/>
        <v>1.5706602860884307</v>
      </c>
      <c r="AS547" s="58" t="str">
        <f t="shared" si="384"/>
        <v>-0.00130964861181727+0.178622345704729i</v>
      </c>
      <c r="AT547" s="49">
        <f t="shared" si="385"/>
        <v>-14.961050774778355</v>
      </c>
      <c r="AU547" s="61">
        <f t="shared" si="386"/>
        <v>90.420081783420514</v>
      </c>
      <c r="AV547" s="58" t="str">
        <f t="shared" si="363"/>
        <v>-0.00234217721718917-0.0010035413666253i</v>
      </c>
      <c r="AW547" s="64">
        <f t="shared" si="387"/>
        <v>-51.875619954299893</v>
      </c>
      <c r="AX547" s="61">
        <f t="shared" si="388"/>
        <v>-156.80655298965084</v>
      </c>
    </row>
    <row r="548" spans="14:50" x14ac:dyDescent="0.25">
      <c r="N548" s="10">
        <v>30</v>
      </c>
      <c r="O548" s="50">
        <f t="shared" si="353"/>
        <v>1995262.31496888</v>
      </c>
      <c r="P548" s="48" t="str">
        <f t="shared" si="354"/>
        <v>144</v>
      </c>
      <c r="Q548" s="17" t="str">
        <f t="shared" si="355"/>
        <v>1+64989.7492334023i</v>
      </c>
      <c r="R548" s="17">
        <f t="shared" si="364"/>
        <v>64989.749241095808</v>
      </c>
      <c r="S548" s="17">
        <f t="shared" si="365"/>
        <v>1.5707809397529136</v>
      </c>
      <c r="T548" s="17" t="str">
        <f t="shared" si="356"/>
        <v>1+33.8488277257304i</v>
      </c>
      <c r="U548" s="17">
        <f t="shared" si="366"/>
        <v>33.86359606430149</v>
      </c>
      <c r="V548" s="17">
        <f t="shared" si="367"/>
        <v>1.5412617967258413</v>
      </c>
      <c r="W548" s="31" t="str">
        <f t="shared" si="357"/>
        <v>1-19.6406778161645i</v>
      </c>
      <c r="X548" s="17">
        <f t="shared" si="368"/>
        <v>19.66611870904822</v>
      </c>
      <c r="Y548" s="17">
        <f t="shared" si="369"/>
        <v>-1.5199255143256032</v>
      </c>
      <c r="Z548" s="31" t="str">
        <f t="shared" si="358"/>
        <v>-98.5267926383741+37.9510827731491i</v>
      </c>
      <c r="AA548" s="17">
        <f t="shared" si="370"/>
        <v>105.5832067672676</v>
      </c>
      <c r="AB548" s="17">
        <f t="shared" si="371"/>
        <v>2.7739223482952253</v>
      </c>
      <c r="AC548" s="66" t="str">
        <f t="shared" si="372"/>
        <v>-0.00530076602069117+0.0129314701247397i</v>
      </c>
      <c r="AD548" s="64">
        <f t="shared" si="373"/>
        <v>-37.092509719668428</v>
      </c>
      <c r="AE548" s="61">
        <f t="shared" si="374"/>
        <v>112.28931729026294</v>
      </c>
      <c r="AF548" s="31" t="str">
        <f t="shared" si="359"/>
        <v>-43429.0687554395</v>
      </c>
      <c r="AG548" s="31" t="str">
        <f t="shared" si="375"/>
        <v>12536602.8613816i</v>
      </c>
      <c r="AH548" s="31">
        <f t="shared" si="376"/>
        <v>12536602.8613816</v>
      </c>
      <c r="AI548" s="31">
        <f t="shared" si="377"/>
        <v>1.5707963267948966</v>
      </c>
      <c r="AJ548" s="31" t="str">
        <f t="shared" si="360"/>
        <v>-1552834.57696579+11481.8608528452i</v>
      </c>
      <c r="AK548" s="31">
        <f t="shared" si="378"/>
        <v>1552877.0255719442</v>
      </c>
      <c r="AL548" s="31">
        <f t="shared" si="379"/>
        <v>3.1341986582601207</v>
      </c>
      <c r="AM548" s="31" t="str">
        <f t="shared" si="361"/>
        <v>1+10402.8730543745i</v>
      </c>
      <c r="AN548" s="31">
        <f t="shared" si="380"/>
        <v>10402.873102438145</v>
      </c>
      <c r="AO548" s="31">
        <f t="shared" si="381"/>
        <v>1.5707001995047054</v>
      </c>
      <c r="AP548" s="31" t="str">
        <f t="shared" si="362"/>
        <v>1+7521.96171682895i</v>
      </c>
      <c r="AQ548" s="31">
        <f t="shared" si="382"/>
        <v>7521.9617833009697</v>
      </c>
      <c r="AR548" s="31">
        <f t="shared" si="383"/>
        <v>1.5706633827529359</v>
      </c>
      <c r="AS548" s="58" t="str">
        <f t="shared" si="384"/>
        <v>-0.00125070786070181+0.174556835340027i</v>
      </c>
      <c r="AT548" s="49">
        <f t="shared" si="385"/>
        <v>-15.161039854194115</v>
      </c>
      <c r="AU548" s="61">
        <f t="shared" si="386"/>
        <v>90.410519905589922</v>
      </c>
      <c r="AV548" s="58" t="str">
        <f t="shared" si="363"/>
        <v>-0.00225064679153885-0.000941458432785241i</v>
      </c>
      <c r="AW548" s="64">
        <f t="shared" si="387"/>
        <v>-52.253549573862529</v>
      </c>
      <c r="AX548" s="61">
        <f t="shared" si="388"/>
        <v>-157.30016280414716</v>
      </c>
    </row>
    <row r="549" spans="14:50" x14ac:dyDescent="0.25">
      <c r="N549" s="10">
        <v>31</v>
      </c>
      <c r="O549" s="50">
        <f t="shared" si="353"/>
        <v>2041737.9446695296</v>
      </c>
      <c r="P549" s="48" t="str">
        <f t="shared" si="354"/>
        <v>144</v>
      </c>
      <c r="Q549" s="17" t="str">
        <f t="shared" si="355"/>
        <v>1+66503.5549606238i</v>
      </c>
      <c r="R549" s="17">
        <f t="shared" si="364"/>
        <v>66503.554968142213</v>
      </c>
      <c r="S549" s="17">
        <f t="shared" si="365"/>
        <v>1.5707812900047504</v>
      </c>
      <c r="T549" s="17" t="str">
        <f t="shared" si="356"/>
        <v>1+34.6372682086583i</v>
      </c>
      <c r="U549" s="17">
        <f t="shared" si="366"/>
        <v>34.651700520443882</v>
      </c>
      <c r="V549" s="17">
        <f t="shared" si="367"/>
        <v>1.5419337070597396</v>
      </c>
      <c r="W549" s="31" t="str">
        <f t="shared" si="357"/>
        <v>1-20.0981679729251i</v>
      </c>
      <c r="X549" s="17">
        <f t="shared" si="368"/>
        <v>20.123030484196761</v>
      </c>
      <c r="Y549" s="17">
        <f t="shared" si="369"/>
        <v>-1.5210815462024163</v>
      </c>
      <c r="Z549" s="31" t="str">
        <f t="shared" si="358"/>
        <v>-103.217345867583+38.8350770512302i</v>
      </c>
      <c r="AA549" s="17">
        <f t="shared" si="370"/>
        <v>110.28138418392854</v>
      </c>
      <c r="AB549" s="17">
        <f t="shared" si="371"/>
        <v>2.7817303569457925</v>
      </c>
      <c r="AC549" s="66" t="str">
        <f t="shared" si="372"/>
        <v>-0.00508752462758164+0.0127105865791183i</v>
      </c>
      <c r="AD549" s="64">
        <f t="shared" si="373"/>
        <v>-37.271332804188987</v>
      </c>
      <c r="AE549" s="61">
        <f t="shared" si="374"/>
        <v>111.81419315905143</v>
      </c>
      <c r="AF549" s="31" t="str">
        <f t="shared" si="359"/>
        <v>-43429.0687554395</v>
      </c>
      <c r="AG549" s="31" t="str">
        <f t="shared" si="375"/>
        <v>12828617.8550586i</v>
      </c>
      <c r="AH549" s="31">
        <f t="shared" si="376"/>
        <v>12828617.855058599</v>
      </c>
      <c r="AI549" s="31">
        <f t="shared" si="377"/>
        <v>1.5707963267948966</v>
      </c>
      <c r="AJ549" s="31" t="str">
        <f t="shared" si="360"/>
        <v>-1626017.46306996+11749.3077490592i</v>
      </c>
      <c r="AK549" s="31">
        <f t="shared" si="378"/>
        <v>1626059.9117009959</v>
      </c>
      <c r="AL549" s="31">
        <f t="shared" si="379"/>
        <v>3.1343669604250146</v>
      </c>
      <c r="AM549" s="31" t="str">
        <f t="shared" si="361"/>
        <v>1+10645.1870961277i</v>
      </c>
      <c r="AN549" s="31">
        <f t="shared" si="380"/>
        <v>10645.187143097282</v>
      </c>
      <c r="AO549" s="31">
        <f t="shared" si="381"/>
        <v>1.5707023876289592</v>
      </c>
      <c r="AP549" s="31" t="str">
        <f t="shared" si="362"/>
        <v>1+7697.17071303514i</v>
      </c>
      <c r="AQ549" s="31">
        <f t="shared" si="382"/>
        <v>7697.1707779940716</v>
      </c>
      <c r="AR549" s="31">
        <f t="shared" si="383"/>
        <v>1.5706664089287539</v>
      </c>
      <c r="AS549" s="58" t="str">
        <f t="shared" si="384"/>
        <v>-0.00119441960356139+0.170583838549207i</v>
      </c>
      <c r="AT549" s="49">
        <f t="shared" si="385"/>
        <v>-15.361029425091445</v>
      </c>
      <c r="AU549" s="61">
        <f t="shared" si="386"/>
        <v>90.401175659245808</v>
      </c>
      <c r="AV549" s="58" t="str">
        <f t="shared" si="363"/>
        <v>-0.00216214400972925-0.000883031253469364i</v>
      </c>
      <c r="AW549" s="64">
        <f t="shared" si="387"/>
        <v>-52.632362229280432</v>
      </c>
      <c r="AX549" s="61">
        <f t="shared" si="388"/>
        <v>-157.78463118170276</v>
      </c>
    </row>
    <row r="550" spans="14:50" x14ac:dyDescent="0.25">
      <c r="N550" s="10">
        <v>32</v>
      </c>
      <c r="O550" s="50">
        <f t="shared" si="353"/>
        <v>2089296.1308540432</v>
      </c>
      <c r="P550" s="48" t="str">
        <f t="shared" si="354"/>
        <v>144</v>
      </c>
      <c r="Q550" s="17" t="str">
        <f t="shared" si="355"/>
        <v>1+68052.6217529648i</v>
      </c>
      <c r="R550" s="17">
        <f t="shared" si="364"/>
        <v>68052.621760312046</v>
      </c>
      <c r="S550" s="17">
        <f t="shared" si="365"/>
        <v>1.5707816322838819</v>
      </c>
      <c r="T550" s="17" t="str">
        <f t="shared" si="356"/>
        <v>1+35.4440738296692i</v>
      </c>
      <c r="U550" s="17">
        <f t="shared" si="366"/>
        <v>35.458177754123817</v>
      </c>
      <c r="V550" s="17">
        <f t="shared" si="367"/>
        <v>1.5425903480373384</v>
      </c>
      <c r="W550" s="31" t="str">
        <f t="shared" si="357"/>
        <v>1-20.5663144443759i</v>
      </c>
      <c r="X550" s="17">
        <f t="shared" si="368"/>
        <v>20.590611691373933</v>
      </c>
      <c r="Y550" s="17">
        <f t="shared" si="369"/>
        <v>-1.5222113921001568</v>
      </c>
      <c r="Z550" s="31" t="str">
        <f t="shared" si="358"/>
        <v>-108.128958060042+39.7396622012072i</v>
      </c>
      <c r="AA550" s="17">
        <f t="shared" si="370"/>
        <v>115.20031390155314</v>
      </c>
      <c r="AB550" s="17">
        <f t="shared" si="371"/>
        <v>2.78939498725041</v>
      </c>
      <c r="AC550" s="66" t="str">
        <f t="shared" si="372"/>
        <v>-0.00488187897741855+0.0124905014598978i</v>
      </c>
      <c r="AD550" s="64">
        <f t="shared" si="373"/>
        <v>-37.45100740571602</v>
      </c>
      <c r="AE550" s="61">
        <f t="shared" si="374"/>
        <v>111.34790993515016</v>
      </c>
      <c r="AF550" s="31" t="str">
        <f t="shared" si="359"/>
        <v>-43429.0687554395</v>
      </c>
      <c r="AG550" s="31" t="str">
        <f t="shared" si="375"/>
        <v>13127434.7517293i</v>
      </c>
      <c r="AH550" s="31">
        <f t="shared" si="376"/>
        <v>13127434.7517293</v>
      </c>
      <c r="AI550" s="31">
        <f t="shared" si="377"/>
        <v>1.5707963267948966</v>
      </c>
      <c r="AJ550" s="31" t="str">
        <f t="shared" si="360"/>
        <v>-1702649.35233842+12022.9842837622i</v>
      </c>
      <c r="AK550" s="31">
        <f t="shared" si="378"/>
        <v>1702691.8009932179</v>
      </c>
      <c r="AL550" s="31">
        <f t="shared" si="379"/>
        <v>3.1345314319464901</v>
      </c>
      <c r="AM550" s="31" t="str">
        <f t="shared" si="361"/>
        <v>1+10893.145356985i</v>
      </c>
      <c r="AN550" s="31">
        <f t="shared" si="380"/>
        <v>10893.145402885426</v>
      </c>
      <c r="AO550" s="31">
        <f t="shared" si="381"/>
        <v>1.5707045259454249</v>
      </c>
      <c r="AP550" s="31" t="str">
        <f t="shared" si="362"/>
        <v>1+7876.46085103756i</v>
      </c>
      <c r="AQ550" s="31">
        <f t="shared" si="382"/>
        <v>7876.4609145178474</v>
      </c>
      <c r="AR550" s="31">
        <f t="shared" si="383"/>
        <v>1.5706693662204025</v>
      </c>
      <c r="AS550" s="58" t="str">
        <f t="shared" si="384"/>
        <v>-0.0011406644828561+0.166701251384298i</v>
      </c>
      <c r="AT550" s="49">
        <f t="shared" si="385"/>
        <v>-15.561019465352466</v>
      </c>
      <c r="AU550" s="61">
        <f t="shared" si="386"/>
        <v>90.392044092054192</v>
      </c>
      <c r="AV550" s="58" t="str">
        <f t="shared" si="363"/>
        <v>-0.00207661363782322-0.000828062806030737i</v>
      </c>
      <c r="AW550" s="64">
        <f t="shared" si="387"/>
        <v>-53.012026871068485</v>
      </c>
      <c r="AX550" s="61">
        <f t="shared" si="388"/>
        <v>-158.26004597279564</v>
      </c>
    </row>
    <row r="551" spans="14:50" x14ac:dyDescent="0.25">
      <c r="N551" s="10">
        <v>33</v>
      </c>
      <c r="O551" s="50">
        <f t="shared" si="353"/>
        <v>2137962.0895022359</v>
      </c>
      <c r="P551" s="48" t="str">
        <f t="shared" si="354"/>
        <v>144</v>
      </c>
      <c r="Q551" s="17" t="str">
        <f t="shared" si="355"/>
        <v>1+69637.7709461415i</v>
      </c>
      <c r="R551" s="17">
        <f t="shared" si="364"/>
        <v>69637.770953321509</v>
      </c>
      <c r="S551" s="17">
        <f t="shared" si="365"/>
        <v>1.5707819667717893</v>
      </c>
      <c r="T551" s="17" t="str">
        <f t="shared" si="356"/>
        <v>1+36.269672367782i</v>
      </c>
      <c r="U551" s="17">
        <f t="shared" si="366"/>
        <v>36.283455371095087</v>
      </c>
      <c r="V551" s="17">
        <f t="shared" si="367"/>
        <v>1.5432320655520488</v>
      </c>
      <c r="W551" s="31" t="str">
        <f t="shared" si="357"/>
        <v>1-21.0453654479722i</v>
      </c>
      <c r="X551" s="17">
        <f t="shared" si="368"/>
        <v>21.069110252659037</v>
      </c>
      <c r="Y551" s="17">
        <f t="shared" si="369"/>
        <v>-1.5233156395330649</v>
      </c>
      <c r="Z551" s="31" t="str">
        <f t="shared" si="358"/>
        <v>-113.272047403719+40.6653178460996i</v>
      </c>
      <c r="AA551" s="17">
        <f t="shared" si="370"/>
        <v>120.35042500363124</v>
      </c>
      <c r="AB551" s="17">
        <f t="shared" si="371"/>
        <v>2.7969175187514468</v>
      </c>
      <c r="AC551" s="66" t="str">
        <f t="shared" si="372"/>
        <v>-0.00468363687564781+0.0122714142558638i</v>
      </c>
      <c r="AD551" s="64">
        <f t="shared" si="373"/>
        <v>-37.631503245823971</v>
      </c>
      <c r="AE551" s="61">
        <f t="shared" si="374"/>
        <v>110.89038045192993</v>
      </c>
      <c r="AF551" s="31" t="str">
        <f t="shared" si="359"/>
        <v>-43429.0687554395</v>
      </c>
      <c r="AG551" s="31" t="str">
        <f t="shared" si="375"/>
        <v>13433211.9880674i</v>
      </c>
      <c r="AH551" s="31">
        <f t="shared" si="376"/>
        <v>13433211.9880674</v>
      </c>
      <c r="AI551" s="31">
        <f t="shared" si="377"/>
        <v>1.5707963267948966</v>
      </c>
      <c r="AJ551" s="31" t="str">
        <f t="shared" si="360"/>
        <v>-1782892.79128248+12303.0355638755i</v>
      </c>
      <c r="AK551" s="31">
        <f t="shared" si="378"/>
        <v>1782935.2399599706</v>
      </c>
      <c r="AL551" s="31">
        <f t="shared" si="379"/>
        <v>3.1346921599951694</v>
      </c>
      <c r="AM551" s="31" t="str">
        <f t="shared" si="361"/>
        <v>1+11146.8793076984i</v>
      </c>
      <c r="AN551" s="31">
        <f t="shared" si="380"/>
        <v>11146.879352554002</v>
      </c>
      <c r="AO551" s="31">
        <f t="shared" si="381"/>
        <v>1.5707066155878662</v>
      </c>
      <c r="AP551" s="31" t="str">
        <f t="shared" si="362"/>
        <v>1+8059.92719284042i</v>
      </c>
      <c r="AQ551" s="31">
        <f t="shared" si="382"/>
        <v>8059.927254875719</v>
      </c>
      <c r="AR551" s="31">
        <f t="shared" si="383"/>
        <v>1.5706722561958772</v>
      </c>
      <c r="AS551" s="58" t="str">
        <f t="shared" si="384"/>
        <v>-0.0010893285108776+0.162907017661041i</v>
      </c>
      <c r="AT551" s="49">
        <f t="shared" si="385"/>
        <v>-15.76100995385411</v>
      </c>
      <c r="AU551" s="61">
        <f t="shared" si="386"/>
        <v>90.383120364305654</v>
      </c>
      <c r="AV551" s="58" t="str">
        <f t="shared" si="363"/>
        <v>-0.00199399747972271-0.000776364916636763i</v>
      </c>
      <c r="AW551" s="64">
        <f t="shared" si="387"/>
        <v>-53.392513199678092</v>
      </c>
      <c r="AX551" s="61">
        <f t="shared" si="388"/>
        <v>-158.72649918376439</v>
      </c>
    </row>
    <row r="552" spans="14:50" x14ac:dyDescent="0.25">
      <c r="N552" s="10">
        <v>34</v>
      </c>
      <c r="O552" s="50">
        <f t="shared" si="353"/>
        <v>2187761.6239495561</v>
      </c>
      <c r="P552" s="48" t="str">
        <f t="shared" si="354"/>
        <v>144</v>
      </c>
      <c r="Q552" s="17" t="str">
        <f t="shared" si="355"/>
        <v>1+71259.8430072389i</v>
      </c>
      <c r="R552" s="17">
        <f t="shared" si="364"/>
        <v>71259.843014255486</v>
      </c>
      <c r="S552" s="17">
        <f t="shared" si="365"/>
        <v>1.5707822936458222</v>
      </c>
      <c r="T552" s="17" t="str">
        <f t="shared" si="356"/>
        <v>1+37.1145015662703i</v>
      </c>
      <c r="U552" s="17">
        <f t="shared" si="366"/>
        <v>37.12797094526821</v>
      </c>
      <c r="V552" s="17">
        <f t="shared" si="367"/>
        <v>1.5438591977357006</v>
      </c>
      <c r="W552" s="31" t="str">
        <f t="shared" si="357"/>
        <v>1-21.5355749828975i</v>
      </c>
      <c r="X552" s="17">
        <f t="shared" si="368"/>
        <v>21.558779878369759</v>
      </c>
      <c r="Y552" s="17">
        <f t="shared" si="369"/>
        <v>-1.5243948632098017</v>
      </c>
      <c r="Z552" s="31" t="str">
        <f t="shared" si="358"/>
        <v>-118.65752308066+41.6125347807832i</v>
      </c>
      <c r="AA552" s="17">
        <f t="shared" si="370"/>
        <v>125.74263729745472</v>
      </c>
      <c r="AB552" s="17">
        <f t="shared" si="371"/>
        <v>2.8042993046242097</v>
      </c>
      <c r="AC552" s="66" t="str">
        <f t="shared" si="372"/>
        <v>-0.00449260458520185+0.0120535112598895i</v>
      </c>
      <c r="AD552" s="64">
        <f t="shared" si="373"/>
        <v>-37.812790805126497</v>
      </c>
      <c r="AE552" s="61">
        <f t="shared" si="374"/>
        <v>110.4415136131412</v>
      </c>
      <c r="AF552" s="31" t="str">
        <f t="shared" si="359"/>
        <v>-43429.0687554395</v>
      </c>
      <c r="AG552" s="31" t="str">
        <f t="shared" si="375"/>
        <v>13746111.6912112i</v>
      </c>
      <c r="AH552" s="31">
        <f t="shared" si="376"/>
        <v>13746111.691211199</v>
      </c>
      <c r="AI552" s="31">
        <f t="shared" si="377"/>
        <v>1.5707963267948966</v>
      </c>
      <c r="AJ552" s="31" t="str">
        <f t="shared" si="360"/>
        <v>-1866917.98699459+12589.6100762947i</v>
      </c>
      <c r="AK552" s="31">
        <f t="shared" si="378"/>
        <v>1866960.4356937523</v>
      </c>
      <c r="AL552" s="31">
        <f t="shared" si="379"/>
        <v>3.1348492297591299</v>
      </c>
      <c r="AM552" s="31" t="str">
        <f t="shared" si="361"/>
        <v>1+11406.5234813671i</v>
      </c>
      <c r="AN552" s="31">
        <f t="shared" si="380"/>
        <v>11406.523525201665</v>
      </c>
      <c r="AO552" s="31">
        <f t="shared" si="381"/>
        <v>1.5707086576642388</v>
      </c>
      <c r="AP552" s="31" t="str">
        <f t="shared" si="362"/>
        <v>1+8247.6670147267i</v>
      </c>
      <c r="AQ552" s="31">
        <f t="shared" si="382"/>
        <v>8247.6670753499038</v>
      </c>
      <c r="AR552" s="31">
        <f t="shared" si="383"/>
        <v>1.5706750803874805</v>
      </c>
      <c r="AS552" s="58" t="str">
        <f t="shared" si="384"/>
        <v>-0.00104030282825526+0.159199127880178i</v>
      </c>
      <c r="AT552" s="49">
        <f t="shared" si="385"/>
        <v>-15.961000870424227</v>
      </c>
      <c r="AU552" s="61">
        <f t="shared" si="386"/>
        <v>90.374399746358606</v>
      </c>
      <c r="AV552" s="58" t="str">
        <f t="shared" si="363"/>
        <v>-0.0019142348112121-0.000727758033728693i</v>
      </c>
      <c r="AW552" s="64">
        <f t="shared" si="387"/>
        <v>-53.773791675550704</v>
      </c>
      <c r="AX552" s="61">
        <f t="shared" si="388"/>
        <v>-159.18408664050023</v>
      </c>
    </row>
    <row r="553" spans="14:50" x14ac:dyDescent="0.25">
      <c r="N553" s="10">
        <v>35</v>
      </c>
      <c r="O553" s="50">
        <f t="shared" si="353"/>
        <v>2238721.1385683389</v>
      </c>
      <c r="P553" s="48" t="str">
        <f t="shared" si="354"/>
        <v>144</v>
      </c>
      <c r="Q553" s="17" t="str">
        <f t="shared" si="355"/>
        <v>1+72919.697980334i</v>
      </c>
      <c r="R553" s="17">
        <f t="shared" si="364"/>
        <v>72919.697987190855</v>
      </c>
      <c r="S553" s="17">
        <f t="shared" si="365"/>
        <v>1.5707826130792939</v>
      </c>
      <c r="T553" s="17" t="str">
        <f t="shared" si="356"/>
        <v>1+37.9790093647573i</v>
      </c>
      <c r="U553" s="17">
        <f t="shared" si="366"/>
        <v>37.992172250719264</v>
      </c>
      <c r="V553" s="17">
        <f t="shared" si="367"/>
        <v>1.5444720751277659</v>
      </c>
      <c r="W553" s="31" t="str">
        <f t="shared" si="357"/>
        <v>1-22.0372029647357i</v>
      </c>
      <c r="X553" s="17">
        <f t="shared" si="368"/>
        <v>22.059880201600279</v>
      </c>
      <c r="Y553" s="17">
        <f t="shared" si="369"/>
        <v>-1.5254496252873473</v>
      </c>
      <c r="Z553" s="31" t="str">
        <f t="shared" si="358"/>
        <v>-124.296808406817+42.5818152322144i</v>
      </c>
      <c r="AA553" s="17">
        <f t="shared" si="370"/>
        <v>131.38838445080074</v>
      </c>
      <c r="AB553" s="17">
        <f t="shared" si="371"/>
        <v>2.8115417658492521</v>
      </c>
      <c r="AC553" s="66" t="str">
        <f t="shared" si="372"/>
        <v>-0.00430858747377595+0.0118369659567377i</v>
      </c>
      <c r="AD553" s="64">
        <f t="shared" si="373"/>
        <v>-37.994841330469463</v>
      </c>
      <c r="AE553" s="61">
        <f t="shared" si="374"/>
        <v>110.00121472195998</v>
      </c>
      <c r="AF553" s="31" t="str">
        <f t="shared" si="359"/>
        <v>-43429.0687554395</v>
      </c>
      <c r="AG553" s="31" t="str">
        <f t="shared" si="375"/>
        <v>14066299.7647249i</v>
      </c>
      <c r="AH553" s="31">
        <f t="shared" si="376"/>
        <v>14066299.764724899</v>
      </c>
      <c r="AI553" s="31">
        <f t="shared" si="377"/>
        <v>1.5707963267948966</v>
      </c>
      <c r="AJ553" s="31" t="str">
        <f t="shared" si="360"/>
        <v>-1954903.16818028+12882.8597666195i</v>
      </c>
      <c r="AK553" s="31">
        <f t="shared" si="378"/>
        <v>1954945.6169001383</v>
      </c>
      <c r="AL553" s="31">
        <f t="shared" si="379"/>
        <v>3.1350027244889178</v>
      </c>
      <c r="AM553" s="31" t="str">
        <f t="shared" si="361"/>
        <v>1+11672.2155447688i</v>
      </c>
      <c r="AN553" s="31">
        <f t="shared" si="380"/>
        <v>11672.215587605568</v>
      </c>
      <c r="AO553" s="31">
        <f t="shared" si="381"/>
        <v>1.5707106532572792</v>
      </c>
      <c r="AP553" s="31" t="str">
        <f t="shared" si="362"/>
        <v>1+8439.77985883492i</v>
      </c>
      <c r="AQ553" s="31">
        <f t="shared" si="382"/>
        <v>8439.7799180781712</v>
      </c>
      <c r="AR553" s="31">
        <f t="shared" si="383"/>
        <v>1.5706778402926362</v>
      </c>
      <c r="AS553" s="58" t="str">
        <f t="shared" si="384"/>
        <v>-0.00099348347331498+0.155575618172754i</v>
      </c>
      <c r="AT553" s="49">
        <f t="shared" si="385"/>
        <v>-16.16099219579824</v>
      </c>
      <c r="AU553" s="61">
        <f t="shared" si="386"/>
        <v>90.365877616140381</v>
      </c>
      <c r="AV553" s="58" t="str">
        <f t="shared" si="363"/>
        <v>-0.00183726278556078-0.000682070989736289i</v>
      </c>
      <c r="AW553" s="64">
        <f t="shared" si="387"/>
        <v>-54.15583352626772</v>
      </c>
      <c r="AX553" s="61">
        <f t="shared" si="388"/>
        <v>-159.63290766189959</v>
      </c>
    </row>
    <row r="554" spans="14:50" x14ac:dyDescent="0.25">
      <c r="N554" s="10">
        <v>36</v>
      </c>
      <c r="O554" s="50">
        <f t="shared" si="353"/>
        <v>2290867.6527677765</v>
      </c>
      <c r="P554" s="48" t="str">
        <f t="shared" si="354"/>
        <v>144</v>
      </c>
      <c r="Q554" s="17" t="str">
        <f t="shared" si="355"/>
        <v>1+74618.2159425053i</v>
      </c>
      <c r="R554" s="17">
        <f t="shared" si="364"/>
        <v>74618.215949206075</v>
      </c>
      <c r="S554" s="17">
        <f t="shared" si="365"/>
        <v>1.5707829252415719</v>
      </c>
      <c r="T554" s="17" t="str">
        <f t="shared" si="356"/>
        <v>1+38.8636541367215i</v>
      </c>
      <c r="U554" s="17">
        <f t="shared" si="366"/>
        <v>38.876517499111337</v>
      </c>
      <c r="V554" s="17">
        <f t="shared" si="367"/>
        <v>1.5450710208412302</v>
      </c>
      <c r="W554" s="31" t="str">
        <f t="shared" si="357"/>
        <v>1-22.5505153632828i</v>
      </c>
      <c r="X554" s="17">
        <f t="shared" si="368"/>
        <v>22.572676915901077</v>
      </c>
      <c r="Y554" s="17">
        <f t="shared" si="369"/>
        <v>-1.5264804756215991</v>
      </c>
      <c r="Z554" s="31" t="str">
        <f t="shared" si="358"/>
        <v>-130.201865062444+43.5736731257192i</v>
      </c>
      <c r="AA554" s="17">
        <f t="shared" si="370"/>
        <v>137.29963822022947</v>
      </c>
      <c r="AB554" s="17">
        <f t="shared" si="371"/>
        <v>2.8186463855670407</v>
      </c>
      <c r="AC554" s="66" t="str">
        <f t="shared" si="372"/>
        <v>-0.00413139061289433+0.0116219394313097i</v>
      </c>
      <c r="AD554" s="64">
        <f t="shared" si="373"/>
        <v>-38.17762683942837</v>
      </c>
      <c r="AE554" s="61">
        <f t="shared" si="374"/>
        <v>109.5693857995808</v>
      </c>
      <c r="AF554" s="31" t="str">
        <f t="shared" si="359"/>
        <v>-43429.0687554395</v>
      </c>
      <c r="AG554" s="31" t="str">
        <f t="shared" si="375"/>
        <v>14393945.9765635i</v>
      </c>
      <c r="AH554" s="31">
        <f t="shared" si="376"/>
        <v>14393945.9765635</v>
      </c>
      <c r="AI554" s="31">
        <f t="shared" si="377"/>
        <v>1.5707963267948966</v>
      </c>
      <c r="AJ554" s="31" t="str">
        <f t="shared" si="360"/>
        <v>-2047034.9632053+13182.9401197176i</v>
      </c>
      <c r="AK554" s="31">
        <f t="shared" si="378"/>
        <v>2047077.4119449228</v>
      </c>
      <c r="AL554" s="31">
        <f t="shared" si="379"/>
        <v>3.1351527255415448</v>
      </c>
      <c r="AM554" s="31" t="str">
        <f t="shared" si="361"/>
        <v>1+11944.0963713524i</v>
      </c>
      <c r="AN554" s="31">
        <f t="shared" si="380"/>
        <v>11944.096413214085</v>
      </c>
      <c r="AO554" s="31">
        <f t="shared" si="381"/>
        <v>1.5707126034250767</v>
      </c>
      <c r="AP554" s="31" t="str">
        <f t="shared" si="362"/>
        <v>1+8636.36758593808i</v>
      </c>
      <c r="AQ554" s="31">
        <f t="shared" si="382"/>
        <v>8636.3676438327911</v>
      </c>
      <c r="AR554" s="31">
        <f t="shared" si="383"/>
        <v>1.5706805373746826</v>
      </c>
      <c r="AS554" s="58" t="str">
        <f t="shared" si="384"/>
        <v>-0.000948771161803226+0.152034569268875i</v>
      </c>
      <c r="AT554" s="49">
        <f t="shared" si="385"/>
        <v>-16.360983911578785</v>
      </c>
      <c r="AU554" s="61">
        <f t="shared" si="386"/>
        <v>90.357549456704731</v>
      </c>
      <c r="AV554" s="58" t="str">
        <f t="shared" si="363"/>
        <v>-0.00176301681123647-0.000639140753289513i</v>
      </c>
      <c r="AW554" s="64">
        <f t="shared" si="387"/>
        <v>-54.538610751007141</v>
      </c>
      <c r="AX554" s="61">
        <f t="shared" si="388"/>
        <v>-160.07306474371453</v>
      </c>
    </row>
    <row r="555" spans="14:50" x14ac:dyDescent="0.25">
      <c r="N555" s="10">
        <v>37</v>
      </c>
      <c r="O555" s="50">
        <f t="shared" si="353"/>
        <v>2344228.8153199251</v>
      </c>
      <c r="P555" s="48" t="str">
        <f t="shared" si="354"/>
        <v>144</v>
      </c>
      <c r="Q555" s="17" t="str">
        <f t="shared" si="355"/>
        <v>1+76356.2974704578i</v>
      </c>
      <c r="R555" s="17">
        <f t="shared" si="364"/>
        <v>76356.297477006025</v>
      </c>
      <c r="S555" s="17">
        <f t="shared" si="365"/>
        <v>1.5707832302981692</v>
      </c>
      <c r="T555" s="17" t="str">
        <f t="shared" si="356"/>
        <v>1+39.7689049325301i</v>
      </c>
      <c r="U555" s="17">
        <f t="shared" si="366"/>
        <v>39.781475582645456</v>
      </c>
      <c r="V555" s="17">
        <f t="shared" si="367"/>
        <v>1.5456563507251475</v>
      </c>
      <c r="W555" s="31" t="str">
        <f t="shared" si="357"/>
        <v>1-23.0757843435668i</v>
      </c>
      <c r="X555" s="17">
        <f t="shared" si="368"/>
        <v>23.097441916169039</v>
      </c>
      <c r="Y555" s="17">
        <f t="shared" si="369"/>
        <v>-1.5274879520145761</v>
      </c>
      <c r="Z555" s="31" t="str">
        <f t="shared" si="358"/>
        <v>-136.385218464407+44.5886343574807i</v>
      </c>
      <c r="AA555" s="17">
        <f t="shared" si="370"/>
        <v>143.48893382226078</v>
      </c>
      <c r="AB555" s="17">
        <f t="shared" si="371"/>
        <v>2.8256147036239203</v>
      </c>
      <c r="AC555" s="66" t="str">
        <f t="shared" si="372"/>
        <v>-0.00396081932981836+0.0114085807931952i</v>
      </c>
      <c r="AD555" s="64">
        <f t="shared" si="373"/>
        <v>-38.361120122310581</v>
      </c>
      <c r="AE555" s="61">
        <f t="shared" si="374"/>
        <v>109.145925892856</v>
      </c>
      <c r="AF555" s="31" t="str">
        <f t="shared" si="359"/>
        <v>-43429.0687554395</v>
      </c>
      <c r="AG555" s="31" t="str">
        <f t="shared" si="375"/>
        <v>14729224.0490852i</v>
      </c>
      <c r="AH555" s="31">
        <f t="shared" si="376"/>
        <v>14729224.0490852</v>
      </c>
      <c r="AI555" s="31">
        <f t="shared" si="377"/>
        <v>1.5707963267948966</v>
      </c>
      <c r="AJ555" s="31" t="str">
        <f t="shared" si="360"/>
        <v>-2143508.79595914+13490.0102421638i</v>
      </c>
      <c r="AK555" s="31">
        <f t="shared" si="378"/>
        <v>2143551.244717638</v>
      </c>
      <c r="AL555" s="31">
        <f t="shared" si="379"/>
        <v>3.1352993124234936</v>
      </c>
      <c r="AM555" s="31" t="str">
        <f t="shared" si="361"/>
        <v>1+12222.3101159309i</v>
      </c>
      <c r="AN555" s="31">
        <f t="shared" si="380"/>
        <v>12222.310156839698</v>
      </c>
      <c r="AO555" s="31">
        <f t="shared" si="381"/>
        <v>1.5707145092016361</v>
      </c>
      <c r="AP555" s="31" t="str">
        <f t="shared" si="362"/>
        <v>1+8837.5344294511i</v>
      </c>
      <c r="AQ555" s="31">
        <f t="shared" si="382"/>
        <v>8837.5344860279656</v>
      </c>
      <c r="AR555" s="31">
        <f t="shared" si="383"/>
        <v>1.5706831730636479</v>
      </c>
      <c r="AS555" s="58" t="str">
        <f t="shared" si="384"/>
        <v>-0.000906071076511589+0.14857410548947i</v>
      </c>
      <c r="AT555" s="49">
        <f t="shared" si="385"/>
        <v>-16.560976000195705</v>
      </c>
      <c r="AU555" s="61">
        <f t="shared" si="386"/>
        <v>90.349410853844461</v>
      </c>
      <c r="AV555" s="58" t="str">
        <f t="shared" si="363"/>
        <v>-0.00169143090241929-0.000598812174013925i</v>
      </c>
      <c r="AW555" s="64">
        <f t="shared" si="387"/>
        <v>-54.922096122506275</v>
      </c>
      <c r="AX555" s="61">
        <f t="shared" si="388"/>
        <v>-160.50466325329955</v>
      </c>
    </row>
    <row r="556" spans="14:50" x14ac:dyDescent="0.25">
      <c r="N556" s="10">
        <v>38</v>
      </c>
      <c r="O556" s="50">
        <f t="shared" si="353"/>
        <v>2398832.9190194933</v>
      </c>
      <c r="P556" s="48" t="str">
        <f t="shared" si="354"/>
        <v>144</v>
      </c>
      <c r="Q556" s="17" t="str">
        <f t="shared" si="355"/>
        <v>1+78134.8641180239i</v>
      </c>
      <c r="R556" s="17">
        <f t="shared" si="364"/>
        <v>78134.864124423097</v>
      </c>
      <c r="S556" s="17">
        <f t="shared" si="365"/>
        <v>1.5707835284108305</v>
      </c>
      <c r="T556" s="17" t="str">
        <f t="shared" si="356"/>
        <v>1+40.6952417281374i</v>
      </c>
      <c r="U556" s="17">
        <f t="shared" si="366"/>
        <v>40.707526322678163</v>
      </c>
      <c r="V556" s="17">
        <f t="shared" si="367"/>
        <v>1.5462283735239271</v>
      </c>
      <c r="W556" s="31" t="str">
        <f t="shared" si="357"/>
        <v>1-23.6132884101538i</v>
      </c>
      <c r="X556" s="17">
        <f t="shared" si="368"/>
        <v>23.634453442825873</v>
      </c>
      <c r="Y556" s="17">
        <f t="shared" si="369"/>
        <v>-1.5284725804581609</v>
      </c>
      <c r="Z556" s="31" t="str">
        <f t="shared" si="358"/>
        <v>-142.859984334289+45.6272370733788i</v>
      </c>
      <c r="AA556" s="17">
        <f t="shared" si="370"/>
        <v>149.96939650123159</v>
      </c>
      <c r="AB556" s="17">
        <f t="shared" si="371"/>
        <v>2.8324483113165666</v>
      </c>
      <c r="AC556" s="66" t="str">
        <f t="shared" si="372"/>
        <v>-0.00379667971358483+0.0111970276136824i</v>
      </c>
      <c r="AD556" s="64">
        <f t="shared" si="373"/>
        <v>-38.545294741864794</v>
      </c>
      <c r="AE556" s="61">
        <f t="shared" si="374"/>
        <v>108.73073137057125</v>
      </c>
      <c r="AF556" s="31" t="str">
        <f t="shared" si="359"/>
        <v>-43429.0687554395</v>
      </c>
      <c r="AG556" s="31" t="str">
        <f t="shared" si="375"/>
        <v>15072311.751162i</v>
      </c>
      <c r="AH556" s="31">
        <f t="shared" si="376"/>
        <v>15072311.751162</v>
      </c>
      <c r="AI556" s="31">
        <f t="shared" si="377"/>
        <v>1.5707963267948966</v>
      </c>
      <c r="AJ556" s="31" t="str">
        <f t="shared" si="360"/>
        <v>-2244529.30037556+13804.2329466018i</v>
      </c>
      <c r="AK556" s="31">
        <f t="shared" si="378"/>
        <v>2244571.7491520834</v>
      </c>
      <c r="AL556" s="31">
        <f t="shared" si="379"/>
        <v>3.1354425628327469</v>
      </c>
      <c r="AM556" s="31" t="str">
        <f t="shared" si="361"/>
        <v>1+12507.0042911143i</v>
      </c>
      <c r="AN556" s="31">
        <f t="shared" si="380"/>
        <v>12507.004331091895</v>
      </c>
      <c r="AO556" s="31">
        <f t="shared" si="381"/>
        <v>1.5707163715974255</v>
      </c>
      <c r="AP556" s="31" t="str">
        <f t="shared" si="362"/>
        <v>1+9043.38705069718i</v>
      </c>
      <c r="AQ556" s="31">
        <f t="shared" si="382"/>
        <v>9043.3871059861995</v>
      </c>
      <c r="AR556" s="31">
        <f t="shared" si="383"/>
        <v>1.5706857487570089</v>
      </c>
      <c r="AS556" s="58" t="str">
        <f t="shared" si="384"/>
        <v>-0.00086529266635691+0.145192393760502i</v>
      </c>
      <c r="AT556" s="49">
        <f t="shared" si="385"/>
        <v>-16.760968444869984</v>
      </c>
      <c r="AU556" s="61">
        <f t="shared" si="386"/>
        <v>90.341457493758142</v>
      </c>
      <c r="AV556" s="58" t="str">
        <f t="shared" si="363"/>
        <v>-0.00162243800312032-0.000560937721836434i</v>
      </c>
      <c r="AW556" s="64">
        <f t="shared" si="387"/>
        <v>-55.306263186734768</v>
      </c>
      <c r="AX556" s="61">
        <f t="shared" si="388"/>
        <v>-160.92781113567062</v>
      </c>
    </row>
    <row r="557" spans="14:50" x14ac:dyDescent="0.25">
      <c r="N557" s="10">
        <v>39</v>
      </c>
      <c r="O557" s="50">
        <f t="shared" si="353"/>
        <v>2454708.915685033</v>
      </c>
      <c r="P557" s="48" t="str">
        <f t="shared" si="354"/>
        <v>144</v>
      </c>
      <c r="Q557" s="17" t="str">
        <f t="shared" si="355"/>
        <v>1+79954.8589047826i</v>
      </c>
      <c r="R557" s="17">
        <f t="shared" si="364"/>
        <v>79954.858911036121</v>
      </c>
      <c r="S557" s="17">
        <f t="shared" si="365"/>
        <v>1.5707838197376189</v>
      </c>
      <c r="T557" s="17" t="str">
        <f t="shared" si="356"/>
        <v>1+41.6431556795743i</v>
      </c>
      <c r="U557" s="17">
        <f t="shared" si="366"/>
        <v>41.655160724131903</v>
      </c>
      <c r="V557" s="17">
        <f t="shared" si="367"/>
        <v>1.5467873910333974</v>
      </c>
      <c r="W557" s="31" t="str">
        <f t="shared" si="357"/>
        <v>1-24.1633125548147i</v>
      </c>
      <c r="X557" s="17">
        <f t="shared" si="368"/>
        <v>24.183996229359316</v>
      </c>
      <c r="Y557" s="17">
        <f t="shared" si="369"/>
        <v>-1.5294348753743126</v>
      </c>
      <c r="Z557" s="31" t="str">
        <f t="shared" si="358"/>
        <v>-149.639896518589+46.690031954321i</v>
      </c>
      <c r="AA557" s="17">
        <f t="shared" si="370"/>
        <v>156.7547693500569</v>
      </c>
      <c r="AB557" s="17">
        <f t="shared" si="371"/>
        <v>2.8391488463401648</v>
      </c>
      <c r="AC557" s="66" t="str">
        <f t="shared" si="372"/>
        <v>-0.0036387790766721+0.0109874063717088i</v>
      </c>
      <c r="AD557" s="64">
        <f t="shared" si="373"/>
        <v>-38.730125030886278</v>
      </c>
      <c r="AE557" s="61">
        <f t="shared" si="374"/>
        <v>108.32369620806814</v>
      </c>
      <c r="AF557" s="31" t="str">
        <f t="shared" si="359"/>
        <v>-43429.0687554395</v>
      </c>
      <c r="AG557" s="31" t="str">
        <f t="shared" si="375"/>
        <v>15423390.9924349i</v>
      </c>
      <c r="AH557" s="31">
        <f t="shared" si="376"/>
        <v>15423390.9924349</v>
      </c>
      <c r="AI557" s="31">
        <f t="shared" si="377"/>
        <v>1.5707963267948966</v>
      </c>
      <c r="AJ557" s="31" t="str">
        <f t="shared" si="360"/>
        <v>-2350310.7544885+14125.7748380687i</v>
      </c>
      <c r="AK557" s="31">
        <f t="shared" si="378"/>
        <v>2350353.203282238</v>
      </c>
      <c r="AL557" s="31">
        <f t="shared" si="379"/>
        <v>3.1355825526998693</v>
      </c>
      <c r="AM557" s="31" t="str">
        <f t="shared" si="361"/>
        <v>1+12798.3298455225i</v>
      </c>
      <c r="AN557" s="31">
        <f t="shared" si="380"/>
        <v>12798.329884590095</v>
      </c>
      <c r="AO557" s="31">
        <f t="shared" si="381"/>
        <v>1.5707181915999113</v>
      </c>
      <c r="AP557" s="31" t="str">
        <f t="shared" si="362"/>
        <v>1+9254.03459546092i</v>
      </c>
      <c r="AQ557" s="31">
        <f t="shared" si="382"/>
        <v>9254.0346494914083</v>
      </c>
      <c r="AR557" s="31">
        <f t="shared" si="383"/>
        <v>1.5706882658204329</v>
      </c>
      <c r="AS557" s="58" t="str">
        <f t="shared" si="384"/>
        <v>-0.000826349454493007+0.141887642649214i</v>
      </c>
      <c r="AT557" s="49">
        <f t="shared" si="385"/>
        <v>-16.960961229577734</v>
      </c>
      <c r="AU557" s="61">
        <f t="shared" si="386"/>
        <v>90.333685160769534</v>
      </c>
      <c r="AV557" s="58" t="str">
        <f t="shared" si="363"/>
        <v>-0.00155597028580569-0.000525377222571842i</v>
      </c>
      <c r="AW557" s="64">
        <f t="shared" si="387"/>
        <v>-55.691086260463997</v>
      </c>
      <c r="AX557" s="61">
        <f t="shared" si="388"/>
        <v>-161.34261863116237</v>
      </c>
    </row>
    <row r="558" spans="14:50" x14ac:dyDescent="0.25">
      <c r="N558" s="10">
        <v>40</v>
      </c>
      <c r="O558" s="50">
        <f t="shared" si="353"/>
        <v>2511886.431509587</v>
      </c>
      <c r="P558" s="48" t="str">
        <f t="shared" si="354"/>
        <v>144</v>
      </c>
      <c r="Q558" s="17" t="str">
        <f t="shared" si="355"/>
        <v>1+81817.2468160608i</v>
      </c>
      <c r="R558" s="17">
        <f t="shared" si="364"/>
        <v>81817.24682217199</v>
      </c>
      <c r="S558" s="17">
        <f t="shared" si="365"/>
        <v>1.5707841044330002</v>
      </c>
      <c r="T558" s="17" t="str">
        <f t="shared" si="356"/>
        <v>1+42.613149383365i</v>
      </c>
      <c r="U558" s="17">
        <f t="shared" si="366"/>
        <v>42.624881235834323</v>
      </c>
      <c r="V558" s="17">
        <f t="shared" si="367"/>
        <v>1.5473336982536949</v>
      </c>
      <c r="W558" s="31" t="str">
        <f t="shared" si="357"/>
        <v>1-24.7261484076315i</v>
      </c>
      <c r="X558" s="17">
        <f t="shared" si="368"/>
        <v>24.746361653306082</v>
      </c>
      <c r="Y558" s="17">
        <f t="shared" si="369"/>
        <v>-1.5303753398517019</v>
      </c>
      <c r="Z558" s="31" t="str">
        <f t="shared" si="358"/>
        <v>-156.739336120049+47.7775825082213i</v>
      </c>
      <c r="AA558" s="17">
        <f t="shared" si="370"/>
        <v>163.85944244285582</v>
      </c>
      <c r="AB558" s="17">
        <f t="shared" si="371"/>
        <v>2.8457179879440377</v>
      </c>
      <c r="AC558" s="66" t="str">
        <f t="shared" si="372"/>
        <v>-0.00348692637395047+0.0107798329055353i</v>
      </c>
      <c r="AD558" s="64">
        <f t="shared" si="373"/>
        <v>-38.91558608790492</v>
      </c>
      <c r="AE558" s="61">
        <f t="shared" si="374"/>
        <v>107.92471226000274</v>
      </c>
      <c r="AF558" s="31" t="str">
        <f t="shared" si="359"/>
        <v>-43429.0687554395</v>
      </c>
      <c r="AG558" s="31" t="str">
        <f t="shared" si="375"/>
        <v>15782647.9197648i</v>
      </c>
      <c r="AH558" s="31">
        <f t="shared" si="376"/>
        <v>15782647.9197648</v>
      </c>
      <c r="AI558" s="31">
        <f t="shared" si="377"/>
        <v>1.5707963267948966</v>
      </c>
      <c r="AJ558" s="31" t="str">
        <f t="shared" si="360"/>
        <v>-2461077.53494452+14454.8064023315i</v>
      </c>
      <c r="AK558" s="31">
        <f t="shared" si="378"/>
        <v>2461119.9837546977</v>
      </c>
      <c r="AL558" s="31">
        <f t="shared" si="379"/>
        <v>3.1357193562281576</v>
      </c>
      <c r="AM558" s="31" t="str">
        <f t="shared" si="361"/>
        <v>1+13096.4412438209i</v>
      </c>
      <c r="AN558" s="31">
        <f t="shared" si="380"/>
        <v>13096.44128199921</v>
      </c>
      <c r="AO558" s="31">
        <f t="shared" si="381"/>
        <v>1.5707199701740835</v>
      </c>
      <c r="AP558" s="31" t="str">
        <f t="shared" si="362"/>
        <v>1+9469.58875185886i</v>
      </c>
      <c r="AQ558" s="31">
        <f t="shared" si="382"/>
        <v>9469.5888046594628</v>
      </c>
      <c r="AR558" s="31">
        <f t="shared" si="383"/>
        <v>1.5706907255884992</v>
      </c>
      <c r="AS558" s="58" t="str">
        <f t="shared" si="384"/>
        <v>-0.000789158855048331+0.138658101421907i</v>
      </c>
      <c r="AT558" s="49">
        <f t="shared" si="385"/>
        <v>-17.160954339015912</v>
      </c>
      <c r="AU558" s="61">
        <f t="shared" si="386"/>
        <v>90.326089735098506</v>
      </c>
      <c r="AV558" s="58" t="str">
        <f t="shared" si="363"/>
        <v>-0.00149195942550202-0.000491997591403291i</v>
      </c>
      <c r="AW558" s="64">
        <f t="shared" si="387"/>
        <v>-56.076540426920829</v>
      </c>
      <c r="AX558" s="61">
        <f t="shared" si="388"/>
        <v>-161.74919800489877</v>
      </c>
    </row>
    <row r="559" spans="14:50" x14ac:dyDescent="0.25">
      <c r="N559" s="10">
        <v>41</v>
      </c>
      <c r="O559" s="50">
        <f t="shared" si="353"/>
        <v>2570395.782768866</v>
      </c>
      <c r="P559" s="48" t="str">
        <f t="shared" si="354"/>
        <v>144</v>
      </c>
      <c r="Q559" s="17" t="str">
        <f t="shared" si="355"/>
        <v>1+83723.0153145797i</v>
      </c>
      <c r="R559" s="17">
        <f t="shared" si="364"/>
        <v>83723.015320551771</v>
      </c>
      <c r="S559" s="17">
        <f t="shared" si="365"/>
        <v>1.5707843826479235</v>
      </c>
      <c r="T559" s="17" t="str">
        <f t="shared" si="356"/>
        <v>1+43.6057371430102i</v>
      </c>
      <c r="U559" s="17">
        <f t="shared" si="366"/>
        <v>43.61720201692561</v>
      </c>
      <c r="V559" s="17">
        <f t="shared" si="367"/>
        <v>1.547867583539021</v>
      </c>
      <c r="W559" s="31" t="str">
        <f t="shared" si="357"/>
        <v>1-25.3020943916232i</v>
      </c>
      <c r="X559" s="17">
        <f t="shared" si="368"/>
        <v>25.321847890756516</v>
      </c>
      <c r="Y559" s="17">
        <f t="shared" si="369"/>
        <v>-1.5312944658787222</v>
      </c>
      <c r="Z559" s="31" t="str">
        <f t="shared" si="358"/>
        <v>-164.173362001899+48.8904653687783i</v>
      </c>
      <c r="AA559" s="17">
        <f t="shared" si="370"/>
        <v>171.29848334116178</v>
      </c>
      <c r="AB559" s="17">
        <f t="shared" si="371"/>
        <v>2.8521574522969617</v>
      </c>
      <c r="AC559" s="66" t="str">
        <f t="shared" si="372"/>
        <v>-0.00334093258070434+0.0105744128672294i</v>
      </c>
      <c r="AD559" s="64">
        <f t="shared" si="373"/>
        <v>-39.101653771134004</v>
      </c>
      <c r="AE559" s="61">
        <f t="shared" si="374"/>
        <v>107.53366952111894</v>
      </c>
      <c r="AF559" s="31" t="str">
        <f t="shared" si="359"/>
        <v>-43429.0687554395</v>
      </c>
      <c r="AG559" s="31" t="str">
        <f t="shared" si="375"/>
        <v>16150273.0159297i</v>
      </c>
      <c r="AH559" s="31">
        <f t="shared" si="376"/>
        <v>16150273.015929701</v>
      </c>
      <c r="AI559" s="31">
        <f t="shared" si="377"/>
        <v>1.5707963267948966</v>
      </c>
      <c r="AJ559" s="31" t="str">
        <f t="shared" si="360"/>
        <v>-2577064.59293568+14791.5020962808i</v>
      </c>
      <c r="AK559" s="31">
        <f t="shared" si="378"/>
        <v>2577107.0417615576</v>
      </c>
      <c r="AL559" s="31">
        <f t="shared" si="379"/>
        <v>3.1358530459328828</v>
      </c>
      <c r="AM559" s="31" t="str">
        <f t="shared" si="361"/>
        <v>1+13401.4965486185i</v>
      </c>
      <c r="AN559" s="31">
        <f t="shared" si="380"/>
        <v>13401.496585927765</v>
      </c>
      <c r="AO559" s="31">
        <f t="shared" si="381"/>
        <v>1.570721708262965</v>
      </c>
      <c r="AP559" s="31" t="str">
        <f t="shared" si="362"/>
        <v>1+9690.1638095578i</v>
      </c>
      <c r="AQ559" s="31">
        <f t="shared" si="382"/>
        <v>9690.1638611565158</v>
      </c>
      <c r="AR559" s="31">
        <f t="shared" si="383"/>
        <v>1.5706931293654101</v>
      </c>
      <c r="AS559" s="58" t="str">
        <f t="shared" si="384"/>
        <v>-0.000753641998102165+0.135502059122777i</v>
      </c>
      <c r="AT559" s="49">
        <f t="shared" si="385"/>
        <v>-17.360947758570269</v>
      </c>
      <c r="AU559" s="61">
        <f t="shared" si="386"/>
        <v>90.318667190682604</v>
      </c>
      <c r="AV559" s="58" t="str">
        <f t="shared" si="363"/>
        <v>-0.00143033685041833-0.000460672565717827i</v>
      </c>
      <c r="AW559" s="64">
        <f t="shared" si="387"/>
        <v>-56.462601529704258</v>
      </c>
      <c r="AX559" s="61">
        <f t="shared" si="388"/>
        <v>-162.14766328819852</v>
      </c>
    </row>
    <row r="560" spans="14:50" ht="15.75" thickBot="1" x14ac:dyDescent="0.3">
      <c r="N560" s="10">
        <v>42</v>
      </c>
      <c r="O560" s="50">
        <f t="shared" si="353"/>
        <v>2630267.9918953842</v>
      </c>
      <c r="P560" s="48" t="str">
        <f t="shared" si="354"/>
        <v>144</v>
      </c>
      <c r="Q560" s="17" t="str">
        <f t="shared" si="355"/>
        <v>1+85673.1748640235i</v>
      </c>
      <c r="R560" s="17">
        <f t="shared" si="364"/>
        <v>85673.174869859635</v>
      </c>
      <c r="S560" s="17">
        <f t="shared" si="365"/>
        <v>1.5707846545299018</v>
      </c>
      <c r="T560" s="17" t="str">
        <f t="shared" si="356"/>
        <v>1+44.6214452416789i</v>
      </c>
      <c r="U560" s="17">
        <f t="shared" si="366"/>
        <v>44.632649209476114</v>
      </c>
      <c r="V560" s="17">
        <f t="shared" si="367"/>
        <v>1.548389328744322</v>
      </c>
      <c r="W560" s="31" t="str">
        <f t="shared" si="357"/>
        <v>1-25.8914558809741i</v>
      </c>
      <c r="X560" s="17">
        <f t="shared" si="368"/>
        <v>25.910760074463816</v>
      </c>
      <c r="Y560" s="17">
        <f t="shared" si="369"/>
        <v>-1.5321927345728499</v>
      </c>
      <c r="Z560" s="31" t="str">
        <f t="shared" si="358"/>
        <v>-171.957742729734+50.0292706012157i</v>
      </c>
      <c r="AA560" s="17">
        <f t="shared" si="370"/>
        <v>179.08766903836531</v>
      </c>
      <c r="AB560" s="17">
        <f t="shared" si="371"/>
        <v>2.858468988063033</v>
      </c>
      <c r="AC560" s="59" t="str">
        <f t="shared" si="372"/>
        <v>-0.00320061103161052+0.0103712421773337i</v>
      </c>
      <c r="AD560" s="65">
        <f t="shared" si="373"/>
        <v>-39.288304690850865</v>
      </c>
      <c r="AE560" s="63">
        <f t="shared" si="374"/>
        <v>107.15045637498986</v>
      </c>
      <c r="AF560" s="31" t="str">
        <f t="shared" si="359"/>
        <v>-43429.0687554395</v>
      </c>
      <c r="AG560" s="31" t="str">
        <f t="shared" si="375"/>
        <v>16526461.2006218i</v>
      </c>
      <c r="AH560" s="31">
        <f t="shared" si="376"/>
        <v>16526461.2006218</v>
      </c>
      <c r="AI560" s="31">
        <f t="shared" si="377"/>
        <v>1.5707963267948966</v>
      </c>
      <c r="AJ560" s="31" t="str">
        <f t="shared" si="360"/>
        <v>-2698517.95256266+15136.0404404302i</v>
      </c>
      <c r="AK560" s="31">
        <f t="shared" si="378"/>
        <v>2698560.4014035305</v>
      </c>
      <c r="AL560" s="31">
        <f t="shared" si="379"/>
        <v>3.1359836926796461</v>
      </c>
      <c r="AM560" s="31" t="str">
        <f t="shared" si="361"/>
        <v>1+13713.657504276i</v>
      </c>
      <c r="AN560" s="31">
        <f t="shared" si="380"/>
        <v>13713.657540736003</v>
      </c>
      <c r="AO560" s="31">
        <f t="shared" si="381"/>
        <v>1.570723406788114</v>
      </c>
      <c r="AP560" s="31" t="str">
        <f t="shared" si="362"/>
        <v>1+9915.87672037306i</v>
      </c>
      <c r="AQ560" s="31">
        <f t="shared" si="382"/>
        <v>9915.8767707972438</v>
      </c>
      <c r="AR560" s="31">
        <f t="shared" si="383"/>
        <v>1.5706954784256792</v>
      </c>
      <c r="AS560" s="58" t="str">
        <f t="shared" si="384"/>
        <v>-0.000719723562529537+0.13241784367338i</v>
      </c>
      <c r="AT560" s="55">
        <f t="shared" si="385"/>
        <v>-17.560941474284096</v>
      </c>
      <c r="AU560" s="63">
        <f t="shared" si="386"/>
        <v>90.311413593047632</v>
      </c>
      <c r="AV560" s="62" t="str">
        <f t="shared" si="363"/>
        <v>-0.001371033970163-0.000431282438610825i</v>
      </c>
      <c r="AW560" s="65">
        <f t="shared" si="387"/>
        <v>-56.84924616513495</v>
      </c>
      <c r="AX560" s="63">
        <f t="shared" si="388"/>
        <v>-162.53813003196251</v>
      </c>
    </row>
    <row r="561" spans="14:30" x14ac:dyDescent="0.25">
      <c r="N561" s="10"/>
      <c r="P561" s="48"/>
      <c r="Q561" s="17"/>
      <c r="R561" s="17"/>
      <c r="S561" s="17"/>
      <c r="T561" s="17"/>
      <c r="U561" s="17"/>
      <c r="V561" s="17"/>
      <c r="X561" s="17"/>
      <c r="Y561" s="17"/>
      <c r="AA561" s="17"/>
      <c r="AB561" s="17"/>
      <c r="AC561" s="17"/>
      <c r="AD561" s="32"/>
    </row>
    <row r="562" spans="14:30" x14ac:dyDescent="0.25">
      <c r="N562" s="10"/>
      <c r="P562" s="48"/>
      <c r="Q562" s="17"/>
      <c r="R562" s="17"/>
      <c r="S562" s="17"/>
      <c r="T562" s="17"/>
      <c r="U562" s="17"/>
      <c r="V562" s="17"/>
      <c r="X562" s="17"/>
      <c r="Y562" s="17"/>
      <c r="AA562" s="17"/>
      <c r="AB562" s="17"/>
      <c r="AC562" s="17"/>
      <c r="AD562" s="32"/>
    </row>
    <row r="563" spans="14:30" x14ac:dyDescent="0.25">
      <c r="N563" s="10"/>
      <c r="P563" s="48"/>
      <c r="Q563" s="17"/>
      <c r="R563" s="17"/>
      <c r="S563" s="17"/>
      <c r="T563" s="17"/>
      <c r="U563" s="17"/>
      <c r="V563" s="17"/>
      <c r="X563" s="17"/>
      <c r="Y563" s="17"/>
      <c r="AA563" s="17"/>
      <c r="AB563" s="17"/>
      <c r="AC563" s="17"/>
      <c r="AD563" s="32"/>
    </row>
    <row r="564" spans="14:30" x14ac:dyDescent="0.25">
      <c r="N564" s="10"/>
      <c r="P564" s="48"/>
      <c r="Q564" s="17"/>
      <c r="R564" s="17"/>
      <c r="S564" s="17"/>
      <c r="T564" s="17"/>
      <c r="U564" s="17"/>
      <c r="V564" s="17"/>
      <c r="X564" s="17"/>
      <c r="Y564" s="17"/>
      <c r="AA564" s="17"/>
      <c r="AB564" s="17"/>
      <c r="AC564" s="17"/>
      <c r="AD564" s="32"/>
    </row>
    <row r="565" spans="14:30" x14ac:dyDescent="0.25">
      <c r="N565" s="10"/>
      <c r="P565" s="48"/>
      <c r="Q565" s="17"/>
      <c r="R565" s="17"/>
      <c r="S565" s="17"/>
      <c r="T565" s="17"/>
      <c r="U565" s="17"/>
      <c r="V565" s="17"/>
      <c r="X565" s="17"/>
      <c r="Y565" s="17"/>
      <c r="AA565" s="17"/>
      <c r="AB565" s="17"/>
      <c r="AC565" s="17"/>
      <c r="AD565" s="32"/>
    </row>
    <row r="566" spans="14:30" x14ac:dyDescent="0.25">
      <c r="N566" s="10"/>
      <c r="P566" s="48"/>
      <c r="Q566" s="17"/>
      <c r="R566" s="17"/>
      <c r="S566" s="17"/>
      <c r="T566" s="17"/>
      <c r="U566" s="17"/>
      <c r="V566" s="17"/>
      <c r="X566" s="17"/>
      <c r="Y566" s="17"/>
      <c r="AA566" s="17"/>
      <c r="AB566" s="17"/>
      <c r="AC566" s="17"/>
      <c r="AD566" s="32"/>
    </row>
    <row r="567" spans="14:30" x14ac:dyDescent="0.25">
      <c r="N567" s="10"/>
      <c r="P567" s="48"/>
      <c r="Q567" s="17"/>
      <c r="R567" s="17"/>
      <c r="S567" s="17"/>
      <c r="T567" s="17"/>
      <c r="U567" s="17"/>
      <c r="V567" s="17"/>
      <c r="X567" s="17"/>
      <c r="Y567" s="17"/>
      <c r="AA567" s="17"/>
      <c r="AB567" s="17"/>
      <c r="AC567" s="17"/>
      <c r="AD567" s="32"/>
    </row>
    <row r="568" spans="14:30" x14ac:dyDescent="0.25">
      <c r="N568" s="10"/>
      <c r="P568" s="48"/>
      <c r="Q568" s="17"/>
      <c r="R568" s="17"/>
      <c r="S568" s="17"/>
      <c r="T568" s="17"/>
      <c r="U568" s="17"/>
      <c r="V568" s="17"/>
      <c r="X568" s="17"/>
      <c r="Y568" s="17"/>
      <c r="AA568" s="17"/>
      <c r="AB568" s="17"/>
      <c r="AC568" s="17"/>
      <c r="AD568" s="32"/>
    </row>
    <row r="569" spans="14:30" x14ac:dyDescent="0.25">
      <c r="N569" s="10"/>
      <c r="P569" s="48"/>
      <c r="Q569" s="17"/>
      <c r="R569" s="17"/>
      <c r="S569" s="17"/>
      <c r="T569" s="17"/>
      <c r="U569" s="17"/>
      <c r="V569" s="17"/>
      <c r="X569" s="17"/>
      <c r="Y569" s="17"/>
      <c r="AA569" s="17"/>
      <c r="AB569" s="17"/>
      <c r="AC569" s="17"/>
      <c r="AD569" s="32"/>
    </row>
    <row r="570" spans="14:30" x14ac:dyDescent="0.25">
      <c r="N570" s="10"/>
      <c r="P570" s="48"/>
      <c r="Q570" s="17"/>
      <c r="R570" s="17"/>
      <c r="S570" s="17"/>
      <c r="T570" s="17"/>
      <c r="U570" s="17"/>
      <c r="V570" s="17"/>
      <c r="X570" s="17"/>
      <c r="Y570" s="17"/>
      <c r="AA570" s="17"/>
      <c r="AB570" s="17"/>
      <c r="AC570" s="17"/>
      <c r="AD570" s="32"/>
    </row>
    <row r="571" spans="14:30" x14ac:dyDescent="0.25">
      <c r="N571" s="10"/>
      <c r="P571" s="48"/>
      <c r="Q571" s="17"/>
      <c r="R571" s="17"/>
      <c r="S571" s="17"/>
      <c r="T571" s="17"/>
      <c r="U571" s="17"/>
      <c r="V571" s="17"/>
      <c r="X571" s="17"/>
      <c r="Y571" s="17"/>
      <c r="AA571" s="17"/>
      <c r="AB571" s="17"/>
      <c r="AC571" s="17"/>
      <c r="AD571" s="32"/>
    </row>
    <row r="572" spans="14:30" x14ac:dyDescent="0.25">
      <c r="N572" s="10"/>
      <c r="P572" s="48"/>
      <c r="Q572" s="17"/>
      <c r="R572" s="17"/>
      <c r="S572" s="17"/>
      <c r="T572" s="17"/>
      <c r="U572" s="17"/>
      <c r="V572" s="17"/>
      <c r="X572" s="17"/>
      <c r="Y572" s="17"/>
      <c r="AA572" s="17"/>
      <c r="AB572" s="17"/>
      <c r="AC572" s="17"/>
      <c r="AD572" s="32"/>
    </row>
    <row r="573" spans="14:30" x14ac:dyDescent="0.25">
      <c r="N573" s="10"/>
      <c r="P573" s="48"/>
      <c r="Q573" s="17"/>
      <c r="R573" s="17"/>
      <c r="S573" s="17"/>
      <c r="T573" s="17"/>
      <c r="U573" s="17"/>
      <c r="V573" s="17"/>
      <c r="X573" s="17"/>
      <c r="Y573" s="17"/>
      <c r="AA573" s="17"/>
      <c r="AB573" s="17"/>
      <c r="AC573" s="17"/>
      <c r="AD573" s="32"/>
    </row>
    <row r="574" spans="14:30" x14ac:dyDescent="0.25">
      <c r="N574" s="10"/>
      <c r="P574" s="48"/>
      <c r="Q574" s="17"/>
      <c r="R574" s="17"/>
      <c r="S574" s="17"/>
      <c r="T574" s="17"/>
      <c r="U574" s="17"/>
      <c r="V574" s="17"/>
      <c r="X574" s="17"/>
      <c r="Y574" s="17"/>
      <c r="AA574" s="17"/>
      <c r="AB574" s="17"/>
      <c r="AC574" s="17"/>
      <c r="AD574" s="32"/>
    </row>
    <row r="575" spans="14:30" x14ac:dyDescent="0.25">
      <c r="N575" s="10"/>
      <c r="P575" s="48"/>
      <c r="Q575" s="17"/>
      <c r="R575" s="17"/>
      <c r="S575" s="17"/>
      <c r="T575" s="17"/>
      <c r="U575" s="17"/>
      <c r="V575" s="17"/>
      <c r="X575" s="17"/>
      <c r="Y575" s="17"/>
      <c r="AA575" s="17"/>
      <c r="AB575" s="17"/>
      <c r="AC575" s="17"/>
      <c r="AD575" s="32"/>
    </row>
    <row r="576" spans="14:30" x14ac:dyDescent="0.25">
      <c r="N576" s="10"/>
      <c r="P576" s="48"/>
      <c r="Q576" s="17"/>
      <c r="R576" s="17"/>
      <c r="S576" s="17"/>
      <c r="T576" s="17"/>
      <c r="U576" s="17"/>
      <c r="V576" s="17"/>
      <c r="X576" s="17"/>
      <c r="Y576" s="17"/>
      <c r="AA576" s="17"/>
      <c r="AB576" s="17"/>
      <c r="AC576" s="17"/>
      <c r="AD576" s="32"/>
    </row>
    <row r="577" spans="14:30" x14ac:dyDescent="0.25">
      <c r="N577" s="10"/>
      <c r="P577" s="48"/>
      <c r="Q577" s="17"/>
      <c r="R577" s="17"/>
      <c r="S577" s="17"/>
      <c r="T577" s="17"/>
      <c r="U577" s="17"/>
      <c r="V577" s="17"/>
      <c r="X577" s="17"/>
      <c r="Y577" s="17"/>
      <c r="AA577" s="17"/>
      <c r="AB577" s="17"/>
      <c r="AC577" s="17"/>
      <c r="AD577" s="32"/>
    </row>
    <row r="578" spans="14:30" x14ac:dyDescent="0.25">
      <c r="N578" s="10"/>
      <c r="P578" s="48"/>
      <c r="Q578" s="17"/>
      <c r="R578" s="17"/>
      <c r="S578" s="17"/>
      <c r="T578" s="17"/>
      <c r="U578" s="17"/>
      <c r="V578" s="17"/>
      <c r="X578" s="17"/>
      <c r="Y578" s="17"/>
      <c r="AA578" s="17"/>
      <c r="AB578" s="17"/>
      <c r="AC578" s="17"/>
      <c r="AD578" s="32"/>
    </row>
    <row r="579" spans="14:30" x14ac:dyDescent="0.25">
      <c r="N579" s="10"/>
      <c r="P579" s="48"/>
      <c r="Q579" s="17"/>
      <c r="R579" s="17"/>
      <c r="S579" s="17"/>
      <c r="T579" s="17"/>
      <c r="U579" s="17"/>
      <c r="V579" s="17"/>
      <c r="X579" s="17"/>
      <c r="Y579" s="17"/>
      <c r="AA579" s="17"/>
      <c r="AB579" s="17"/>
      <c r="AC579" s="17"/>
      <c r="AD579" s="32"/>
    </row>
    <row r="580" spans="14:30" x14ac:dyDescent="0.25">
      <c r="N580" s="10"/>
      <c r="P580" s="48"/>
      <c r="Q580" s="17"/>
      <c r="R580" s="17"/>
      <c r="S580" s="17"/>
      <c r="T580" s="17"/>
      <c r="U580" s="17"/>
      <c r="V580" s="17"/>
      <c r="X580" s="17"/>
      <c r="Y580" s="17"/>
      <c r="AA580" s="17"/>
      <c r="AB580" s="17"/>
      <c r="AC580" s="17"/>
      <c r="AD580" s="32"/>
    </row>
    <row r="581" spans="14:30" x14ac:dyDescent="0.25">
      <c r="N581" s="10"/>
      <c r="P581" s="48"/>
      <c r="Q581" s="17"/>
      <c r="R581" s="17"/>
      <c r="S581" s="17"/>
      <c r="T581" s="17"/>
      <c r="U581" s="17"/>
      <c r="V581" s="17"/>
      <c r="X581" s="17"/>
      <c r="Y581" s="17"/>
      <c r="AA581" s="17"/>
      <c r="AB581" s="17"/>
      <c r="AC581" s="17"/>
      <c r="AD581" s="32"/>
    </row>
    <row r="582" spans="14:30" x14ac:dyDescent="0.25">
      <c r="N582" s="10"/>
      <c r="P582" s="48"/>
      <c r="Q582" s="17"/>
      <c r="R582" s="17"/>
      <c r="S582" s="17"/>
      <c r="T582" s="17"/>
      <c r="U582" s="17"/>
      <c r="V582" s="17"/>
      <c r="X582" s="17"/>
      <c r="Y582" s="17"/>
      <c r="AA582" s="17"/>
      <c r="AB582" s="17"/>
      <c r="AC582" s="17"/>
      <c r="AD582" s="32"/>
    </row>
    <row r="583" spans="14:30" x14ac:dyDescent="0.25">
      <c r="N583" s="10"/>
      <c r="P583" s="48"/>
      <c r="Q583" s="17"/>
      <c r="R583" s="17"/>
      <c r="S583" s="17"/>
      <c r="T583" s="17"/>
      <c r="U583" s="17"/>
      <c r="V583" s="17"/>
      <c r="X583" s="17"/>
      <c r="Y583" s="17"/>
      <c r="AA583" s="17"/>
      <c r="AB583" s="17"/>
      <c r="AC583" s="17"/>
      <c r="AD583" s="32"/>
    </row>
    <row r="584" spans="14:30" x14ac:dyDescent="0.25">
      <c r="N584" s="10"/>
      <c r="P584" s="48"/>
      <c r="Q584" s="17"/>
      <c r="R584" s="17"/>
      <c r="S584" s="17"/>
      <c r="T584" s="17"/>
      <c r="U584" s="17"/>
      <c r="V584" s="17"/>
      <c r="X584" s="17"/>
      <c r="Y584" s="17"/>
      <c r="AA584" s="17"/>
      <c r="AB584" s="17"/>
      <c r="AC584" s="17"/>
      <c r="AD584" s="32"/>
    </row>
    <row r="585" spans="14:30" x14ac:dyDescent="0.25">
      <c r="N585" s="10"/>
      <c r="P585" s="48"/>
      <c r="Q585" s="17"/>
      <c r="R585" s="17"/>
      <c r="S585" s="17"/>
      <c r="T585" s="17"/>
      <c r="U585" s="17"/>
      <c r="V585" s="17"/>
      <c r="X585" s="17"/>
      <c r="Y585" s="17"/>
      <c r="AA585" s="17"/>
      <c r="AB585" s="17"/>
      <c r="AC585" s="17"/>
      <c r="AD585" s="32"/>
    </row>
    <row r="586" spans="14:30" x14ac:dyDescent="0.25">
      <c r="N586" s="10"/>
      <c r="P586" s="48"/>
      <c r="Q586" s="17"/>
      <c r="R586" s="17"/>
      <c r="S586" s="17"/>
      <c r="T586" s="17"/>
      <c r="U586" s="17"/>
      <c r="V586" s="17"/>
      <c r="X586" s="17"/>
      <c r="Y586" s="17"/>
      <c r="AA586" s="17"/>
      <c r="AB586" s="17"/>
      <c r="AC586" s="17"/>
      <c r="AD586" s="32"/>
    </row>
    <row r="587" spans="14:30" x14ac:dyDescent="0.25">
      <c r="N587" s="10"/>
      <c r="P587" s="48"/>
      <c r="Q587" s="17"/>
      <c r="R587" s="17"/>
      <c r="S587" s="17"/>
      <c r="T587" s="17"/>
      <c r="U587" s="17"/>
      <c r="V587" s="17"/>
      <c r="X587" s="17"/>
      <c r="Y587" s="17"/>
      <c r="AA587" s="17"/>
      <c r="AB587" s="17"/>
      <c r="AC587" s="17"/>
      <c r="AD587" s="32"/>
    </row>
    <row r="588" spans="14:30" x14ac:dyDescent="0.25">
      <c r="N588" s="10"/>
      <c r="P588" s="48"/>
      <c r="Q588" s="17"/>
      <c r="R588" s="17"/>
      <c r="S588" s="17"/>
      <c r="T588" s="17"/>
      <c r="U588" s="17"/>
      <c r="V588" s="17"/>
      <c r="X588" s="17"/>
      <c r="Y588" s="17"/>
      <c r="AA588" s="17"/>
      <c r="AB588" s="17"/>
      <c r="AC588" s="17"/>
      <c r="AD588" s="32"/>
    </row>
    <row r="589" spans="14:30" x14ac:dyDescent="0.25">
      <c r="N589" s="10"/>
      <c r="P589" s="48"/>
      <c r="Q589" s="17"/>
      <c r="R589" s="17"/>
      <c r="S589" s="17"/>
      <c r="T589" s="17"/>
      <c r="U589" s="17"/>
      <c r="V589" s="17"/>
      <c r="X589" s="17"/>
      <c r="Y589" s="17"/>
      <c r="AA589" s="17"/>
      <c r="AB589" s="17"/>
      <c r="AC589" s="17"/>
      <c r="AD589" s="32"/>
    </row>
    <row r="590" spans="14:30" x14ac:dyDescent="0.25">
      <c r="N590" s="10"/>
      <c r="P590" s="48"/>
      <c r="Q590" s="17"/>
      <c r="R590" s="17"/>
      <c r="S590" s="17"/>
      <c r="T590" s="17"/>
      <c r="U590" s="17"/>
      <c r="V590" s="17"/>
      <c r="X590" s="17"/>
      <c r="Y590" s="17"/>
      <c r="AA590" s="17"/>
      <c r="AB590" s="17"/>
      <c r="AC590" s="17"/>
      <c r="AD590" s="32"/>
    </row>
    <row r="591" spans="14:30" x14ac:dyDescent="0.25">
      <c r="N591" s="10"/>
      <c r="P591" s="48"/>
      <c r="Q591" s="17"/>
      <c r="R591" s="17"/>
      <c r="S591" s="17"/>
      <c r="T591" s="17"/>
      <c r="U591" s="17"/>
      <c r="V591" s="17"/>
      <c r="X591" s="17"/>
      <c r="Y591" s="17"/>
      <c r="AA591" s="17"/>
      <c r="AB591" s="17"/>
      <c r="AC591" s="17"/>
      <c r="AD591" s="32"/>
    </row>
    <row r="592" spans="14:30" x14ac:dyDescent="0.25">
      <c r="N592" s="10"/>
      <c r="P592" s="48"/>
      <c r="Q592" s="17"/>
      <c r="R592" s="17"/>
      <c r="S592" s="17"/>
      <c r="T592" s="17"/>
      <c r="U592" s="17"/>
      <c r="V592" s="17"/>
      <c r="X592" s="17"/>
      <c r="Y592" s="17"/>
      <c r="AA592" s="17"/>
      <c r="AB592" s="17"/>
      <c r="AC592" s="17"/>
      <c r="AD592" s="32"/>
    </row>
    <row r="593" spans="14:30" x14ac:dyDescent="0.25">
      <c r="N593" s="10"/>
      <c r="P593" s="48"/>
      <c r="Q593" s="17"/>
      <c r="R593" s="17"/>
      <c r="S593" s="17"/>
      <c r="T593" s="17"/>
      <c r="U593" s="17"/>
      <c r="V593" s="17"/>
      <c r="X593" s="17"/>
      <c r="Y593" s="17"/>
      <c r="AA593" s="17"/>
      <c r="AB593" s="17"/>
      <c r="AC593" s="17"/>
      <c r="AD593" s="32"/>
    </row>
    <row r="594" spans="14:30" x14ac:dyDescent="0.25">
      <c r="N594" s="10"/>
      <c r="P594" s="48"/>
      <c r="Q594" s="17"/>
      <c r="R594" s="17"/>
      <c r="S594" s="17"/>
      <c r="T594" s="17"/>
      <c r="U594" s="17"/>
      <c r="V594" s="17"/>
      <c r="X594" s="17"/>
      <c r="Y594" s="17"/>
      <c r="AA594" s="17"/>
      <c r="AB594" s="17"/>
      <c r="AC594" s="17"/>
      <c r="AD594" s="32"/>
    </row>
    <row r="595" spans="14:30" x14ac:dyDescent="0.25">
      <c r="N595" s="10"/>
      <c r="P595" s="48"/>
      <c r="Q595" s="17"/>
      <c r="R595" s="17"/>
      <c r="S595" s="17"/>
      <c r="T595" s="17"/>
      <c r="U595" s="17"/>
      <c r="V595" s="17"/>
      <c r="X595" s="17"/>
      <c r="Y595" s="17"/>
      <c r="AA595" s="17"/>
      <c r="AB595" s="17"/>
      <c r="AC595" s="17"/>
      <c r="AD595" s="32"/>
    </row>
    <row r="596" spans="14:30" x14ac:dyDescent="0.25">
      <c r="N596" s="10"/>
      <c r="P596" s="48"/>
      <c r="Q596" s="17"/>
      <c r="R596" s="17"/>
      <c r="S596" s="17"/>
      <c r="T596" s="17"/>
      <c r="U596" s="17"/>
      <c r="V596" s="17"/>
      <c r="X596" s="17"/>
      <c r="Y596" s="17"/>
      <c r="AA596" s="17"/>
      <c r="AB596" s="17"/>
      <c r="AC596" s="17"/>
      <c r="AD596" s="32"/>
    </row>
    <row r="597" spans="14:30" x14ac:dyDescent="0.25">
      <c r="N597" s="10"/>
      <c r="P597" s="48"/>
      <c r="Q597" s="17"/>
      <c r="R597" s="17"/>
      <c r="S597" s="17"/>
      <c r="T597" s="17"/>
      <c r="U597" s="17"/>
      <c r="V597" s="17"/>
      <c r="X597" s="17"/>
      <c r="Y597" s="17"/>
      <c r="AA597" s="17"/>
      <c r="AB597" s="17"/>
      <c r="AC597" s="17"/>
      <c r="AD597" s="32"/>
    </row>
    <row r="598" spans="14:30" x14ac:dyDescent="0.25">
      <c r="N598" s="10"/>
      <c r="P598" s="48"/>
      <c r="Q598" s="17"/>
      <c r="R598" s="17"/>
      <c r="S598" s="17"/>
      <c r="T598" s="17"/>
      <c r="U598" s="17"/>
      <c r="V598" s="17"/>
      <c r="X598" s="17"/>
      <c r="Y598" s="17"/>
      <c r="AA598" s="17"/>
      <c r="AB598" s="17"/>
      <c r="AC598" s="17"/>
      <c r="AD598" s="32"/>
    </row>
    <row r="599" spans="14:30" x14ac:dyDescent="0.25">
      <c r="N599" s="10"/>
      <c r="P599" s="48"/>
      <c r="Q599" s="17"/>
      <c r="R599" s="17"/>
      <c r="S599" s="17"/>
      <c r="T599" s="17"/>
      <c r="U599" s="17"/>
      <c r="V599" s="17"/>
      <c r="X599" s="17"/>
      <c r="Y599" s="17"/>
      <c r="AA599" s="17"/>
      <c r="AB599" s="17"/>
      <c r="AC599" s="17"/>
      <c r="AD599" s="32"/>
    </row>
    <row r="600" spans="14:30" x14ac:dyDescent="0.25">
      <c r="N600" s="10"/>
      <c r="P600" s="48"/>
      <c r="Q600" s="17"/>
      <c r="R600" s="17"/>
      <c r="S600" s="17"/>
      <c r="T600" s="17"/>
      <c r="U600" s="17"/>
      <c r="V600" s="17"/>
      <c r="X600" s="17"/>
      <c r="Y600" s="17"/>
      <c r="AA600" s="17"/>
      <c r="AB600" s="17"/>
      <c r="AC600" s="17"/>
      <c r="AD600" s="32"/>
    </row>
    <row r="601" spans="14:30" x14ac:dyDescent="0.25">
      <c r="N601" s="10"/>
      <c r="P601" s="48"/>
      <c r="Q601" s="17"/>
      <c r="R601" s="17"/>
      <c r="S601" s="17"/>
      <c r="T601" s="17"/>
      <c r="U601" s="17"/>
      <c r="V601" s="17"/>
      <c r="X601" s="17"/>
      <c r="Y601" s="17"/>
      <c r="AA601" s="17"/>
      <c r="AB601" s="17"/>
      <c r="AC601" s="17"/>
      <c r="AD601" s="32"/>
    </row>
    <row r="602" spans="14:30" x14ac:dyDescent="0.25">
      <c r="N602" s="10"/>
      <c r="P602" s="48"/>
      <c r="Q602" s="17"/>
      <c r="R602" s="17"/>
      <c r="S602" s="17"/>
      <c r="T602" s="17"/>
      <c r="U602" s="17"/>
      <c r="V602" s="17"/>
      <c r="X602" s="17"/>
      <c r="Y602" s="17"/>
      <c r="AA602" s="17"/>
      <c r="AB602" s="17"/>
      <c r="AC602" s="17"/>
      <c r="AD602" s="32"/>
    </row>
    <row r="603" spans="14:30" x14ac:dyDescent="0.25">
      <c r="N603" s="10"/>
      <c r="P603" s="48"/>
      <c r="Q603" s="17"/>
      <c r="R603" s="17"/>
      <c r="S603" s="17"/>
      <c r="T603" s="17"/>
      <c r="U603" s="17"/>
      <c r="V603" s="17"/>
      <c r="X603" s="17"/>
      <c r="Y603" s="17"/>
      <c r="AA603" s="17"/>
      <c r="AB603" s="17"/>
      <c r="AC603" s="17"/>
      <c r="AD603" s="32"/>
    </row>
    <row r="604" spans="14:30" x14ac:dyDescent="0.25">
      <c r="N604" s="10"/>
      <c r="P604" s="48"/>
      <c r="Q604" s="17"/>
      <c r="R604" s="17"/>
      <c r="S604" s="17"/>
      <c r="T604" s="17"/>
      <c r="U604" s="17"/>
      <c r="V604" s="17"/>
      <c r="X604" s="17"/>
      <c r="Y604" s="17"/>
      <c r="AA604" s="17"/>
      <c r="AB604" s="17"/>
      <c r="AC604" s="17"/>
      <c r="AD604" s="32"/>
    </row>
    <row r="605" spans="14:30" x14ac:dyDescent="0.25">
      <c r="N605" s="10"/>
      <c r="P605" s="48"/>
      <c r="Q605" s="17"/>
      <c r="R605" s="17"/>
      <c r="S605" s="17"/>
      <c r="T605" s="17"/>
      <c r="U605" s="17"/>
      <c r="V605" s="17"/>
      <c r="X605" s="17"/>
      <c r="Y605" s="17"/>
      <c r="AA605" s="17"/>
      <c r="AB605" s="17"/>
      <c r="AC605" s="17"/>
      <c r="AD605" s="32"/>
    </row>
    <row r="606" spans="14:30" x14ac:dyDescent="0.25">
      <c r="N606" s="10"/>
      <c r="P606" s="48"/>
      <c r="Q606" s="17"/>
      <c r="R606" s="17"/>
      <c r="S606" s="17"/>
      <c r="T606" s="17"/>
      <c r="U606" s="17"/>
      <c r="V606" s="17"/>
      <c r="X606" s="17"/>
      <c r="Y606" s="17"/>
      <c r="AA606" s="17"/>
      <c r="AB606" s="17"/>
      <c r="AC606" s="17"/>
      <c r="AD606" s="32"/>
    </row>
    <row r="607" spans="14:30" x14ac:dyDescent="0.25">
      <c r="N607" s="10"/>
      <c r="P607" s="48"/>
      <c r="Q607" s="17"/>
      <c r="R607" s="17"/>
      <c r="S607" s="17"/>
      <c r="T607" s="17"/>
      <c r="U607" s="17"/>
      <c r="V607" s="17"/>
      <c r="X607" s="17"/>
      <c r="Y607" s="17"/>
      <c r="AA607" s="17"/>
      <c r="AB607" s="17"/>
      <c r="AC607" s="17"/>
      <c r="AD607" s="32"/>
    </row>
    <row r="608" spans="14:30" x14ac:dyDescent="0.25">
      <c r="N608" s="10"/>
      <c r="P608" s="48"/>
      <c r="Q608" s="17"/>
      <c r="R608" s="17"/>
      <c r="S608" s="17"/>
      <c r="T608" s="17"/>
      <c r="U608" s="17"/>
      <c r="V608" s="17"/>
      <c r="X608" s="17"/>
      <c r="Y608" s="17"/>
      <c r="AA608" s="17"/>
      <c r="AB608" s="17"/>
      <c r="AC608" s="17"/>
      <c r="AD608" s="32"/>
    </row>
    <row r="609" spans="14:30" x14ac:dyDescent="0.25">
      <c r="N609" s="10"/>
      <c r="P609" s="48"/>
      <c r="Q609" s="17"/>
      <c r="R609" s="17"/>
      <c r="S609" s="17"/>
      <c r="T609" s="17"/>
      <c r="U609" s="17"/>
      <c r="V609" s="17"/>
      <c r="X609" s="17"/>
      <c r="Y609" s="17"/>
      <c r="AA609" s="17"/>
      <c r="AB609" s="17"/>
      <c r="AC609" s="17"/>
      <c r="AD609" s="32"/>
    </row>
    <row r="610" spans="14:30" x14ac:dyDescent="0.25">
      <c r="N610" s="10"/>
      <c r="P610" s="48"/>
      <c r="Q610" s="17"/>
      <c r="R610" s="17"/>
      <c r="S610" s="17"/>
      <c r="T610" s="17"/>
      <c r="U610" s="17"/>
      <c r="V610" s="17"/>
      <c r="X610" s="17"/>
      <c r="Y610" s="17"/>
      <c r="AA610" s="17"/>
      <c r="AB610" s="17"/>
      <c r="AC610" s="17"/>
      <c r="AD610" s="32"/>
    </row>
    <row r="611" spans="14:30" x14ac:dyDescent="0.25">
      <c r="N611" s="10"/>
      <c r="P611" s="48"/>
      <c r="Q611" s="17"/>
      <c r="R611" s="17"/>
      <c r="S611" s="17"/>
      <c r="T611" s="17"/>
      <c r="U611" s="17"/>
      <c r="V611" s="17"/>
      <c r="X611" s="17"/>
      <c r="Y611" s="17"/>
      <c r="AA611" s="17"/>
      <c r="AB611" s="17"/>
      <c r="AC611" s="17"/>
      <c r="AD611" s="32"/>
    </row>
    <row r="612" spans="14:30" x14ac:dyDescent="0.25">
      <c r="N612" s="10"/>
      <c r="P612" s="48"/>
      <c r="Q612" s="17"/>
      <c r="R612" s="17"/>
      <c r="S612" s="17"/>
      <c r="T612" s="17"/>
      <c r="U612" s="17"/>
      <c r="V612" s="17"/>
      <c r="X612" s="17"/>
      <c r="Y612" s="17"/>
      <c r="AA612" s="17"/>
      <c r="AB612" s="17"/>
      <c r="AC612" s="17"/>
      <c r="AD612" s="32"/>
    </row>
    <row r="613" spans="14:30" x14ac:dyDescent="0.25">
      <c r="N613" s="10"/>
      <c r="P613" s="48"/>
      <c r="Q613" s="17"/>
      <c r="R613" s="17"/>
      <c r="S613" s="17"/>
      <c r="T613" s="17"/>
      <c r="U613" s="17"/>
      <c r="V613" s="17"/>
      <c r="X613" s="17"/>
      <c r="Y613" s="17"/>
      <c r="AA613" s="17"/>
      <c r="AB613" s="17"/>
      <c r="AC613" s="17"/>
      <c r="AD613" s="32"/>
    </row>
    <row r="614" spans="14:30" x14ac:dyDescent="0.25">
      <c r="N614" s="10"/>
      <c r="P614" s="48"/>
      <c r="Q614" s="17"/>
      <c r="R614" s="17"/>
      <c r="S614" s="17"/>
      <c r="T614" s="17"/>
      <c r="U614" s="17"/>
      <c r="V614" s="17"/>
      <c r="X614" s="17"/>
      <c r="Y614" s="17"/>
      <c r="AA614" s="17"/>
      <c r="AB614" s="17"/>
      <c r="AC614" s="17"/>
      <c r="AD614" s="32"/>
    </row>
    <row r="615" spans="14:30" x14ac:dyDescent="0.25">
      <c r="N615" s="10"/>
      <c r="P615" s="48"/>
      <c r="Q615" s="17"/>
      <c r="R615" s="17"/>
      <c r="S615" s="17"/>
      <c r="T615" s="17"/>
      <c r="U615" s="17"/>
      <c r="V615" s="17"/>
      <c r="X615" s="17"/>
      <c r="Y615" s="17"/>
      <c r="AA615" s="17"/>
      <c r="AB615" s="17"/>
      <c r="AC615" s="17"/>
      <c r="AD615" s="32"/>
    </row>
    <row r="616" spans="14:30" x14ac:dyDescent="0.25">
      <c r="N616" s="10"/>
      <c r="P616" s="48"/>
      <c r="Q616" s="17"/>
      <c r="R616" s="17"/>
      <c r="S616" s="17"/>
      <c r="T616" s="17"/>
      <c r="U616" s="17"/>
      <c r="V616" s="17"/>
      <c r="X616" s="17"/>
      <c r="Y616" s="17"/>
      <c r="AA616" s="17"/>
      <c r="AB616" s="17"/>
      <c r="AC616" s="17"/>
      <c r="AD616" s="32"/>
    </row>
    <row r="617" spans="14:30" x14ac:dyDescent="0.25">
      <c r="N617" s="10"/>
      <c r="P617" s="48"/>
      <c r="Q617" s="17"/>
      <c r="R617" s="17"/>
      <c r="S617" s="17"/>
      <c r="T617" s="17"/>
      <c r="U617" s="17"/>
      <c r="V617" s="17"/>
      <c r="X617" s="17"/>
      <c r="Y617" s="17"/>
      <c r="AA617" s="17"/>
      <c r="AB617" s="17"/>
      <c r="AC617" s="17"/>
      <c r="AD617" s="32"/>
    </row>
    <row r="618" spans="14:30" x14ac:dyDescent="0.25">
      <c r="N618" s="10"/>
      <c r="P618" s="48"/>
      <c r="Q618" s="17"/>
      <c r="R618" s="17"/>
      <c r="S618" s="17"/>
      <c r="T618" s="17"/>
      <c r="U618" s="17"/>
      <c r="V618" s="17"/>
      <c r="X618" s="17"/>
      <c r="Y618" s="17"/>
      <c r="AA618" s="17"/>
      <c r="AB618" s="17"/>
      <c r="AC618" s="17"/>
      <c r="AD618" s="32"/>
    </row>
    <row r="619" spans="14:30" x14ac:dyDescent="0.25">
      <c r="N619" s="10"/>
      <c r="P619" s="48"/>
      <c r="Q619" s="17"/>
      <c r="R619" s="17"/>
      <c r="S619" s="17"/>
      <c r="T619" s="17"/>
      <c r="U619" s="17"/>
      <c r="V619" s="17"/>
      <c r="X619" s="17"/>
      <c r="Y619" s="17"/>
      <c r="AA619" s="17"/>
      <c r="AB619" s="17"/>
      <c r="AC619" s="17"/>
      <c r="AD619" s="32"/>
    </row>
    <row r="620" spans="14:30" x14ac:dyDescent="0.25">
      <c r="N620" s="10"/>
      <c r="P620" s="48"/>
      <c r="Q620" s="17"/>
      <c r="R620" s="17"/>
      <c r="S620" s="17"/>
      <c r="T620" s="17"/>
      <c r="U620" s="17"/>
      <c r="V620" s="17"/>
      <c r="X620" s="17"/>
      <c r="Y620" s="17"/>
      <c r="AA620" s="17"/>
      <c r="AB620" s="17"/>
      <c r="AC620" s="17"/>
      <c r="AD620" s="32"/>
    </row>
    <row r="621" spans="14:30" x14ac:dyDescent="0.25">
      <c r="N621" s="10"/>
      <c r="P621" s="48"/>
      <c r="Q621" s="17"/>
      <c r="R621" s="17"/>
      <c r="S621" s="17"/>
      <c r="T621" s="17"/>
      <c r="U621" s="17"/>
      <c r="V621" s="17"/>
      <c r="X621" s="17"/>
      <c r="Y621" s="17"/>
      <c r="AA621" s="17"/>
      <c r="AB621" s="17"/>
      <c r="AC621" s="17"/>
      <c r="AD621" s="32"/>
    </row>
    <row r="622" spans="14:30" x14ac:dyDescent="0.25">
      <c r="N622" s="10"/>
      <c r="P622" s="48"/>
      <c r="Q622" s="17"/>
      <c r="R622" s="17"/>
      <c r="S622" s="17"/>
      <c r="T622" s="17"/>
      <c r="U622" s="17"/>
      <c r="V622" s="17"/>
      <c r="X622" s="17"/>
      <c r="Y622" s="17"/>
      <c r="AA622" s="17"/>
      <c r="AB622" s="17"/>
      <c r="AC622" s="17"/>
      <c r="AD622" s="32"/>
    </row>
    <row r="623" spans="14:30" x14ac:dyDescent="0.25">
      <c r="N623" s="10"/>
      <c r="P623" s="48"/>
      <c r="Q623" s="17"/>
      <c r="R623" s="17"/>
      <c r="S623" s="17"/>
      <c r="T623" s="17"/>
      <c r="U623" s="17"/>
      <c r="V623" s="17"/>
      <c r="X623" s="17"/>
      <c r="Y623" s="17"/>
      <c r="AA623" s="17"/>
      <c r="AB623" s="17"/>
      <c r="AC623" s="17"/>
      <c r="AD623" s="32"/>
    </row>
    <row r="624" spans="14:30" x14ac:dyDescent="0.25">
      <c r="N624" s="10"/>
      <c r="P624" s="48"/>
      <c r="Q624" s="17"/>
      <c r="R624" s="17"/>
      <c r="S624" s="17"/>
      <c r="T624" s="17"/>
      <c r="U624" s="17"/>
      <c r="V624" s="17"/>
      <c r="X624" s="17"/>
      <c r="Y624" s="17"/>
      <c r="AA624" s="17"/>
      <c r="AB624" s="17"/>
      <c r="AC624" s="17"/>
      <c r="AD624" s="32"/>
    </row>
    <row r="625" spans="14:30" x14ac:dyDescent="0.25">
      <c r="N625" s="10"/>
      <c r="P625" s="48"/>
      <c r="Q625" s="17"/>
      <c r="R625" s="17"/>
      <c r="S625" s="17"/>
      <c r="T625" s="17"/>
      <c r="U625" s="17"/>
      <c r="V625" s="17"/>
      <c r="X625" s="17"/>
      <c r="Y625" s="17"/>
      <c r="AA625" s="17"/>
      <c r="AB625" s="17"/>
      <c r="AC625" s="17"/>
      <c r="AD625" s="32"/>
    </row>
    <row r="626" spans="14:30" x14ac:dyDescent="0.25">
      <c r="N626" s="10"/>
      <c r="P626" s="48"/>
      <c r="Q626" s="17"/>
      <c r="R626" s="17"/>
      <c r="S626" s="17"/>
      <c r="T626" s="17"/>
      <c r="U626" s="17"/>
      <c r="V626" s="17"/>
      <c r="X626" s="17"/>
      <c r="Y626" s="17"/>
      <c r="AA626" s="17"/>
      <c r="AB626" s="17"/>
      <c r="AC626" s="17"/>
      <c r="AD626" s="32"/>
    </row>
    <row r="627" spans="14:30" x14ac:dyDescent="0.25">
      <c r="N627" s="10"/>
      <c r="P627" s="48"/>
      <c r="Q627" s="17"/>
      <c r="R627" s="17"/>
      <c r="S627" s="17"/>
      <c r="T627" s="17"/>
      <c r="U627" s="17"/>
      <c r="V627" s="17"/>
      <c r="X627" s="17"/>
      <c r="Y627" s="17"/>
      <c r="AA627" s="17"/>
      <c r="AB627" s="17"/>
      <c r="AC627" s="17"/>
      <c r="AD627" s="32"/>
    </row>
    <row r="628" spans="14:30" x14ac:dyDescent="0.25">
      <c r="N628" s="10"/>
      <c r="P628" s="48"/>
      <c r="Q628" s="17"/>
      <c r="R628" s="17"/>
      <c r="S628" s="17"/>
      <c r="T628" s="17"/>
      <c r="U628" s="17"/>
      <c r="V628" s="17"/>
      <c r="X628" s="17"/>
      <c r="Y628" s="17"/>
      <c r="AA628" s="17"/>
      <c r="AB628" s="17"/>
      <c r="AC628" s="17"/>
      <c r="AD628" s="32"/>
    </row>
    <row r="629" spans="14:30" x14ac:dyDescent="0.25">
      <c r="N629" s="10"/>
      <c r="P629" s="48"/>
      <c r="Q629" s="17"/>
      <c r="R629" s="17"/>
      <c r="S629" s="17"/>
      <c r="T629" s="17"/>
      <c r="U629" s="17"/>
      <c r="V629" s="17"/>
      <c r="X629" s="17"/>
      <c r="Y629" s="17"/>
      <c r="AA629" s="17"/>
      <c r="AB629" s="17"/>
      <c r="AC629" s="17"/>
      <c r="AD629" s="32"/>
    </row>
    <row r="630" spans="14:30" x14ac:dyDescent="0.25">
      <c r="N630" s="10"/>
      <c r="P630" s="48"/>
      <c r="Q630" s="17"/>
      <c r="R630" s="17"/>
      <c r="S630" s="17"/>
      <c r="T630" s="17"/>
      <c r="U630" s="17"/>
      <c r="V630" s="17"/>
      <c r="X630" s="17"/>
      <c r="Y630" s="17"/>
      <c r="AA630" s="17"/>
      <c r="AB630" s="17"/>
      <c r="AC630" s="17"/>
      <c r="AD630" s="32"/>
    </row>
    <row r="631" spans="14:30" x14ac:dyDescent="0.25">
      <c r="N631" s="10"/>
      <c r="P631" s="48"/>
      <c r="Q631" s="17"/>
      <c r="R631" s="17"/>
      <c r="S631" s="17"/>
      <c r="T631" s="17"/>
      <c r="U631" s="17"/>
      <c r="V631" s="17"/>
      <c r="X631" s="17"/>
      <c r="Y631" s="17"/>
      <c r="AA631" s="17"/>
      <c r="AB631" s="17"/>
      <c r="AC631" s="17"/>
      <c r="AD631" s="32"/>
    </row>
    <row r="632" spans="14:30" x14ac:dyDescent="0.25">
      <c r="N632" s="10"/>
      <c r="P632" s="48"/>
      <c r="Q632" s="17"/>
      <c r="R632" s="17"/>
      <c r="S632" s="17"/>
      <c r="T632" s="17"/>
      <c r="U632" s="17"/>
      <c r="V632" s="17"/>
      <c r="X632" s="17"/>
      <c r="Y632" s="17"/>
      <c r="AA632" s="17"/>
      <c r="AB632" s="17"/>
      <c r="AC632" s="17"/>
      <c r="AD632" s="32"/>
    </row>
    <row r="633" spans="14:30" x14ac:dyDescent="0.25">
      <c r="N633" s="10"/>
      <c r="P633" s="48"/>
      <c r="Q633" s="17"/>
      <c r="R633" s="17"/>
      <c r="S633" s="17"/>
      <c r="T633" s="17"/>
      <c r="U633" s="17"/>
      <c r="V633" s="17"/>
      <c r="X633" s="17"/>
      <c r="Y633" s="17"/>
      <c r="AA633" s="17"/>
      <c r="AB633" s="17"/>
      <c r="AC633" s="17"/>
      <c r="AD633" s="32"/>
    </row>
    <row r="634" spans="14:30" x14ac:dyDescent="0.25">
      <c r="N634" s="10"/>
      <c r="P634" s="48"/>
      <c r="Q634" s="17"/>
      <c r="R634" s="17"/>
      <c r="S634" s="17"/>
      <c r="T634" s="17"/>
      <c r="U634" s="17"/>
      <c r="V634" s="17"/>
      <c r="X634" s="17"/>
      <c r="Y634" s="17"/>
      <c r="AA634" s="17"/>
      <c r="AB634" s="17"/>
      <c r="AC634" s="17"/>
      <c r="AD634" s="32"/>
    </row>
    <row r="635" spans="14:30" x14ac:dyDescent="0.25">
      <c r="N635" s="10"/>
      <c r="P635" s="48"/>
      <c r="Q635" s="17"/>
      <c r="R635" s="17"/>
      <c r="S635" s="17"/>
      <c r="T635" s="17"/>
      <c r="U635" s="17"/>
      <c r="V635" s="17"/>
      <c r="X635" s="17"/>
      <c r="Y635" s="17"/>
      <c r="AA635" s="17"/>
      <c r="AB635" s="17"/>
      <c r="AC635" s="17"/>
      <c r="AD635" s="32"/>
    </row>
    <row r="636" spans="14:30" x14ac:dyDescent="0.25">
      <c r="N636" s="10"/>
      <c r="P636" s="48"/>
      <c r="Q636" s="17"/>
      <c r="R636" s="17"/>
      <c r="S636" s="17"/>
      <c r="T636" s="17"/>
      <c r="U636" s="17"/>
      <c r="V636" s="17"/>
      <c r="X636" s="17"/>
      <c r="Y636" s="17"/>
      <c r="AA636" s="17"/>
      <c r="AB636" s="17"/>
      <c r="AC636" s="17"/>
      <c r="AD636" s="32"/>
    </row>
    <row r="637" spans="14:30" x14ac:dyDescent="0.25">
      <c r="N637" s="10"/>
      <c r="P637" s="48"/>
      <c r="Q637" s="17"/>
      <c r="R637" s="17"/>
      <c r="S637" s="17"/>
      <c r="T637" s="17"/>
      <c r="U637" s="17"/>
      <c r="V637" s="17"/>
      <c r="X637" s="17"/>
      <c r="Y637" s="17"/>
      <c r="AA637" s="17"/>
      <c r="AB637" s="17"/>
      <c r="AC637" s="17"/>
      <c r="AD637" s="32"/>
    </row>
    <row r="638" spans="14:30" x14ac:dyDescent="0.25">
      <c r="N638" s="10"/>
      <c r="P638" s="48"/>
      <c r="Q638" s="17"/>
      <c r="R638" s="17"/>
      <c r="S638" s="17"/>
      <c r="T638" s="17"/>
      <c r="U638" s="17"/>
      <c r="V638" s="17"/>
      <c r="X638" s="17"/>
      <c r="Y638" s="17"/>
      <c r="AA638" s="17"/>
      <c r="AB638" s="17"/>
      <c r="AC638" s="17"/>
      <c r="AD638" s="32"/>
    </row>
    <row r="639" spans="14:30" x14ac:dyDescent="0.25">
      <c r="N639" s="10"/>
      <c r="P639" s="48"/>
      <c r="Q639" s="17"/>
      <c r="R639" s="17"/>
      <c r="S639" s="17"/>
      <c r="T639" s="17"/>
      <c r="U639" s="17"/>
      <c r="V639" s="17"/>
      <c r="X639" s="17"/>
      <c r="Y639" s="17"/>
      <c r="AA639" s="17"/>
      <c r="AB639" s="17"/>
      <c r="AC639" s="17"/>
      <c r="AD639" s="32"/>
    </row>
    <row r="640" spans="14:30" x14ac:dyDescent="0.25">
      <c r="N640" s="10"/>
      <c r="P640" s="48"/>
      <c r="Q640" s="17"/>
      <c r="R640" s="17"/>
      <c r="S640" s="17"/>
      <c r="T640" s="17"/>
      <c r="U640" s="17"/>
      <c r="V640" s="17"/>
      <c r="X640" s="17"/>
      <c r="Y640" s="17"/>
      <c r="AA640" s="17"/>
      <c r="AB640" s="17"/>
      <c r="AC640" s="17"/>
      <c r="AD640" s="32"/>
    </row>
    <row r="641" spans="14:30" x14ac:dyDescent="0.25">
      <c r="N641" s="10"/>
      <c r="P641" s="48"/>
      <c r="Q641" s="17"/>
      <c r="R641" s="17"/>
      <c r="S641" s="17"/>
      <c r="T641" s="17"/>
      <c r="U641" s="17"/>
      <c r="V641" s="17"/>
      <c r="X641" s="17"/>
      <c r="Y641" s="17"/>
      <c r="AA641" s="17"/>
      <c r="AB641" s="17"/>
      <c r="AC641" s="17"/>
      <c r="AD641" s="32"/>
    </row>
    <row r="642" spans="14:30" x14ac:dyDescent="0.25">
      <c r="N642" s="10"/>
      <c r="P642" s="48"/>
      <c r="Q642" s="17"/>
      <c r="R642" s="17"/>
      <c r="S642" s="17"/>
      <c r="T642" s="17"/>
      <c r="U642" s="17"/>
      <c r="V642" s="17"/>
      <c r="X642" s="17"/>
      <c r="Y642" s="17"/>
      <c r="AA642" s="17"/>
      <c r="AB642" s="17"/>
      <c r="AC642" s="17"/>
      <c r="AD642" s="32"/>
    </row>
    <row r="643" spans="14:30" x14ac:dyDescent="0.25">
      <c r="N643" s="10"/>
      <c r="P643" s="48"/>
      <c r="Q643" s="17"/>
      <c r="R643" s="17"/>
      <c r="S643" s="17"/>
      <c r="T643" s="17"/>
      <c r="U643" s="17"/>
      <c r="V643" s="17"/>
      <c r="X643" s="17"/>
      <c r="Y643" s="17"/>
      <c r="AA643" s="17"/>
      <c r="AB643" s="17"/>
      <c r="AC643" s="17"/>
      <c r="AD643" s="32"/>
    </row>
    <row r="644" spans="14:30" x14ac:dyDescent="0.25">
      <c r="N644" s="10"/>
      <c r="P644" s="48"/>
      <c r="Q644" s="17"/>
      <c r="R644" s="17"/>
      <c r="S644" s="17"/>
      <c r="T644" s="17"/>
      <c r="U644" s="17"/>
      <c r="V644" s="17"/>
      <c r="X644" s="17"/>
      <c r="Y644" s="17"/>
      <c r="AA644" s="17"/>
      <c r="AB644" s="17"/>
      <c r="AC644" s="17"/>
      <c r="AD644" s="32"/>
    </row>
    <row r="645" spans="14:30" x14ac:dyDescent="0.25">
      <c r="N645" s="10"/>
      <c r="P645" s="48"/>
      <c r="Q645" s="17"/>
      <c r="R645" s="17"/>
      <c r="S645" s="17"/>
      <c r="T645" s="17"/>
      <c r="U645" s="17"/>
      <c r="V645" s="17"/>
      <c r="X645" s="17"/>
      <c r="Y645" s="17"/>
      <c r="AA645" s="17"/>
      <c r="AB645" s="17"/>
      <c r="AC645" s="17"/>
      <c r="AD645" s="32"/>
    </row>
    <row r="646" spans="14:30" x14ac:dyDescent="0.25">
      <c r="N646" s="10"/>
      <c r="P646" s="48"/>
      <c r="Q646" s="17"/>
      <c r="R646" s="17"/>
      <c r="S646" s="17"/>
      <c r="T646" s="17"/>
      <c r="U646" s="17"/>
      <c r="V646" s="17"/>
      <c r="X646" s="17"/>
      <c r="Y646" s="17"/>
      <c r="AA646" s="17"/>
      <c r="AB646" s="17"/>
      <c r="AC646" s="17"/>
      <c r="AD646" s="32"/>
    </row>
    <row r="647" spans="14:30" x14ac:dyDescent="0.25">
      <c r="N647" s="10"/>
      <c r="P647" s="48"/>
      <c r="Q647" s="17"/>
      <c r="R647" s="17"/>
      <c r="S647" s="17"/>
      <c r="T647" s="17"/>
      <c r="U647" s="17"/>
      <c r="V647" s="17"/>
      <c r="X647" s="17"/>
      <c r="Y647" s="17"/>
      <c r="AA647" s="17"/>
      <c r="AB647" s="17"/>
      <c r="AC647" s="17"/>
      <c r="AD647" s="32"/>
    </row>
    <row r="648" spans="14:30" x14ac:dyDescent="0.25">
      <c r="N648" s="10"/>
      <c r="P648" s="48"/>
      <c r="Q648" s="17"/>
      <c r="R648" s="17"/>
      <c r="S648" s="17"/>
      <c r="T648" s="17"/>
      <c r="U648" s="17"/>
      <c r="V648" s="17"/>
      <c r="X648" s="17"/>
      <c r="Y648" s="17"/>
      <c r="AA648" s="17"/>
      <c r="AB648" s="17"/>
      <c r="AC648" s="17"/>
      <c r="AD648" s="32"/>
    </row>
    <row r="649" spans="14:30" x14ac:dyDescent="0.25">
      <c r="N649" s="10"/>
      <c r="P649" s="48"/>
      <c r="Q649" s="17"/>
      <c r="R649" s="17"/>
      <c r="S649" s="17"/>
      <c r="T649" s="17"/>
      <c r="U649" s="17"/>
      <c r="V649" s="17"/>
      <c r="X649" s="17"/>
      <c r="Y649" s="17"/>
      <c r="AA649" s="17"/>
      <c r="AB649" s="17"/>
      <c r="AC649" s="17"/>
      <c r="AD649" s="32"/>
    </row>
    <row r="650" spans="14:30" x14ac:dyDescent="0.25">
      <c r="N650" s="10"/>
      <c r="P650" s="48"/>
      <c r="Q650" s="17"/>
      <c r="R650" s="17"/>
      <c r="S650" s="17"/>
      <c r="T650" s="17"/>
      <c r="U650" s="17"/>
      <c r="V650" s="17"/>
      <c r="X650" s="17"/>
      <c r="Y650" s="17"/>
      <c r="AA650" s="17"/>
      <c r="AB650" s="17"/>
      <c r="AC650" s="17"/>
      <c r="AD650" s="32"/>
    </row>
    <row r="651" spans="14:30" x14ac:dyDescent="0.25">
      <c r="N651" s="10"/>
      <c r="P651" s="48"/>
      <c r="Q651" s="17"/>
      <c r="R651" s="17"/>
      <c r="S651" s="17"/>
      <c r="T651" s="17"/>
      <c r="U651" s="17"/>
      <c r="V651" s="17"/>
      <c r="X651" s="17"/>
      <c r="Y651" s="17"/>
      <c r="AA651" s="17"/>
      <c r="AB651" s="17"/>
      <c r="AC651" s="17"/>
      <c r="AD651" s="32"/>
    </row>
    <row r="652" spans="14:30" x14ac:dyDescent="0.25">
      <c r="N652" s="10"/>
      <c r="P652" s="48"/>
      <c r="Q652" s="17"/>
      <c r="R652" s="17"/>
      <c r="S652" s="17"/>
      <c r="T652" s="17"/>
      <c r="U652" s="17"/>
      <c r="V652" s="17"/>
      <c r="X652" s="17"/>
      <c r="Y652" s="17"/>
      <c r="AA652" s="17"/>
      <c r="AB652" s="17"/>
      <c r="AC652" s="17"/>
      <c r="AD652" s="32"/>
    </row>
    <row r="653" spans="14:30" x14ac:dyDescent="0.25">
      <c r="N653" s="10"/>
      <c r="P653" s="48"/>
      <c r="Q653" s="17"/>
      <c r="R653" s="17"/>
      <c r="S653" s="17"/>
      <c r="T653" s="17"/>
      <c r="U653" s="17"/>
      <c r="V653" s="17"/>
      <c r="X653" s="17"/>
      <c r="Y653" s="17"/>
      <c r="AA653" s="17"/>
      <c r="AB653" s="17"/>
      <c r="AC653" s="17"/>
      <c r="AD653" s="32"/>
    </row>
    <row r="654" spans="14:30" x14ac:dyDescent="0.25">
      <c r="N654" s="10"/>
      <c r="P654" s="48"/>
      <c r="Q654" s="17"/>
      <c r="R654" s="17"/>
      <c r="S654" s="17"/>
      <c r="T654" s="17"/>
      <c r="U654" s="17"/>
      <c r="V654" s="17"/>
      <c r="X654" s="17"/>
      <c r="Y654" s="17"/>
      <c r="AA654" s="17"/>
      <c r="AB654" s="17"/>
      <c r="AC654" s="17"/>
      <c r="AD654" s="32"/>
    </row>
    <row r="655" spans="14:30" x14ac:dyDescent="0.25">
      <c r="N655" s="10"/>
      <c r="P655" s="48"/>
      <c r="Q655" s="17"/>
      <c r="R655" s="17"/>
      <c r="S655" s="17"/>
      <c r="T655" s="17"/>
      <c r="U655" s="17"/>
      <c r="V655" s="17"/>
      <c r="X655" s="17"/>
      <c r="Y655" s="17"/>
      <c r="AA655" s="17"/>
      <c r="AB655" s="17"/>
      <c r="AC655" s="17"/>
      <c r="AD655" s="32"/>
    </row>
    <row r="656" spans="14:30" x14ac:dyDescent="0.25">
      <c r="N656" s="10"/>
      <c r="P656" s="48"/>
      <c r="Q656" s="17"/>
      <c r="R656" s="17"/>
      <c r="S656" s="17"/>
      <c r="T656" s="17"/>
      <c r="U656" s="17"/>
      <c r="V656" s="17"/>
      <c r="X656" s="17"/>
      <c r="Y656" s="17"/>
      <c r="AA656" s="17"/>
      <c r="AB656" s="17"/>
      <c r="AC656" s="17"/>
      <c r="AD656" s="32"/>
    </row>
    <row r="657" spans="14:30" x14ac:dyDescent="0.25">
      <c r="N657" s="10"/>
      <c r="P657" s="48"/>
      <c r="Q657" s="17"/>
      <c r="R657" s="17"/>
      <c r="S657" s="17"/>
      <c r="T657" s="17"/>
      <c r="U657" s="17"/>
      <c r="V657" s="17"/>
      <c r="X657" s="17"/>
      <c r="Y657" s="17"/>
      <c r="AA657" s="17"/>
      <c r="AB657" s="17"/>
      <c r="AC657" s="17"/>
      <c r="AD657" s="32"/>
    </row>
    <row r="658" spans="14:30" x14ac:dyDescent="0.25">
      <c r="N658" s="10"/>
      <c r="P658" s="48"/>
      <c r="Q658" s="17"/>
      <c r="R658" s="17"/>
      <c r="S658" s="17"/>
      <c r="T658" s="17"/>
      <c r="U658" s="17"/>
      <c r="V658" s="17"/>
      <c r="X658" s="17"/>
      <c r="Y658" s="17"/>
      <c r="AA658" s="17"/>
      <c r="AB658" s="17"/>
      <c r="AC658" s="17"/>
      <c r="AD658" s="32"/>
    </row>
    <row r="659" spans="14:30" x14ac:dyDescent="0.25">
      <c r="N659" s="10"/>
      <c r="P659" s="48"/>
      <c r="Q659" s="17"/>
      <c r="R659" s="17"/>
      <c r="S659" s="17"/>
      <c r="T659" s="17"/>
      <c r="U659" s="17"/>
      <c r="V659" s="17"/>
      <c r="X659" s="17"/>
      <c r="Y659" s="17"/>
      <c r="AA659" s="17"/>
      <c r="AB659" s="17"/>
      <c r="AC659" s="17"/>
      <c r="AD659" s="32"/>
    </row>
    <row r="660" spans="14:30" x14ac:dyDescent="0.25">
      <c r="N660" s="10"/>
      <c r="P660" s="48"/>
      <c r="Q660" s="17"/>
      <c r="R660" s="17"/>
      <c r="S660" s="17"/>
      <c r="T660" s="17"/>
      <c r="U660" s="17"/>
      <c r="V660" s="17"/>
      <c r="X660" s="17"/>
      <c r="Y660" s="17"/>
      <c r="AA660" s="17"/>
      <c r="AB660" s="17"/>
      <c r="AC660" s="17"/>
      <c r="AD660" s="32"/>
    </row>
    <row r="661" spans="14:30" x14ac:dyDescent="0.25">
      <c r="N661" s="10"/>
      <c r="P661" s="48"/>
      <c r="Q661" s="17"/>
      <c r="R661" s="17"/>
      <c r="S661" s="17"/>
      <c r="T661" s="17"/>
      <c r="U661" s="17"/>
      <c r="V661" s="17"/>
      <c r="X661" s="17"/>
      <c r="Y661" s="17"/>
      <c r="AA661" s="17"/>
      <c r="AB661" s="17"/>
      <c r="AC661" s="17"/>
      <c r="AD661" s="32"/>
    </row>
    <row r="662" spans="14:30" x14ac:dyDescent="0.25">
      <c r="N662" s="10"/>
      <c r="P662" s="48"/>
      <c r="Q662" s="17"/>
      <c r="R662" s="17"/>
      <c r="S662" s="17"/>
      <c r="T662" s="17"/>
      <c r="U662" s="17"/>
      <c r="V662" s="17"/>
      <c r="X662" s="17"/>
      <c r="Y662" s="17"/>
      <c r="AA662" s="17"/>
      <c r="AB662" s="17"/>
      <c r="AC662" s="17"/>
      <c r="AD662" s="32"/>
    </row>
    <row r="663" spans="14:30" x14ac:dyDescent="0.25">
      <c r="N663" s="10"/>
      <c r="P663" s="48"/>
      <c r="Q663" s="17"/>
      <c r="R663" s="17"/>
      <c r="S663" s="17"/>
      <c r="T663" s="17"/>
      <c r="U663" s="17"/>
      <c r="V663" s="17"/>
      <c r="X663" s="17"/>
      <c r="Y663" s="17"/>
      <c r="AA663" s="17"/>
      <c r="AB663" s="17"/>
      <c r="AC663" s="17"/>
      <c r="AD663" s="32"/>
    </row>
    <row r="664" spans="14:30" x14ac:dyDescent="0.25">
      <c r="N664" s="10"/>
      <c r="P664" s="48"/>
      <c r="Q664" s="17"/>
      <c r="R664" s="17"/>
      <c r="S664" s="17"/>
      <c r="T664" s="17"/>
      <c r="U664" s="17"/>
      <c r="V664" s="17"/>
      <c r="X664" s="17"/>
      <c r="Y664" s="17"/>
      <c r="AA664" s="17"/>
      <c r="AB664" s="17"/>
      <c r="AC664" s="17"/>
      <c r="AD664" s="32"/>
    </row>
    <row r="665" spans="14:30" x14ac:dyDescent="0.25">
      <c r="N665" s="10"/>
      <c r="P665" s="48"/>
      <c r="Q665" s="17"/>
      <c r="R665" s="17"/>
      <c r="S665" s="17"/>
      <c r="T665" s="17"/>
      <c r="U665" s="17"/>
      <c r="V665" s="17"/>
      <c r="X665" s="17"/>
      <c r="Y665" s="17"/>
      <c r="AA665" s="17"/>
      <c r="AB665" s="17"/>
      <c r="AC665" s="17"/>
      <c r="AD665" s="32"/>
    </row>
    <row r="666" spans="14:30" x14ac:dyDescent="0.25">
      <c r="N666" s="10"/>
      <c r="P666" s="48"/>
      <c r="Q666" s="17"/>
      <c r="R666" s="17"/>
      <c r="S666" s="17"/>
      <c r="T666" s="17"/>
      <c r="U666" s="17"/>
      <c r="V666" s="17"/>
      <c r="X666" s="17"/>
      <c r="Y666" s="17"/>
      <c r="AA666" s="17"/>
      <c r="AB666" s="17"/>
      <c r="AC666" s="17"/>
      <c r="AD666" s="32"/>
    </row>
    <row r="667" spans="14:30" x14ac:dyDescent="0.25">
      <c r="N667" s="10"/>
      <c r="P667" s="48"/>
      <c r="Q667" s="17"/>
      <c r="R667" s="17"/>
      <c r="S667" s="17"/>
      <c r="T667" s="17"/>
      <c r="U667" s="17"/>
      <c r="V667" s="17"/>
      <c r="X667" s="17"/>
      <c r="Y667" s="17"/>
      <c r="AA667" s="17"/>
      <c r="AB667" s="17"/>
      <c r="AC667" s="17"/>
      <c r="AD667" s="32"/>
    </row>
    <row r="668" spans="14:30" x14ac:dyDescent="0.25">
      <c r="N668" s="10"/>
      <c r="P668" s="48"/>
      <c r="Q668" s="17"/>
      <c r="R668" s="17"/>
      <c r="S668" s="17"/>
      <c r="T668" s="17"/>
      <c r="U668" s="17"/>
      <c r="V668" s="17"/>
      <c r="X668" s="17"/>
      <c r="Y668" s="17"/>
      <c r="AA668" s="17"/>
      <c r="AB668" s="17"/>
      <c r="AC668" s="17"/>
      <c r="AD668" s="32"/>
    </row>
    <row r="669" spans="14:30" x14ac:dyDescent="0.25">
      <c r="N669" s="10"/>
      <c r="P669" s="48"/>
      <c r="Q669" s="17"/>
      <c r="R669" s="17"/>
      <c r="S669" s="17"/>
      <c r="T669" s="17"/>
      <c r="U669" s="17"/>
      <c r="V669" s="17"/>
      <c r="X669" s="17"/>
      <c r="Y669" s="17"/>
      <c r="AA669" s="17"/>
      <c r="AB669" s="17"/>
      <c r="AC669" s="17"/>
      <c r="AD669" s="32"/>
    </row>
    <row r="670" spans="14:30" x14ac:dyDescent="0.25">
      <c r="N670" s="10"/>
      <c r="P670" s="48"/>
      <c r="Q670" s="17"/>
      <c r="R670" s="17"/>
      <c r="S670" s="17"/>
      <c r="T670" s="17"/>
      <c r="U670" s="17"/>
      <c r="V670" s="17"/>
      <c r="X670" s="17"/>
      <c r="Y670" s="17"/>
      <c r="AA670" s="17"/>
      <c r="AB670" s="17"/>
      <c r="AC670" s="17"/>
      <c r="AD670" s="32"/>
    </row>
    <row r="671" spans="14:30" x14ac:dyDescent="0.25">
      <c r="N671" s="10"/>
      <c r="P671" s="48"/>
      <c r="Q671" s="17"/>
      <c r="R671" s="17"/>
      <c r="S671" s="17"/>
      <c r="T671" s="17"/>
      <c r="U671" s="17"/>
      <c r="V671" s="17"/>
      <c r="X671" s="17"/>
      <c r="Y671" s="17"/>
      <c r="AA671" s="17"/>
      <c r="AB671" s="17"/>
      <c r="AC671" s="17"/>
      <c r="AD671" s="32"/>
    </row>
    <row r="672" spans="14:30" x14ac:dyDescent="0.25">
      <c r="N672" s="10"/>
      <c r="P672" s="48"/>
      <c r="Q672" s="17"/>
      <c r="R672" s="17"/>
      <c r="S672" s="17"/>
      <c r="T672" s="17"/>
      <c r="U672" s="17"/>
      <c r="V672" s="17"/>
      <c r="X672" s="17"/>
      <c r="Y672" s="17"/>
      <c r="AA672" s="17"/>
      <c r="AB672" s="17"/>
      <c r="AC672" s="17"/>
      <c r="AD672" s="32"/>
    </row>
    <row r="673" spans="14:30" x14ac:dyDescent="0.25">
      <c r="N673" s="10"/>
      <c r="P673" s="48"/>
      <c r="Q673" s="17"/>
      <c r="R673" s="17"/>
      <c r="S673" s="17"/>
      <c r="T673" s="17"/>
      <c r="U673" s="17"/>
      <c r="V673" s="17"/>
      <c r="X673" s="17"/>
      <c r="Y673" s="17"/>
      <c r="AA673" s="17"/>
      <c r="AB673" s="17"/>
      <c r="AC673" s="17"/>
      <c r="AD673" s="32"/>
    </row>
    <row r="674" spans="14:30" x14ac:dyDescent="0.25">
      <c r="N674" s="10"/>
      <c r="P674" s="48"/>
      <c r="Q674" s="17"/>
      <c r="R674" s="17"/>
      <c r="S674" s="17"/>
      <c r="T674" s="17"/>
      <c r="U674" s="17"/>
      <c r="V674" s="17"/>
      <c r="X674" s="17"/>
      <c r="Y674" s="17"/>
      <c r="AA674" s="17"/>
      <c r="AB674" s="17"/>
      <c r="AC674" s="17"/>
      <c r="AD674" s="32"/>
    </row>
    <row r="675" spans="14:30" x14ac:dyDescent="0.25">
      <c r="N675" s="10"/>
      <c r="P675" s="48"/>
      <c r="Q675" s="17"/>
      <c r="R675" s="17"/>
      <c r="S675" s="17"/>
      <c r="T675" s="17"/>
      <c r="U675" s="17"/>
      <c r="V675" s="17"/>
      <c r="X675" s="17"/>
      <c r="Y675" s="17"/>
      <c r="AA675" s="17"/>
      <c r="AB675" s="17"/>
      <c r="AC675" s="17"/>
      <c r="AD675" s="32"/>
    </row>
    <row r="676" spans="14:30" x14ac:dyDescent="0.25">
      <c r="N676" s="10"/>
      <c r="P676" s="48"/>
      <c r="Q676" s="17"/>
      <c r="R676" s="17"/>
      <c r="S676" s="17"/>
      <c r="T676" s="17"/>
      <c r="U676" s="17"/>
      <c r="V676" s="17"/>
      <c r="X676" s="17"/>
      <c r="Y676" s="17"/>
      <c r="AA676" s="17"/>
      <c r="AB676" s="17"/>
      <c r="AC676" s="17"/>
      <c r="AD676" s="32"/>
    </row>
    <row r="677" spans="14:30" x14ac:dyDescent="0.25">
      <c r="N677" s="10"/>
      <c r="P677" s="48"/>
      <c r="Q677" s="17"/>
      <c r="R677" s="17"/>
      <c r="S677" s="17"/>
      <c r="T677" s="17"/>
      <c r="U677" s="17"/>
      <c r="V677" s="17"/>
      <c r="X677" s="17"/>
      <c r="Y677" s="17"/>
      <c r="AA677" s="17"/>
      <c r="AB677" s="17"/>
      <c r="AC677" s="17"/>
      <c r="AD677" s="32"/>
    </row>
    <row r="678" spans="14:30" x14ac:dyDescent="0.25">
      <c r="N678" s="10"/>
      <c r="P678" s="48"/>
      <c r="Q678" s="17"/>
      <c r="R678" s="17"/>
      <c r="S678" s="17"/>
      <c r="T678" s="17"/>
      <c r="U678" s="17"/>
      <c r="V678" s="17"/>
      <c r="X678" s="17"/>
      <c r="Y678" s="17"/>
      <c r="AA678" s="17"/>
      <c r="AB678" s="17"/>
      <c r="AC678" s="17"/>
      <c r="AD678" s="32"/>
    </row>
    <row r="679" spans="14:30" x14ac:dyDescent="0.25">
      <c r="N679" s="10"/>
      <c r="P679" s="48"/>
      <c r="Q679" s="17"/>
      <c r="R679" s="17"/>
      <c r="S679" s="17"/>
      <c r="T679" s="17"/>
      <c r="U679" s="17"/>
      <c r="V679" s="17"/>
      <c r="X679" s="17"/>
      <c r="Y679" s="17"/>
      <c r="AA679" s="17"/>
      <c r="AB679" s="17"/>
      <c r="AC679" s="17"/>
      <c r="AD679" s="32"/>
    </row>
    <row r="680" spans="14:30" x14ac:dyDescent="0.25">
      <c r="N680" s="10"/>
      <c r="P680" s="48"/>
      <c r="Q680" s="17"/>
      <c r="R680" s="17"/>
      <c r="S680" s="17"/>
      <c r="T680" s="17"/>
      <c r="U680" s="17"/>
      <c r="V680" s="17"/>
      <c r="X680" s="17"/>
      <c r="Y680" s="17"/>
      <c r="AA680" s="17"/>
      <c r="AB680" s="17"/>
      <c r="AC680" s="17"/>
      <c r="AD680" s="32"/>
    </row>
    <row r="681" spans="14:30" x14ac:dyDescent="0.25">
      <c r="N681" s="10"/>
      <c r="P681" s="48"/>
      <c r="Q681" s="17"/>
      <c r="R681" s="17"/>
      <c r="S681" s="17"/>
      <c r="T681" s="17"/>
      <c r="U681" s="17"/>
      <c r="V681" s="17"/>
      <c r="X681" s="17"/>
      <c r="Y681" s="17"/>
      <c r="AA681" s="17"/>
      <c r="AB681" s="17"/>
      <c r="AC681" s="17"/>
      <c r="AD681" s="32"/>
    </row>
    <row r="682" spans="14:30" x14ac:dyDescent="0.25">
      <c r="N682" s="10"/>
      <c r="P682" s="48"/>
      <c r="Q682" s="17"/>
      <c r="R682" s="17"/>
      <c r="S682" s="17"/>
      <c r="T682" s="17"/>
      <c r="U682" s="17"/>
      <c r="V682" s="17"/>
      <c r="X682" s="17"/>
      <c r="Y682" s="17"/>
      <c r="AA682" s="17"/>
      <c r="AB682" s="17"/>
      <c r="AC682" s="17"/>
      <c r="AD682" s="32"/>
    </row>
    <row r="683" spans="14:30" x14ac:dyDescent="0.25">
      <c r="N683" s="10"/>
      <c r="P683" s="48"/>
      <c r="Q683" s="17"/>
      <c r="R683" s="17"/>
      <c r="S683" s="17"/>
      <c r="T683" s="17"/>
      <c r="U683" s="17"/>
      <c r="V683" s="17"/>
      <c r="X683" s="17"/>
      <c r="Y683" s="17"/>
      <c r="AA683" s="17"/>
      <c r="AB683" s="17"/>
      <c r="AC683" s="17"/>
      <c r="AD683" s="32"/>
    </row>
    <row r="684" spans="14:30" x14ac:dyDescent="0.25">
      <c r="N684" s="10"/>
      <c r="P684" s="48"/>
      <c r="Q684" s="17"/>
      <c r="R684" s="17"/>
      <c r="S684" s="17"/>
      <c r="T684" s="17"/>
      <c r="U684" s="17"/>
      <c r="V684" s="17"/>
      <c r="X684" s="17"/>
      <c r="Y684" s="17"/>
      <c r="AA684" s="17"/>
      <c r="AB684" s="17"/>
      <c r="AC684" s="17"/>
      <c r="AD684" s="32"/>
    </row>
    <row r="685" spans="14:30" x14ac:dyDescent="0.25">
      <c r="N685" s="10"/>
      <c r="P685" s="48"/>
      <c r="Q685" s="17"/>
      <c r="R685" s="17"/>
      <c r="S685" s="17"/>
      <c r="T685" s="17"/>
      <c r="U685" s="17"/>
      <c r="V685" s="17"/>
      <c r="X685" s="17"/>
      <c r="Y685" s="17"/>
      <c r="AA685" s="17"/>
      <c r="AB685" s="17"/>
      <c r="AC685" s="17"/>
      <c r="AD685" s="32"/>
    </row>
    <row r="686" spans="14:30" x14ac:dyDescent="0.25">
      <c r="N686" s="10"/>
      <c r="P686" s="48"/>
      <c r="Q686" s="17"/>
      <c r="R686" s="17"/>
      <c r="S686" s="17"/>
      <c r="T686" s="17"/>
      <c r="U686" s="17"/>
      <c r="V686" s="17"/>
      <c r="X686" s="17"/>
      <c r="Y686" s="17"/>
      <c r="AA686" s="17"/>
      <c r="AB686" s="17"/>
      <c r="AC686" s="17"/>
      <c r="AD686" s="32"/>
    </row>
    <row r="687" spans="14:30" x14ac:dyDescent="0.25">
      <c r="N687" s="10"/>
      <c r="P687" s="48"/>
      <c r="Q687" s="17"/>
      <c r="R687" s="17"/>
      <c r="S687" s="17"/>
      <c r="T687" s="17"/>
      <c r="U687" s="17"/>
      <c r="V687" s="17"/>
      <c r="X687" s="17"/>
      <c r="Y687" s="17"/>
      <c r="AA687" s="17"/>
      <c r="AB687" s="17"/>
      <c r="AC687" s="17"/>
      <c r="AD687" s="32"/>
    </row>
    <row r="688" spans="14:30" x14ac:dyDescent="0.25">
      <c r="N688" s="10"/>
      <c r="P688" s="48"/>
      <c r="Q688" s="17"/>
      <c r="R688" s="17"/>
      <c r="S688" s="17"/>
      <c r="T688" s="17"/>
      <c r="U688" s="17"/>
      <c r="V688" s="17"/>
      <c r="X688" s="17"/>
      <c r="Y688" s="17"/>
      <c r="AA688" s="17"/>
      <c r="AB688" s="17"/>
      <c r="AC688" s="17"/>
      <c r="AD688" s="32"/>
    </row>
    <row r="689" spans="14:30" x14ac:dyDescent="0.25">
      <c r="N689" s="10"/>
      <c r="P689" s="48"/>
      <c r="Q689" s="17"/>
      <c r="R689" s="17"/>
      <c r="S689" s="17"/>
      <c r="T689" s="17"/>
      <c r="U689" s="17"/>
      <c r="V689" s="17"/>
      <c r="X689" s="17"/>
      <c r="Y689" s="17"/>
      <c r="AA689" s="17"/>
      <c r="AB689" s="17"/>
      <c r="AC689" s="17"/>
      <c r="AD689" s="32"/>
    </row>
    <row r="690" spans="14:30" x14ac:dyDescent="0.25">
      <c r="N690" s="10"/>
      <c r="P690" s="48"/>
      <c r="Q690" s="17"/>
      <c r="R690" s="17"/>
      <c r="S690" s="17"/>
      <c r="T690" s="17"/>
      <c r="U690" s="17"/>
      <c r="V690" s="17"/>
      <c r="X690" s="17"/>
      <c r="Y690" s="17"/>
      <c r="AA690" s="17"/>
      <c r="AB690" s="17"/>
      <c r="AC690" s="17"/>
      <c r="AD690" s="32"/>
    </row>
    <row r="691" spans="14:30" x14ac:dyDescent="0.25">
      <c r="N691" s="10"/>
      <c r="P691" s="48"/>
      <c r="Q691" s="17"/>
      <c r="R691" s="17"/>
      <c r="S691" s="17"/>
      <c r="T691" s="17"/>
      <c r="U691" s="17"/>
      <c r="V691" s="17"/>
      <c r="X691" s="17"/>
      <c r="Y691" s="17"/>
      <c r="AA691" s="17"/>
      <c r="AB691" s="17"/>
      <c r="AC691" s="17"/>
      <c r="AD691" s="32"/>
    </row>
    <row r="692" spans="14:30" x14ac:dyDescent="0.25">
      <c r="N692" s="10"/>
      <c r="P692" s="48"/>
      <c r="Q692" s="17"/>
      <c r="R692" s="17"/>
      <c r="S692" s="17"/>
      <c r="T692" s="17"/>
      <c r="U692" s="17"/>
      <c r="V692" s="17"/>
      <c r="X692" s="17"/>
      <c r="Y692" s="17"/>
      <c r="AA692" s="17"/>
      <c r="AB692" s="17"/>
      <c r="AC692" s="17"/>
      <c r="AD692" s="32"/>
    </row>
    <row r="693" spans="14:30" x14ac:dyDescent="0.25">
      <c r="N693" s="10"/>
      <c r="P693" s="48"/>
      <c r="Q693" s="17"/>
      <c r="R693" s="17"/>
      <c r="S693" s="17"/>
      <c r="T693" s="17"/>
      <c r="U693" s="17"/>
      <c r="V693" s="17"/>
      <c r="X693" s="17"/>
      <c r="Y693" s="17"/>
      <c r="AA693" s="17"/>
      <c r="AB693" s="17"/>
      <c r="AC693" s="17"/>
      <c r="AD693" s="32"/>
    </row>
    <row r="694" spans="14:30" x14ac:dyDescent="0.25">
      <c r="N694" s="10"/>
      <c r="P694" s="48"/>
      <c r="Q694" s="17"/>
      <c r="R694" s="17"/>
      <c r="S694" s="17"/>
      <c r="T694" s="17"/>
      <c r="U694" s="17"/>
      <c r="V694" s="17"/>
      <c r="X694" s="17"/>
      <c r="Y694" s="17"/>
      <c r="AA694" s="17"/>
      <c r="AB694" s="17"/>
      <c r="AC694" s="17"/>
      <c r="AD694" s="32"/>
    </row>
    <row r="695" spans="14:30" x14ac:dyDescent="0.25">
      <c r="N695" s="10"/>
      <c r="P695" s="48"/>
      <c r="Q695" s="17"/>
      <c r="R695" s="17"/>
      <c r="S695" s="17"/>
      <c r="T695" s="17"/>
      <c r="U695" s="17"/>
      <c r="V695" s="17"/>
      <c r="X695" s="17"/>
      <c r="Y695" s="17"/>
      <c r="AA695" s="17"/>
      <c r="AB695" s="17"/>
      <c r="AC695" s="17"/>
      <c r="AD695" s="32"/>
    </row>
    <row r="696" spans="14:30" x14ac:dyDescent="0.25">
      <c r="N696" s="10"/>
      <c r="P696" s="48"/>
      <c r="Q696" s="17"/>
      <c r="R696" s="17"/>
      <c r="S696" s="17"/>
      <c r="T696" s="17"/>
      <c r="U696" s="17"/>
      <c r="V696" s="17"/>
      <c r="X696" s="17"/>
      <c r="Y696" s="17"/>
      <c r="AA696" s="17"/>
      <c r="AB696" s="17"/>
      <c r="AC696" s="17"/>
      <c r="AD696" s="32"/>
    </row>
    <row r="697" spans="14:30" x14ac:dyDescent="0.25">
      <c r="N697" s="10"/>
      <c r="P697" s="48"/>
      <c r="Q697" s="17"/>
      <c r="R697" s="17"/>
      <c r="S697" s="17"/>
      <c r="T697" s="17"/>
      <c r="U697" s="17"/>
      <c r="V697" s="17"/>
      <c r="X697" s="17"/>
      <c r="Y697" s="17"/>
      <c r="AA697" s="17"/>
      <c r="AB697" s="17"/>
      <c r="AC697" s="17"/>
      <c r="AD697" s="32"/>
    </row>
    <row r="698" spans="14:30" x14ac:dyDescent="0.25">
      <c r="N698" s="10"/>
      <c r="P698" s="48"/>
      <c r="Q698" s="17"/>
      <c r="R698" s="17"/>
      <c r="S698" s="17"/>
      <c r="T698" s="17"/>
      <c r="U698" s="17"/>
      <c r="V698" s="17"/>
      <c r="X698" s="17"/>
      <c r="Y698" s="17"/>
      <c r="AA698" s="17"/>
      <c r="AB698" s="17"/>
      <c r="AC698" s="17"/>
      <c r="AD698" s="32"/>
    </row>
    <row r="699" spans="14:30" x14ac:dyDescent="0.25">
      <c r="N699" s="10"/>
      <c r="P699" s="48"/>
      <c r="Q699" s="17"/>
      <c r="R699" s="17"/>
      <c r="S699" s="17"/>
      <c r="T699" s="17"/>
      <c r="U699" s="17"/>
      <c r="V699" s="17"/>
      <c r="X699" s="17"/>
      <c r="Y699" s="17"/>
      <c r="AA699" s="17"/>
      <c r="AB699" s="17"/>
      <c r="AC699" s="17"/>
      <c r="AD699" s="32"/>
    </row>
    <row r="700" spans="14:30" x14ac:dyDescent="0.25">
      <c r="N700" s="10"/>
      <c r="P700" s="48"/>
      <c r="Q700" s="17"/>
      <c r="R700" s="17"/>
      <c r="S700" s="17"/>
      <c r="T700" s="17"/>
      <c r="U700" s="17"/>
      <c r="V700" s="17"/>
      <c r="X700" s="17"/>
      <c r="Y700" s="17"/>
      <c r="AA700" s="17"/>
      <c r="AB700" s="17"/>
      <c r="AC700" s="17"/>
      <c r="AD700" s="32"/>
    </row>
    <row r="701" spans="14:30" x14ac:dyDescent="0.25">
      <c r="N701" s="10"/>
      <c r="P701" s="48"/>
      <c r="Q701" s="17"/>
      <c r="R701" s="17"/>
      <c r="S701" s="17"/>
      <c r="T701" s="17"/>
      <c r="U701" s="17"/>
      <c r="V701" s="17"/>
      <c r="X701" s="17"/>
      <c r="Y701" s="17"/>
      <c r="AA701" s="17"/>
      <c r="AB701" s="17"/>
      <c r="AC701" s="17"/>
      <c r="AD701" s="32"/>
    </row>
    <row r="702" spans="14:30" x14ac:dyDescent="0.25">
      <c r="N702" s="10"/>
      <c r="P702" s="48"/>
      <c r="Q702" s="17"/>
      <c r="R702" s="17"/>
      <c r="S702" s="17"/>
      <c r="T702" s="17"/>
      <c r="U702" s="17"/>
      <c r="V702" s="17"/>
      <c r="X702" s="17"/>
      <c r="Y702" s="17"/>
      <c r="AA702" s="17"/>
      <c r="AB702" s="17"/>
      <c r="AC702" s="17"/>
      <c r="AD702" s="32"/>
    </row>
    <row r="703" spans="14:30" x14ac:dyDescent="0.25">
      <c r="N703" s="10"/>
      <c r="P703" s="48"/>
      <c r="Q703" s="17"/>
      <c r="R703" s="17"/>
      <c r="S703" s="17"/>
      <c r="T703" s="17"/>
      <c r="U703" s="17"/>
      <c r="V703" s="17"/>
      <c r="X703" s="17"/>
      <c r="Y703" s="17"/>
      <c r="AA703" s="17"/>
      <c r="AB703" s="17"/>
      <c r="AC703" s="17"/>
      <c r="AD703" s="32"/>
    </row>
    <row r="704" spans="14:30" x14ac:dyDescent="0.25">
      <c r="N704" s="10"/>
      <c r="P704" s="48"/>
      <c r="Q704" s="17"/>
      <c r="R704" s="17"/>
      <c r="S704" s="17"/>
      <c r="T704" s="17"/>
      <c r="U704" s="17"/>
      <c r="V704" s="17"/>
      <c r="X704" s="17"/>
      <c r="Y704" s="17"/>
      <c r="AA704" s="17"/>
      <c r="AB704" s="17"/>
      <c r="AC704" s="17"/>
      <c r="AD704" s="32"/>
    </row>
    <row r="705" spans="14:30" x14ac:dyDescent="0.25">
      <c r="N705" s="10"/>
      <c r="P705" s="48"/>
      <c r="Q705" s="17"/>
      <c r="R705" s="17"/>
      <c r="S705" s="17"/>
      <c r="T705" s="17"/>
      <c r="U705" s="17"/>
      <c r="V705" s="17"/>
      <c r="X705" s="17"/>
      <c r="Y705" s="17"/>
      <c r="AA705" s="17"/>
      <c r="AB705" s="17"/>
      <c r="AC705" s="17"/>
      <c r="AD705" s="32"/>
    </row>
    <row r="706" spans="14:30" x14ac:dyDescent="0.25">
      <c r="N706" s="10"/>
      <c r="P706" s="48"/>
      <c r="Q706" s="17"/>
      <c r="R706" s="17"/>
      <c r="S706" s="17"/>
      <c r="T706" s="17"/>
      <c r="U706" s="17"/>
      <c r="V706" s="17"/>
      <c r="X706" s="17"/>
      <c r="Y706" s="17"/>
      <c r="AA706" s="17"/>
      <c r="AB706" s="17"/>
      <c r="AC706" s="17"/>
      <c r="AD706" s="32"/>
    </row>
    <row r="707" spans="14:30" x14ac:dyDescent="0.25">
      <c r="N707" s="10"/>
      <c r="P707" s="48"/>
      <c r="Q707" s="17"/>
      <c r="R707" s="17"/>
      <c r="S707" s="17"/>
      <c r="T707" s="17"/>
      <c r="U707" s="17"/>
      <c r="V707" s="17"/>
      <c r="X707" s="17"/>
      <c r="Y707" s="17"/>
      <c r="AA707" s="17"/>
      <c r="AB707" s="17"/>
      <c r="AC707" s="17"/>
      <c r="AD707" s="32"/>
    </row>
    <row r="708" spans="14:30" x14ac:dyDescent="0.25">
      <c r="N708" s="10"/>
      <c r="P708" s="48"/>
      <c r="Q708" s="17"/>
      <c r="R708" s="17"/>
      <c r="S708" s="17"/>
      <c r="T708" s="17"/>
      <c r="U708" s="17"/>
      <c r="V708" s="17"/>
      <c r="X708" s="17"/>
      <c r="Y708" s="17"/>
      <c r="AA708" s="17"/>
      <c r="AB708" s="17"/>
      <c r="AC708" s="17"/>
      <c r="AD708" s="32"/>
    </row>
  </sheetData>
  <mergeCells count="31">
    <mergeCell ref="AV4:AX4"/>
    <mergeCell ref="Q5:S5"/>
    <mergeCell ref="T5:V5"/>
    <mergeCell ref="W5:Y5"/>
    <mergeCell ref="Z5:AB5"/>
    <mergeCell ref="AC5:AE5"/>
    <mergeCell ref="AM5:AO5"/>
    <mergeCell ref="AV5:AX5"/>
    <mergeCell ref="E6:K6"/>
    <mergeCell ref="A1:M1"/>
    <mergeCell ref="N1:X1"/>
    <mergeCell ref="P4:AE4"/>
    <mergeCell ref="AF4:AU4"/>
    <mergeCell ref="AG5:AI5"/>
    <mergeCell ref="AJ5:AL5"/>
    <mergeCell ref="AP5:AR5"/>
    <mergeCell ref="AS5:AU5"/>
    <mergeCell ref="P16:AE16"/>
    <mergeCell ref="AF16:AU16"/>
    <mergeCell ref="AV16:AX16"/>
    <mergeCell ref="Q17:S17"/>
    <mergeCell ref="T17:V17"/>
    <mergeCell ref="W17:Y17"/>
    <mergeCell ref="Z17:AB17"/>
    <mergeCell ref="AC17:AE17"/>
    <mergeCell ref="AG17:AI17"/>
    <mergeCell ref="AJ17:AL17"/>
    <mergeCell ref="AM17:AO17"/>
    <mergeCell ref="AP17:AR17"/>
    <mergeCell ref="AS17:AU17"/>
    <mergeCell ref="AV17:AX17"/>
  </mergeCell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V708"/>
  <sheetViews>
    <sheetView zoomScale="85" zoomScaleNormal="85" workbookViewId="0">
      <selection activeCell="D21" sqref="D21"/>
    </sheetView>
  </sheetViews>
  <sheetFormatPr defaultRowHeight="15" x14ac:dyDescent="0.25"/>
  <cols>
    <col min="1" max="1" width="13.140625" customWidth="1"/>
    <col min="2" max="2" width="25" customWidth="1"/>
    <col min="8" max="10" width="8.85546875" style="31"/>
    <col min="15" max="15" width="16.7109375" style="50" bestFit="1" customWidth="1"/>
    <col min="16" max="16" width="16.7109375" customWidth="1"/>
    <col min="29" max="29" width="8.85546875" style="31"/>
    <col min="33" max="33" width="10.140625" customWidth="1"/>
    <col min="34" max="34" width="12" bestFit="1" customWidth="1"/>
    <col min="42" max="42" width="8.85546875" style="31"/>
    <col min="45" max="45" width="8.85546875" style="31"/>
  </cols>
  <sheetData>
    <row r="1" spans="1:48" s="31" customFormat="1" ht="27.75" x14ac:dyDescent="0.4">
      <c r="A1" s="281" t="s">
        <v>15</v>
      </c>
      <c r="B1" s="281"/>
      <c r="C1" s="281"/>
      <c r="D1" s="281"/>
      <c r="E1" s="281"/>
      <c r="F1" s="281"/>
      <c r="G1" s="281"/>
      <c r="H1" s="281"/>
      <c r="I1" s="281"/>
      <c r="J1" s="281"/>
      <c r="K1" s="281"/>
      <c r="L1" s="281"/>
      <c r="M1" s="281"/>
      <c r="N1" s="281" t="s">
        <v>175</v>
      </c>
      <c r="O1" s="281"/>
      <c r="P1" s="281"/>
      <c r="Q1" s="281"/>
      <c r="R1" s="281"/>
      <c r="S1" s="281"/>
      <c r="T1" s="281"/>
      <c r="U1" s="281"/>
      <c r="V1" s="281"/>
      <c r="W1" s="281"/>
      <c r="X1" s="281"/>
    </row>
    <row r="2" spans="1:48" s="31" customFormat="1" x14ac:dyDescent="0.25">
      <c r="A2" s="11"/>
      <c r="B2" s="11" t="s">
        <v>16</v>
      </c>
      <c r="C2" s="12"/>
      <c r="D2" s="17"/>
      <c r="E2" s="11"/>
      <c r="F2" s="11"/>
      <c r="G2" s="11"/>
      <c r="H2" s="11"/>
      <c r="I2" s="11"/>
      <c r="J2" s="11"/>
      <c r="K2" s="11"/>
      <c r="L2" s="11"/>
      <c r="M2" s="11"/>
    </row>
    <row r="3" spans="1:48" s="31" customFormat="1" ht="15.75" thickBot="1" x14ac:dyDescent="0.3">
      <c r="A3" s="11"/>
      <c r="B3" s="11" t="s">
        <v>17</v>
      </c>
      <c r="C3" s="13"/>
      <c r="D3" s="17"/>
      <c r="E3" s="11"/>
      <c r="F3" s="23"/>
      <c r="G3" s="24"/>
      <c r="H3" s="24"/>
      <c r="I3" s="24"/>
      <c r="J3" s="24"/>
      <c r="K3" s="38"/>
      <c r="L3" s="11"/>
      <c r="M3" s="11"/>
    </row>
    <row r="4" spans="1:48" s="31" customFormat="1" ht="15.75" thickBot="1" x14ac:dyDescent="0.3">
      <c r="A4" s="11"/>
      <c r="B4" s="11" t="s">
        <v>18</v>
      </c>
      <c r="C4" s="14"/>
      <c r="D4" s="17"/>
      <c r="E4" s="11"/>
      <c r="F4" s="23"/>
      <c r="G4" s="24"/>
      <c r="H4" s="24"/>
      <c r="I4" s="24"/>
      <c r="J4" s="24"/>
      <c r="K4" s="38"/>
      <c r="L4" s="11"/>
      <c r="M4" s="11"/>
      <c r="N4" s="84"/>
      <c r="O4" s="90"/>
      <c r="P4" s="283" t="s">
        <v>206</v>
      </c>
      <c r="Q4" s="283"/>
      <c r="R4" s="283"/>
      <c r="S4" s="283"/>
      <c r="T4" s="283"/>
      <c r="U4" s="283"/>
      <c r="V4" s="283"/>
      <c r="W4" s="283"/>
      <c r="X4" s="283"/>
      <c r="Y4" s="283"/>
      <c r="Z4" s="283"/>
      <c r="AA4" s="283"/>
      <c r="AB4" s="283"/>
      <c r="AC4" s="283"/>
      <c r="AD4" s="283"/>
      <c r="AE4" s="284"/>
      <c r="AF4" s="285" t="s">
        <v>207</v>
      </c>
      <c r="AG4" s="283"/>
      <c r="AH4" s="283"/>
      <c r="AI4" s="283"/>
      <c r="AJ4" s="283"/>
      <c r="AK4" s="283"/>
      <c r="AL4" s="283"/>
      <c r="AM4" s="283"/>
      <c r="AN4" s="283"/>
      <c r="AO4" s="283"/>
      <c r="AP4" s="283"/>
      <c r="AQ4" s="283"/>
      <c r="AR4" s="284"/>
      <c r="AS4" s="285" t="s">
        <v>218</v>
      </c>
      <c r="AT4" s="283"/>
      <c r="AU4" s="284"/>
    </row>
    <row r="5" spans="1:48" s="31" customFormat="1" x14ac:dyDescent="0.25">
      <c r="A5" s="11"/>
      <c r="D5" s="17"/>
      <c r="E5" s="11"/>
      <c r="F5" s="11"/>
      <c r="G5" s="11"/>
      <c r="H5" s="11"/>
      <c r="I5" s="11"/>
      <c r="J5" s="11"/>
      <c r="K5" s="11"/>
      <c r="L5" s="11"/>
      <c r="M5" s="11"/>
      <c r="N5" s="58"/>
      <c r="O5" s="61"/>
      <c r="P5" s="49"/>
      <c r="Q5" s="286" t="s">
        <v>198</v>
      </c>
      <c r="R5" s="286"/>
      <c r="S5" s="286"/>
      <c r="T5" s="287" t="s">
        <v>200</v>
      </c>
      <c r="U5" s="287"/>
      <c r="V5" s="287"/>
      <c r="W5" s="287" t="s">
        <v>200</v>
      </c>
      <c r="X5" s="287"/>
      <c r="Y5" s="287"/>
      <c r="Z5" s="287" t="s">
        <v>203</v>
      </c>
      <c r="AA5" s="287"/>
      <c r="AB5" s="287"/>
      <c r="AC5" s="288" t="s">
        <v>205</v>
      </c>
      <c r="AD5" s="287"/>
      <c r="AE5" s="289"/>
      <c r="AF5" s="49"/>
      <c r="AG5" s="287" t="s">
        <v>214</v>
      </c>
      <c r="AH5" s="287"/>
      <c r="AI5" s="287"/>
      <c r="AJ5" s="287" t="s">
        <v>215</v>
      </c>
      <c r="AK5" s="287"/>
      <c r="AL5" s="287"/>
      <c r="AM5" s="287" t="s">
        <v>209</v>
      </c>
      <c r="AN5" s="287"/>
      <c r="AO5" s="287"/>
      <c r="AP5" s="288" t="s">
        <v>205</v>
      </c>
      <c r="AQ5" s="287"/>
      <c r="AR5" s="289"/>
      <c r="AS5" s="288" t="s">
        <v>205</v>
      </c>
      <c r="AT5" s="287"/>
      <c r="AU5" s="289"/>
    </row>
    <row r="6" spans="1:48" s="31" customFormat="1" ht="15.75" thickBot="1" x14ac:dyDescent="0.3">
      <c r="A6" s="10" t="s">
        <v>19</v>
      </c>
      <c r="B6" s="10" t="s">
        <v>20</v>
      </c>
      <c r="C6" s="10" t="s">
        <v>21</v>
      </c>
      <c r="D6" s="17"/>
      <c r="E6" s="282" t="s">
        <v>22</v>
      </c>
      <c r="F6" s="282"/>
      <c r="G6" s="282"/>
      <c r="H6" s="282"/>
      <c r="I6" s="282"/>
      <c r="J6" s="282"/>
      <c r="K6" s="282"/>
      <c r="L6" s="35"/>
      <c r="M6" s="25"/>
      <c r="N6" s="58"/>
      <c r="O6" s="61"/>
      <c r="P6" s="79" t="s">
        <v>181</v>
      </c>
      <c r="Q6" s="49" t="s">
        <v>204</v>
      </c>
      <c r="R6" s="79" t="s">
        <v>201</v>
      </c>
      <c r="S6" s="79" t="s">
        <v>202</v>
      </c>
      <c r="T6" s="79" t="s">
        <v>204</v>
      </c>
      <c r="U6" s="79" t="s">
        <v>201</v>
      </c>
      <c r="V6" s="79" t="s">
        <v>202</v>
      </c>
      <c r="W6" s="81" t="s">
        <v>204</v>
      </c>
      <c r="X6" s="79" t="s">
        <v>201</v>
      </c>
      <c r="Y6" s="79" t="s">
        <v>202</v>
      </c>
      <c r="Z6" s="81" t="s">
        <v>204</v>
      </c>
      <c r="AA6" s="81" t="s">
        <v>201</v>
      </c>
      <c r="AB6" s="81" t="s">
        <v>202</v>
      </c>
      <c r="AC6" s="82" t="s">
        <v>219</v>
      </c>
      <c r="AD6" s="81" t="s">
        <v>201</v>
      </c>
      <c r="AE6" s="83" t="s">
        <v>202</v>
      </c>
      <c r="AF6" s="79" t="s">
        <v>216</v>
      </c>
      <c r="AG6" s="81" t="s">
        <v>204</v>
      </c>
      <c r="AH6" s="81" t="s">
        <v>217</v>
      </c>
      <c r="AI6" s="81" t="s">
        <v>202</v>
      </c>
      <c r="AJ6" s="81" t="s">
        <v>204</v>
      </c>
      <c r="AK6" s="81" t="s">
        <v>217</v>
      </c>
      <c r="AL6" s="81" t="s">
        <v>202</v>
      </c>
      <c r="AM6" s="81" t="s">
        <v>204</v>
      </c>
      <c r="AN6" s="81" t="s">
        <v>217</v>
      </c>
      <c r="AO6" s="81" t="s">
        <v>202</v>
      </c>
      <c r="AP6" s="82" t="s">
        <v>219</v>
      </c>
      <c r="AQ6" s="81" t="s">
        <v>201</v>
      </c>
      <c r="AR6" s="83" t="s">
        <v>202</v>
      </c>
      <c r="AS6" s="82" t="s">
        <v>219</v>
      </c>
      <c r="AT6" s="81" t="s">
        <v>201</v>
      </c>
      <c r="AU6" s="83" t="s">
        <v>202</v>
      </c>
    </row>
    <row r="7" spans="1:48" s="31" customFormat="1" ht="15.75" thickBot="1" x14ac:dyDescent="0.3">
      <c r="A7" s="10"/>
      <c r="B7" s="10"/>
      <c r="C7" s="10"/>
      <c r="D7" s="17"/>
      <c r="E7" s="45"/>
      <c r="F7" s="45"/>
      <c r="G7" s="45"/>
      <c r="H7" s="45"/>
      <c r="I7" s="45"/>
      <c r="J7" s="45"/>
      <c r="K7" s="45"/>
      <c r="L7" s="45"/>
      <c r="M7" s="25"/>
      <c r="N7" s="31" t="s">
        <v>348</v>
      </c>
      <c r="O7" s="90">
        <f>fcross</f>
        <v>2000</v>
      </c>
      <c r="P7" s="86" t="str">
        <f>COMPLEX(ADC_VINmin,0)</f>
        <v>92.3076923076923</v>
      </c>
      <c r="Q7" s="87" t="str">
        <f>IMSUM(COMPLEX(1,0),IMDIV(COMPLEX(0,2*PI()*O7),COMPLEX(wp_lf_VINmin,0)))</f>
        <v>1+56.3746718638021i</v>
      </c>
      <c r="R7" s="87">
        <f>IMABS(Q7)</f>
        <v>56.38354039745429</v>
      </c>
      <c r="S7" s="87">
        <f t="shared" ref="S7" si="0">IMARGUMENT(Q7)</f>
        <v>1.553059724480607</v>
      </c>
      <c r="T7" s="87" t="str">
        <f>IMSUM(COMPLEX(1,0),IMDIV(COMPLEX(0,2*PI()*O7),COMPLEX(wz_esr_VINmin,0)))</f>
        <v>1+0.0339292006587699i</v>
      </c>
      <c r="U7" s="87">
        <f>IMABS(T7)</f>
        <v>1.000575429768962</v>
      </c>
      <c r="V7" s="87">
        <f t="shared" ref="V7" si="1">IMARGUMENT(T7)</f>
        <v>3.3916189984645004E-2</v>
      </c>
      <c r="W7" s="85" t="str">
        <f>IMSUB(COMPLEX(1,0),IMDIV(COMPLEX(0,2*PI()*O7),COMPLEX(wz_RHP_VINmin,0)))</f>
        <v>1-0.0637868972384874i</v>
      </c>
      <c r="X7" s="87">
        <f>IMABS(W7)</f>
        <v>1.00203231896946</v>
      </c>
      <c r="Y7" s="87">
        <f t="shared" ref="Y7" si="2">IMARGUMENT(W7)</f>
        <v>-6.3700596455839142E-2</v>
      </c>
      <c r="Z7" s="85" t="str">
        <f>IMSUM(COMPLEX(1,0),IMDIV(COMPLEX(0,2*PI()*O7),COMPLEX(Q_VINmin*(wsl_VINmin/2),0)),IMDIV(IMPOWER(COMPLEX(0,2*PI()*O7),2),IMPOWER(COMPLEX(wsl_VINmin/2,0),2)))</f>
        <v>0.9999+0.0275692208645025i</v>
      </c>
      <c r="AA7" s="87">
        <f>IMABS(Z7)</f>
        <v>1.0002799967704421</v>
      </c>
      <c r="AB7" s="87">
        <f t="shared" ref="AB7" si="3">IMARGUMENT(Z7)</f>
        <v>2.7564994379814165E-2</v>
      </c>
      <c r="AC7" s="88" t="str">
        <f>(IMDIV(IMPRODUCT(P7,T7,W7),IMPRODUCT(Q7,Z7)))</f>
        <v>-0.0649856503314321-1.63966338946451i</v>
      </c>
      <c r="AD7" s="89">
        <f>20*LOG(IMABS(AC7))</f>
        <v>4.3019106145685457</v>
      </c>
      <c r="AE7" s="90">
        <f t="shared" ref="AE7" si="4">(180/PI())*IMARGUMENT(AC7)</f>
        <v>-92.269646170855978</v>
      </c>
      <c r="AF7" s="85" t="str">
        <f t="shared" ref="AF7:AF13" si="5">COMPLEX(Adc_ea,0)</f>
        <v>-0.0000463700234192037</v>
      </c>
      <c r="AG7" s="85" t="str">
        <f>COMPLEX(0,2*PI()*O7*wp0_ea)</f>
        <v>0.00076654860747591i</v>
      </c>
      <c r="AH7" s="85">
        <f>IMABS(AG7)</f>
        <v>7.6654860747591E-4</v>
      </c>
      <c r="AI7" s="85">
        <f>IMARGUMENT(AG7)</f>
        <v>1.5707963267948966</v>
      </c>
      <c r="AJ7" s="85" t="str">
        <f>IMSUM(COMPLEX(1,0),IMDIV(COMPLEX(0,2*PI()*O7),COMPLEX(wp1_ea,0)))</f>
        <v>1+0.123603645387139i</v>
      </c>
      <c r="AK7" s="85">
        <f>IMABS(AJ7)</f>
        <v>1.0076099747188838</v>
      </c>
      <c r="AL7" s="85">
        <f>IMARGUMENT(AJ7)</f>
        <v>0.12297988685447847</v>
      </c>
      <c r="AM7" s="85" t="str">
        <f>IMSUM(COMPLEX(1,0),IMDIV(COMPLEX(0,2*PI()*O7),COMPLEX(wz_ea,0)))</f>
        <v>1+7.53982236861551i</v>
      </c>
      <c r="AN7" s="85">
        <f>IMABS(AM7)</f>
        <v>7.605847839016687</v>
      </c>
      <c r="AO7" s="85">
        <f>IMARGUMENT(AM7)</f>
        <v>1.4389367716335111</v>
      </c>
      <c r="AP7" s="84" t="str">
        <f>IMPRODUCT(AF7,IMDIV(AM7,IMPRODUCT(AG7,AJ7)))</f>
        <v>-0.441870725337181+0.115108786855086i</v>
      </c>
      <c r="AQ7" s="85">
        <f>20*LOG(IMABS(AP7))</f>
        <v>-6.8089441826599382</v>
      </c>
      <c r="AR7" s="90">
        <f>(180/PI())*IMARGUMENT(AP7)</f>
        <v>165.39877551902211</v>
      </c>
      <c r="AS7" s="84" t="str">
        <f>IMPRODUCT(AC7,AP7)</f>
        <v>0.217454920060416+0.717038831838864i</v>
      </c>
      <c r="AT7" s="89">
        <f>20*LOG(IMABS(AS7))</f>
        <v>-2.5070335680913916</v>
      </c>
      <c r="AU7" s="90">
        <f>(180/PI())*IMARGUMENT(AS7)</f>
        <v>73.12912934816616</v>
      </c>
    </row>
    <row r="8" spans="1:48" s="31" customFormat="1" ht="15.75" thickBot="1" x14ac:dyDescent="0.3">
      <c r="A8" s="10"/>
      <c r="B8" s="10"/>
      <c r="C8" s="10"/>
      <c r="D8" s="17"/>
      <c r="E8" s="97"/>
      <c r="F8" s="97"/>
      <c r="G8" s="97"/>
      <c r="H8" s="97"/>
      <c r="I8" s="97"/>
      <c r="J8" s="97"/>
      <c r="K8" s="97"/>
      <c r="L8" s="97"/>
      <c r="M8" s="25"/>
      <c r="N8" s="84" t="s">
        <v>246</v>
      </c>
      <c r="O8" s="90">
        <f>fcross</f>
        <v>2000</v>
      </c>
      <c r="P8" s="86" t="str">
        <f t="shared" ref="P8:P13" si="6">COMPLEX(Adc,0)</f>
        <v>144</v>
      </c>
      <c r="Q8" s="87" t="str">
        <f>IMSUM(COMPLEX(1,0),IMDIV(COMPLEX(0,2*PI()*O8),COMPLEX(wp_lf,0)))</f>
        <v>1+65.1440652648382i</v>
      </c>
      <c r="R8" s="87">
        <f>IMABS(Q8)</f>
        <v>65.15174010899095</v>
      </c>
      <c r="S8" s="87">
        <f t="shared" ref="S8" si="7">IMARGUMENT(Q8)</f>
        <v>1.5554469398608515</v>
      </c>
      <c r="T8" s="87" t="str">
        <f>IMSUM(COMPLEX(1,0),IMDIV(COMPLEX(0,2*PI()*O8),COMPLEX(wz_esr,0)))</f>
        <v>1+0.0339292006587699i</v>
      </c>
      <c r="U8" s="87">
        <f>IMABS(T8)</f>
        <v>1.000575429768962</v>
      </c>
      <c r="V8" s="87">
        <f t="shared" ref="V8" si="8">IMARGUMENT(T8)</f>
        <v>3.3916189984645004E-2</v>
      </c>
      <c r="W8" s="85" t="str">
        <f>IMSUB(COMPLEX(1,0),IMDIV(COMPLEX(0,2*PI()*O8),COMPLEX(wz_rhp,0)))</f>
        <v>1-0.0196873139624961i</v>
      </c>
      <c r="X8" s="87">
        <f>IMABS(W8)</f>
        <v>1.0001937763908841</v>
      </c>
      <c r="Y8" s="87">
        <f t="shared" ref="Y8" si="9">IMARGUMENT(W8)</f>
        <v>-1.9684771016330597E-2</v>
      </c>
      <c r="Z8" s="85" t="str">
        <f>IMSUM(COMPLEX(1,0),IMDIV(COMPLEX(0,2*PI()*O8),COMPLEX(Q*(wsl/2),0)),IMDIV(IMPOWER(COMPLEX(0,2*PI()*O8),2),IMPOWER(COMPLEX(wsl/2,0),2)))</f>
        <v>0.9999+0.0380411963764685i</v>
      </c>
      <c r="AA8" s="87">
        <f>IMABS(Z8)</f>
        <v>1.0006233770114275</v>
      </c>
      <c r="AB8" s="87">
        <f t="shared" ref="AB8" si="10">IMARGUMENT(Z8)</f>
        <v>3.8026661076266892E-2</v>
      </c>
      <c r="AC8" s="88" t="str">
        <f>(IMDIV(IMPRODUCT(P8,T8,W8),IMPRODUCT(Q8,Z8)))</f>
        <v>-0.0186697402820932-2.2104684458832i</v>
      </c>
      <c r="AD8" s="89">
        <f>20*LOG(IMABS(AC8))</f>
        <v>6.8899961925691731</v>
      </c>
      <c r="AE8" s="90">
        <f t="shared" ref="AE8" si="11">(180/PI())*IMARGUMENT(AC8)</f>
        <v>-90.483911855843616</v>
      </c>
      <c r="AF8" s="85" t="str">
        <f t="shared" si="5"/>
        <v>-0.0000463700234192037</v>
      </c>
      <c r="AG8" s="85" t="str">
        <f>COMPLEX(0,2*PI()*O8*wp0_ea)</f>
        <v>0.00076654860747591i</v>
      </c>
      <c r="AH8" s="85">
        <f>IMABS(AG8)</f>
        <v>7.6654860747591E-4</v>
      </c>
      <c r="AI8" s="85">
        <f>IMARGUMENT(AG8)</f>
        <v>1.5707963267948966</v>
      </c>
      <c r="AJ8" s="85" t="str">
        <f>IMSUM(COMPLEX(1,0),IMDIV(COMPLEX(0,2*PI()*O8),COMPLEX(wp1_ea,0)))</f>
        <v>1+0.123603645387139i</v>
      </c>
      <c r="AK8" s="85">
        <f>IMABS(AJ8)</f>
        <v>1.0076099747188838</v>
      </c>
      <c r="AL8" s="85">
        <f>IMARGUMENT(AJ8)</f>
        <v>0.12297988685447847</v>
      </c>
      <c r="AM8" s="85" t="str">
        <f>IMSUM(COMPLEX(1,0),IMDIV(COMPLEX(0,2*PI()*O8),COMPLEX(wz_ea,0)))</f>
        <v>1+7.53982236861551i</v>
      </c>
      <c r="AN8" s="85">
        <f>IMABS(AM8)</f>
        <v>7.605847839016687</v>
      </c>
      <c r="AO8" s="85">
        <f>IMARGUMENT(AM8)</f>
        <v>1.4389367716335111</v>
      </c>
      <c r="AP8" s="84" t="str">
        <f>IMPRODUCT(AF8,IMDIV(AM8,IMPRODUCT(AG8,AJ8)))</f>
        <v>-0.441870725337181+0.115108786855086i</v>
      </c>
      <c r="AQ8" s="85">
        <f>20*LOG(IMABS(AP8))</f>
        <v>-6.8089441826599382</v>
      </c>
      <c r="AR8" s="90">
        <f>(180/PI())*IMARGUMENT(AP8)</f>
        <v>165.39877551902211</v>
      </c>
      <c r="AS8" s="84" t="str">
        <f>IMPRODUCT(AC8,AP8)</f>
        <v>0.262693952867368+0.97459224436259i</v>
      </c>
      <c r="AT8" s="89">
        <f>20*LOG(IMABS(AS8))</f>
        <v>8.1052009909239497E-2</v>
      </c>
      <c r="AU8" s="90">
        <f>(180/PI())*IMARGUMENT(AS8)</f>
        <v>74.914863663178465</v>
      </c>
    </row>
    <row r="9" spans="1:48" s="31" customFormat="1" x14ac:dyDescent="0.25">
      <c r="A9" s="69" t="s">
        <v>151</v>
      </c>
      <c r="B9" s="10"/>
      <c r="C9" s="10"/>
      <c r="D9" s="17"/>
      <c r="E9" s="35"/>
      <c r="F9" s="35"/>
      <c r="G9" s="35"/>
      <c r="H9" s="45"/>
      <c r="I9" s="45"/>
      <c r="J9" s="45"/>
      <c r="K9" s="35"/>
      <c r="L9" s="35"/>
      <c r="M9" s="25"/>
      <c r="N9" s="71" t="s">
        <v>247</v>
      </c>
      <c r="O9" s="91">
        <f>wz_rhp/(2*PI())</f>
        <v>101588.26154801832</v>
      </c>
      <c r="P9" s="72" t="str">
        <f t="shared" si="6"/>
        <v>144</v>
      </c>
      <c r="Q9" s="73" t="str">
        <f>IMSUM(COMPLEX(1,0),IMDIV(COMPLEX(0,2*PI()*O9),COMPLEX(wp_lf,0)))</f>
        <v>1+3308.93617021277i</v>
      </c>
      <c r="R9" s="73">
        <f t="shared" ref="R9:R13" si="12">IMABS(Q9)</f>
        <v>3308.9363213187339</v>
      </c>
      <c r="S9" s="73">
        <f t="shared" ref="S9:S11" si="13">IMARGUMENT(Q9)</f>
        <v>1.5704941148699407</v>
      </c>
      <c r="T9" s="73" t="str">
        <f t="shared" ref="T9:T13" si="14">IMSUM(COMPLEX(1,0),IMDIV(COMPLEX(0,2*PI()*O9),COMPLEX(wz_esr,0)))</f>
        <v>1+1.72340425531915i</v>
      </c>
      <c r="U9" s="73">
        <f t="shared" ref="U9:U13" si="15">IMABS(T9)</f>
        <v>1.9925165563307508</v>
      </c>
      <c r="V9" s="73">
        <f t="shared" ref="V9:V11" si="16">IMARGUMENT(T9)</f>
        <v>1.0450277928057061</v>
      </c>
      <c r="W9" s="74" t="str">
        <f t="shared" ref="W9:W13" si="17">IMSUB(COMPLEX(1,0),IMDIV(COMPLEX(0,2*PI()*O9),COMPLEX(wz_rhp,0)))</f>
        <v>1-i</v>
      </c>
      <c r="X9" s="73">
        <f t="shared" ref="X9:X13" si="18">IMABS(W9)</f>
        <v>1.4142135623730951</v>
      </c>
      <c r="Y9" s="73">
        <f t="shared" ref="Y9:Y11" si="19">IMARGUMENT(W9)</f>
        <v>-0.78539816339744828</v>
      </c>
      <c r="Z9" s="74" t="str">
        <f t="shared" ref="Z9:Z13" si="20">IMSUM(COMPLEX(1,0),IMDIV(COMPLEX(0,2*PI()*O9),COMPLEX(Q*(wsl/2),0)),IMDIV(IMPOWER(COMPLEX(0,2*PI()*O9),2),IMPOWER(COMPLEX(wsl/2,0),2)))</f>
        <v>0.741995627891286+1.9322695035461i</v>
      </c>
      <c r="AA9" s="73">
        <f t="shared" ref="AA9:AA13" si="21">IMABS(Z9)</f>
        <v>2.0698364539605723</v>
      </c>
      <c r="AB9" s="73">
        <f t="shared" ref="AB9:AB11" si="22">IMARGUMENT(Z9)</f>
        <v>1.2041568193945364</v>
      </c>
      <c r="AC9" s="75" t="str">
        <f t="shared" ref="AC9:AC11" si="23">(IMDIV(IMPRODUCT(P9,T9,W9),IMPRODUCT(Q9,Z9)))</f>
        <v>-0.0479913442358124-0.0347398040439311i</v>
      </c>
      <c r="AD9" s="76">
        <f t="shared" ref="AD9:AD13" si="24">20*LOG(IMABS(AC9))</f>
        <v>-24.546900245531958</v>
      </c>
      <c r="AE9" s="77">
        <f t="shared" ref="AE9:AE11" si="25">(180/PI())*IMARGUMENT(AC9)</f>
        <v>-144.10010615374648</v>
      </c>
      <c r="AF9" s="74" t="str">
        <f t="shared" si="5"/>
        <v>-0.0000463700234192037</v>
      </c>
      <c r="AG9" s="74" t="str">
        <f t="shared" ref="AG9:AG13" si="26">COMPLEX(0,2*PI()*O9*wp0_ea)</f>
        <v>0.038936170212766i</v>
      </c>
      <c r="AH9" s="74">
        <f t="shared" ref="AH9:AH13" si="27">IMABS(AG9)</f>
        <v>3.8936170212765998E-2</v>
      </c>
      <c r="AI9" s="74">
        <f t="shared" ref="AI9:AI11" si="28">IMARGUMENT(AG9)</f>
        <v>1.5707963267948966</v>
      </c>
      <c r="AJ9" s="74" t="str">
        <f t="shared" ref="AJ9:AJ13" si="29">IMSUM(COMPLEX(1,0),IMDIV(COMPLEX(0,2*PI()*O9),COMPLEX(wp1_ea,0)))</f>
        <v>1+6.2783397279386i</v>
      </c>
      <c r="AK9" s="74">
        <f t="shared" ref="AK9:AK13" si="30">IMABS(AJ9)</f>
        <v>6.3574798261112972</v>
      </c>
      <c r="AL9" s="74">
        <f t="shared" ref="AL9:AL11" si="31">IMARGUMENT(AJ9)</f>
        <v>1.4128453386779134</v>
      </c>
      <c r="AM9" s="74" t="str">
        <f t="shared" ref="AM9:AM13" si="32">IMSUM(COMPLEX(1,0),IMDIV(COMPLEX(0,2*PI()*O9),COMPLEX(wz_ea,0)))</f>
        <v>1+382.978723404255i</v>
      </c>
      <c r="AN9" s="74">
        <f t="shared" ref="AN9:AN13" si="33">IMABS(AM9)</f>
        <v>382.98002895758526</v>
      </c>
      <c r="AO9" s="74">
        <f t="shared" ref="AO9:AO11" si="34">IMARGUMENT(AM9)</f>
        <v>1.5681852216178604</v>
      </c>
      <c r="AP9" s="71" t="str">
        <f t="shared" ref="AP9:AP11" si="35">IMPRODUCT(AF9,IMDIV(AM9,IMPRODUCT(AG9,AJ9)))</f>
        <v>-0.0110996724892749+0.0708784388552662i</v>
      </c>
      <c r="AQ9" s="74">
        <f t="shared" ref="AQ9:AQ13" si="36">20*LOG(IMABS(AP9))</f>
        <v>-22.884495592622173</v>
      </c>
      <c r="AR9" s="77">
        <f t="shared" ref="AR9:AR11" si="37">(180/PI())*IMARGUMENT(AP9)</f>
        <v>98.900319682515217</v>
      </c>
      <c r="AS9" s="71" t="str">
        <f t="shared" ref="AS9:AS11" si="38">IMPRODUCT(AC9,AP9)</f>
        <v>0.00299499128010927-0.00301595111077084i</v>
      </c>
      <c r="AT9" s="76">
        <f t="shared" ref="AT9:AT13" si="39">20*LOG(IMABS(AS9))</f>
        <v>-47.431395838154131</v>
      </c>
      <c r="AU9" s="77">
        <f t="shared" ref="AU9:AU11" si="40">(180/PI())*IMARGUMENT(AS9)</f>
        <v>-45.199786471231263</v>
      </c>
    </row>
    <row r="10" spans="1:48" s="31" customFormat="1" x14ac:dyDescent="0.25">
      <c r="A10" s="31" t="s">
        <v>25</v>
      </c>
      <c r="B10" s="3">
        <f>VIN_min</f>
        <v>5</v>
      </c>
      <c r="C10" s="31" t="s">
        <v>10</v>
      </c>
      <c r="E10" s="31" t="s">
        <v>28</v>
      </c>
      <c r="N10" s="58" t="s">
        <v>200</v>
      </c>
      <c r="O10" s="92">
        <f>wz_esr/(2*PI())</f>
        <v>58946.275219220501</v>
      </c>
      <c r="P10" s="78" t="str">
        <f t="shared" si="6"/>
        <v>144</v>
      </c>
      <c r="Q10" s="79" t="str">
        <f t="shared" ref="Q10:Q13" si="41">IMSUM(COMPLEX(1,0),IMDIV(COMPLEX(0,2*PI()*O10),COMPLEX(wp_lf,0)))</f>
        <v>1+1920i</v>
      </c>
      <c r="R10" s="79">
        <f t="shared" si="12"/>
        <v>1920.0002604166491</v>
      </c>
      <c r="S10" s="79">
        <f t="shared" si="13"/>
        <v>1.5702754935086582</v>
      </c>
      <c r="T10" s="79" t="str">
        <f t="shared" si="14"/>
        <v>1+i</v>
      </c>
      <c r="U10" s="79">
        <f t="shared" si="15"/>
        <v>1.4142135623730951</v>
      </c>
      <c r="V10" s="79">
        <f t="shared" si="16"/>
        <v>0.78539816339744828</v>
      </c>
      <c r="W10" s="49" t="str">
        <f t="shared" si="17"/>
        <v>1-0.580246913580246i</v>
      </c>
      <c r="X10" s="79">
        <f t="shared" si="18"/>
        <v>1.1561515820684594</v>
      </c>
      <c r="Y10" s="79">
        <f t="shared" si="19"/>
        <v>-0.5257685339891901</v>
      </c>
      <c r="Z10" s="49" t="str">
        <f t="shared" si="20"/>
        <v>0.913133415944498+1.12119341563786i</v>
      </c>
      <c r="AA10" s="79">
        <f t="shared" si="21"/>
        <v>1.4459900796976992</v>
      </c>
      <c r="AB10" s="79">
        <f t="shared" si="22"/>
        <v>0.88731840208511881</v>
      </c>
      <c r="AC10" s="66" t="str">
        <f t="shared" si="23"/>
        <v>-0.0497686370227569-0.0686666598087309i</v>
      </c>
      <c r="AD10" s="64">
        <f t="shared" si="24"/>
        <v>-21.431486666841842</v>
      </c>
      <c r="AE10" s="61">
        <f t="shared" si="25"/>
        <v>-125.93407597299932</v>
      </c>
      <c r="AF10" s="49" t="str">
        <f t="shared" si="5"/>
        <v>-0.0000463700234192037</v>
      </c>
      <c r="AG10" s="49" t="str">
        <f t="shared" si="26"/>
        <v>0.0225925925925926i</v>
      </c>
      <c r="AH10" s="49">
        <f t="shared" si="27"/>
        <v>2.2592592592592602E-2</v>
      </c>
      <c r="AI10" s="49">
        <f t="shared" si="28"/>
        <v>1.5707963267948966</v>
      </c>
      <c r="AJ10" s="49" t="str">
        <f t="shared" si="29"/>
        <v>1+3.64298724954461i</v>
      </c>
      <c r="AK10" s="49">
        <f t="shared" si="30"/>
        <v>3.7777448432027012</v>
      </c>
      <c r="AL10" s="49">
        <f t="shared" si="31"/>
        <v>1.3028950213053483</v>
      </c>
      <c r="AM10" s="49" t="str">
        <f t="shared" si="32"/>
        <v>1+222.222222222222i</v>
      </c>
      <c r="AN10" s="49">
        <f t="shared" si="33"/>
        <v>222.22447221083149</v>
      </c>
      <c r="AO10" s="49">
        <f t="shared" si="34"/>
        <v>1.5662963571695276</v>
      </c>
      <c r="AP10" s="58" t="str">
        <f t="shared" si="35"/>
        <v>-0.0314351041184951+0.116570127151323i</v>
      </c>
      <c r="AQ10" s="49">
        <f t="shared" si="36"/>
        <v>-18.363389872423461</v>
      </c>
      <c r="AR10" s="61">
        <f t="shared" si="37"/>
        <v>105.0917848631254</v>
      </c>
      <c r="AS10" s="58" t="str">
        <f t="shared" si="38"/>
        <v>0.00956896355160636-0.00364299274533407i</v>
      </c>
      <c r="AT10" s="64">
        <f t="shared" si="39"/>
        <v>-39.794876539265303</v>
      </c>
      <c r="AU10" s="61">
        <f t="shared" si="40"/>
        <v>-20.842291109873887</v>
      </c>
    </row>
    <row r="11" spans="1:48" s="31" customFormat="1" ht="15.75" thickBot="1" x14ac:dyDescent="0.3">
      <c r="A11" s="31" t="s">
        <v>26</v>
      </c>
      <c r="B11" s="3">
        <f>VIN_nom</f>
        <v>12</v>
      </c>
      <c r="C11" s="31" t="s">
        <v>10</v>
      </c>
      <c r="E11" s="31" t="s">
        <v>29</v>
      </c>
      <c r="N11" s="62" t="s">
        <v>198</v>
      </c>
      <c r="O11" s="93">
        <f>wp_lf/(2*PI())</f>
        <v>30.701185010010676</v>
      </c>
      <c r="P11" s="80" t="str">
        <f t="shared" si="6"/>
        <v>144</v>
      </c>
      <c r="Q11" s="54" t="str">
        <f t="shared" si="41"/>
        <v>1+i</v>
      </c>
      <c r="R11" s="54">
        <f t="shared" si="12"/>
        <v>1.4142135623730951</v>
      </c>
      <c r="S11" s="54">
        <f t="shared" si="13"/>
        <v>0.78539816339744828</v>
      </c>
      <c r="T11" s="54" t="str">
        <f t="shared" si="14"/>
        <v>1+0.000520833333333333i</v>
      </c>
      <c r="U11" s="54">
        <f t="shared" si="15"/>
        <v>1.0000001356336714</v>
      </c>
      <c r="V11" s="54">
        <f t="shared" si="16"/>
        <v>5.2083328623831273E-4</v>
      </c>
      <c r="W11" s="55" t="str">
        <f t="shared" si="17"/>
        <v>1-0.000302211934156378i</v>
      </c>
      <c r="X11" s="54">
        <f t="shared" si="18"/>
        <v>1.0000000456660256</v>
      </c>
      <c r="Y11" s="54">
        <f t="shared" si="19"/>
        <v>-3.0221192495583305E-4</v>
      </c>
      <c r="Z11" s="55" t="str">
        <f t="shared" si="20"/>
        <v>0.999999976435931+0.000583954903978052i</v>
      </c>
      <c r="AA11" s="54">
        <f t="shared" si="21"/>
        <v>1.0000001469375854</v>
      </c>
      <c r="AB11" s="54">
        <f t="shared" si="22"/>
        <v>5.8395485136155919E-4</v>
      </c>
      <c r="AC11" s="59" t="str">
        <f t="shared" si="23"/>
        <v>71.9736936575993-72.0263016808083i</v>
      </c>
      <c r="AD11" s="65">
        <f t="shared" si="24"/>
        <v>40.156950183730686</v>
      </c>
      <c r="AE11" s="63">
        <f t="shared" si="25"/>
        <v>-45.020932067096375</v>
      </c>
      <c r="AF11" s="55" t="str">
        <f t="shared" si="5"/>
        <v>-0.0000463700234192037</v>
      </c>
      <c r="AG11" s="55" t="str">
        <f t="shared" si="26"/>
        <v>0.000011766975308642i</v>
      </c>
      <c r="AH11" s="55">
        <f t="shared" si="27"/>
        <v>1.1766975308642E-5</v>
      </c>
      <c r="AI11" s="55">
        <f t="shared" si="28"/>
        <v>1.5707963267948966</v>
      </c>
      <c r="AJ11" s="55" t="str">
        <f t="shared" si="29"/>
        <v>1+0.00189738919247115i</v>
      </c>
      <c r="AK11" s="55">
        <f t="shared" si="30"/>
        <v>1.0000018000412538</v>
      </c>
      <c r="AL11" s="55">
        <f t="shared" si="31"/>
        <v>1.8973869155548052E-3</v>
      </c>
      <c r="AM11" s="55" t="str">
        <f t="shared" si="32"/>
        <v>1+0.11574074074074i</v>
      </c>
      <c r="AN11" s="55">
        <f t="shared" si="33"/>
        <v>1.0066756772005645</v>
      </c>
      <c r="AO11" s="55">
        <f t="shared" si="34"/>
        <v>0.11522803748818003</v>
      </c>
      <c r="AP11" s="62" t="str">
        <f t="shared" si="35"/>
        <v>-0.448619949856162+3.94154303295834i</v>
      </c>
      <c r="AQ11" s="55">
        <f t="shared" si="36"/>
        <v>11.969225337416775</v>
      </c>
      <c r="AR11" s="63">
        <f t="shared" si="37"/>
        <v>96.493367967283319</v>
      </c>
      <c r="AS11" s="62" t="str">
        <f t="shared" si="38"/>
        <v>251.605932740111+315.999846640757i</v>
      </c>
      <c r="AT11" s="65">
        <f t="shared" si="39"/>
        <v>52.126175521147459</v>
      </c>
      <c r="AU11" s="63">
        <f t="shared" si="40"/>
        <v>51.472435900186859</v>
      </c>
    </row>
    <row r="12" spans="1:48" s="31" customFormat="1" x14ac:dyDescent="0.25">
      <c r="A12" s="31" t="s">
        <v>27</v>
      </c>
      <c r="B12" s="3">
        <f>VIN_max</f>
        <v>18</v>
      </c>
      <c r="C12" s="31" t="s">
        <v>10</v>
      </c>
      <c r="E12" s="31" t="s">
        <v>30</v>
      </c>
      <c r="N12" s="71" t="s">
        <v>209</v>
      </c>
      <c r="O12" s="77">
        <f>wz_ea/(2*PI())</f>
        <v>265.25823848649219</v>
      </c>
      <c r="P12" s="72" t="str">
        <f t="shared" si="6"/>
        <v>144</v>
      </c>
      <c r="Q12" s="73" t="str">
        <f t="shared" si="41"/>
        <v>1+8.64000000000003i</v>
      </c>
      <c r="R12" s="73">
        <f t="shared" si="12"/>
        <v>8.6976778510129087</v>
      </c>
      <c r="S12" s="73">
        <f t="shared" ref="S12:S13" si="42">IMARGUMENT(Q12)</f>
        <v>1.4555682893067163</v>
      </c>
      <c r="T12" s="73" t="str">
        <f t="shared" si="14"/>
        <v>1+0.00450000000000001i</v>
      </c>
      <c r="U12" s="73">
        <f t="shared" si="15"/>
        <v>1.0000101249487428</v>
      </c>
      <c r="V12" s="73">
        <f t="shared" ref="V12:V13" si="43">IMARGUMENT(T12)</f>
        <v>4.4999696253690607E-3</v>
      </c>
      <c r="W12" s="74" t="str">
        <f t="shared" si="17"/>
        <v>1-0.00261111111111111i</v>
      </c>
      <c r="X12" s="73">
        <f t="shared" si="18"/>
        <v>1.0000034089448069</v>
      </c>
      <c r="Y12" s="73">
        <f t="shared" ref="Y12:Y13" si="44">IMARGUMENT(W12)</f>
        <v>-2.6111051770361621E-3</v>
      </c>
      <c r="Z12" s="74" t="str">
        <f t="shared" si="20"/>
        <v>0.999998240951673+0.00504537037037038i</v>
      </c>
      <c r="AA12" s="73">
        <f t="shared" si="21"/>
        <v>1.0000109687741501</v>
      </c>
      <c r="AB12" s="73">
        <f t="shared" ref="AB12:AB13" si="45">IMARGUMENT(Z12)</f>
        <v>5.045336434614839E-3</v>
      </c>
      <c r="AC12" s="75" t="str">
        <f t="shared" ref="AC12:AC13" si="46">(IMDIV(IMPRODUCT(P12,T12,W12),IMPRODUCT(Q12,Z12)))</f>
        <v>1.85159594074943-16.4523213052556i</v>
      </c>
      <c r="AD12" s="76">
        <f t="shared" si="24"/>
        <v>24.379205762101041</v>
      </c>
      <c r="AE12" s="77">
        <f t="shared" ref="AE12:AE13" si="47">(180/PI())*IMARGUMENT(AC12)</f>
        <v>-83.578772293317257</v>
      </c>
      <c r="AF12" s="74" t="str">
        <f t="shared" si="5"/>
        <v>-0.0000463700234192037</v>
      </c>
      <c r="AG12" s="74" t="str">
        <f t="shared" si="26"/>
        <v>0.000101666666666667i</v>
      </c>
      <c r="AH12" s="74">
        <f t="shared" si="27"/>
        <v>1.0166666666666701E-4</v>
      </c>
      <c r="AI12" s="74">
        <f t="shared" ref="AI12:AI13" si="48">IMARGUMENT(AG12)</f>
        <v>1.5707963267948966</v>
      </c>
      <c r="AJ12" s="74" t="str">
        <f t="shared" si="29"/>
        <v>1+0.0163934426229508i</v>
      </c>
      <c r="AK12" s="74">
        <f t="shared" si="30"/>
        <v>1.0001343634537472</v>
      </c>
      <c r="AL12" s="74">
        <f t="shared" ref="AL12:AL13" si="49">IMARGUMENT(AJ12)</f>
        <v>1.6391974308005246E-2</v>
      </c>
      <c r="AM12" s="74" t="str">
        <f t="shared" si="32"/>
        <v>1+i</v>
      </c>
      <c r="AN12" s="74">
        <f t="shared" si="33"/>
        <v>1.4142135623730951</v>
      </c>
      <c r="AO12" s="74">
        <f t="shared" ref="AO12:AO13" si="50">IMARGUMENT(AM12)</f>
        <v>0.78539816339744828</v>
      </c>
      <c r="AP12" s="71" t="str">
        <f t="shared" ref="AP12:AP13" si="51">IMPRODUCT(AF12,IMDIV(AM12,IMPRODUCT(AG12,AJ12)))</f>
        <v>-0.448501032533941+0.463451066951739i</v>
      </c>
      <c r="AQ12" s="74">
        <f t="shared" si="36"/>
        <v>-3.8096924189046866</v>
      </c>
      <c r="AR12" s="77">
        <f t="shared" ref="AR12:AR13" si="52">(180/PI())*IMARGUMENT(AP12)</f>
        <v>134.06080905426441</v>
      </c>
      <c r="AS12" s="71" t="str">
        <f t="shared" ref="AS12:AS13" si="53">IMPRODUCT(AC12,AP12)</f>
        <v>6.79440317149176+8.23700720729112i</v>
      </c>
      <c r="AT12" s="76">
        <f t="shared" si="39"/>
        <v>20.569513343196352</v>
      </c>
      <c r="AU12" s="77">
        <f t="shared" ref="AU12:AU13" si="54">(180/PI())*IMARGUMENT(AS12)</f>
        <v>50.482036760947153</v>
      </c>
    </row>
    <row r="13" spans="1:48" s="31" customFormat="1" ht="15.75" thickBot="1" x14ac:dyDescent="0.3">
      <c r="A13" s="31" t="s">
        <v>55</v>
      </c>
      <c r="B13" s="3">
        <f>Fsw</f>
        <v>400000</v>
      </c>
      <c r="C13" s="31" t="s">
        <v>56</v>
      </c>
      <c r="E13" s="31" t="s">
        <v>57</v>
      </c>
      <c r="N13" s="62" t="s">
        <v>215</v>
      </c>
      <c r="O13" s="63">
        <f>wp1_ea/(2*PI())</f>
        <v>16180.752547676022</v>
      </c>
      <c r="P13" s="80" t="str">
        <f t="shared" si="6"/>
        <v>144</v>
      </c>
      <c r="Q13" s="54" t="str">
        <f t="shared" si="41"/>
        <v>1+527.040000000002i</v>
      </c>
      <c r="R13" s="54">
        <f t="shared" si="12"/>
        <v>527.04094869374444</v>
      </c>
      <c r="S13" s="54">
        <f t="shared" si="42"/>
        <v>1.5688989398793418</v>
      </c>
      <c r="T13" s="54" t="str">
        <f t="shared" si="14"/>
        <v>1+0.274500000000001i</v>
      </c>
      <c r="U13" s="54">
        <f t="shared" si="15"/>
        <v>1.0369909594591462</v>
      </c>
      <c r="V13" s="54">
        <f t="shared" si="43"/>
        <v>0.2679013054895481</v>
      </c>
      <c r="W13" s="55" t="str">
        <f t="shared" si="17"/>
        <v>1-0.159277777777778i</v>
      </c>
      <c r="X13" s="54">
        <f t="shared" si="18"/>
        <v>1.0126052589700625</v>
      </c>
      <c r="Y13" s="54">
        <f t="shared" si="44"/>
        <v>-0.15795098811698302</v>
      </c>
      <c r="Z13" s="55" t="str">
        <f t="shared" si="20"/>
        <v>0.993454581174772+0.307767592592594i</v>
      </c>
      <c r="AA13" s="54">
        <f t="shared" si="21"/>
        <v>1.0400350455188434</v>
      </c>
      <c r="AB13" s="54">
        <f t="shared" si="45"/>
        <v>0.30041893612263143</v>
      </c>
      <c r="AC13" s="59" t="str">
        <f t="shared" si="46"/>
        <v>-0.0517111068951826-0.270967712294836i</v>
      </c>
      <c r="AD13" s="65">
        <f t="shared" si="24"/>
        <v>-11.186293842219861</v>
      </c>
      <c r="AE13" s="63">
        <f t="shared" si="47"/>
        <v>-100.80433572170057</v>
      </c>
      <c r="AF13" s="55" t="str">
        <f t="shared" si="5"/>
        <v>-0.0000463700234192037</v>
      </c>
      <c r="AG13" s="55" t="str">
        <f t="shared" si="26"/>
        <v>0.00620166666666667i</v>
      </c>
      <c r="AH13" s="55">
        <f t="shared" si="27"/>
        <v>6.2016666666666704E-3</v>
      </c>
      <c r="AI13" s="55">
        <f t="shared" si="48"/>
        <v>1.5707963267948966</v>
      </c>
      <c r="AJ13" s="55" t="str">
        <f t="shared" si="29"/>
        <v>1+i</v>
      </c>
      <c r="AK13" s="55">
        <f t="shared" si="30"/>
        <v>1.4142135623730951</v>
      </c>
      <c r="AL13" s="55">
        <f t="shared" si="49"/>
        <v>0.78539816339744828</v>
      </c>
      <c r="AM13" s="55" t="str">
        <f t="shared" si="32"/>
        <v>1+61.0000000000001i</v>
      </c>
      <c r="AN13" s="55">
        <f t="shared" si="33"/>
        <v>61.00819617067868</v>
      </c>
      <c r="AO13" s="55">
        <f t="shared" si="50"/>
        <v>1.5544043524868913</v>
      </c>
      <c r="AP13" s="62" t="str">
        <f t="shared" si="51"/>
        <v>-0.224310782463227+0.231787808545334i</v>
      </c>
      <c r="AQ13" s="55">
        <f t="shared" si="36"/>
        <v>-9.8279583567200017</v>
      </c>
      <c r="AR13" s="63">
        <f t="shared" si="52"/>
        <v>134.0608090542645</v>
      </c>
      <c r="AS13" s="62" t="str">
        <f t="shared" si="53"/>
        <v>0.0744063710690606+0.0487949754224374i</v>
      </c>
      <c r="AT13" s="65">
        <f t="shared" si="39"/>
        <v>-21.014252198939861</v>
      </c>
      <c r="AU13" s="63">
        <f t="shared" si="54"/>
        <v>33.256473332563928</v>
      </c>
    </row>
    <row r="14" spans="1:48" s="31" customFormat="1" x14ac:dyDescent="0.25">
      <c r="B14" s="26"/>
      <c r="O14" s="50"/>
    </row>
    <row r="15" spans="1:48" ht="15.75" thickBot="1" x14ac:dyDescent="0.3">
      <c r="A15" s="68" t="s">
        <v>208</v>
      </c>
      <c r="N15" s="31"/>
      <c r="O15" s="50" t="s">
        <v>177</v>
      </c>
      <c r="P15" s="31">
        <f>B16</f>
        <v>12</v>
      </c>
      <c r="Q15" s="31" t="s">
        <v>10</v>
      </c>
      <c r="R15" s="31"/>
      <c r="S15" s="31"/>
      <c r="T15" s="31"/>
      <c r="U15" s="31"/>
      <c r="V15" s="31"/>
      <c r="W15" s="31"/>
      <c r="X15" s="31"/>
      <c r="Y15" s="31"/>
      <c r="Z15" s="31"/>
      <c r="AA15" s="31"/>
      <c r="AB15" s="31"/>
      <c r="AD15" s="31"/>
      <c r="AE15" s="31"/>
      <c r="AF15" s="31"/>
      <c r="AG15" s="31"/>
      <c r="AH15" s="31"/>
      <c r="AI15" s="31"/>
      <c r="AJ15" s="31"/>
      <c r="AK15" s="31"/>
      <c r="AL15" s="31"/>
      <c r="AM15" s="31"/>
      <c r="AN15" s="31"/>
      <c r="AO15" s="31"/>
      <c r="AQ15" s="31"/>
      <c r="AR15" s="31"/>
      <c r="AT15" s="31"/>
      <c r="AU15" s="31"/>
      <c r="AV15" s="31"/>
    </row>
    <row r="16" spans="1:48" ht="15.75" thickBot="1" x14ac:dyDescent="0.3">
      <c r="A16" t="s">
        <v>179</v>
      </c>
      <c r="B16" s="43">
        <f>VIN_var</f>
        <v>12</v>
      </c>
      <c r="C16" t="s">
        <v>10</v>
      </c>
      <c r="E16" t="s">
        <v>180</v>
      </c>
      <c r="F16" s="31"/>
      <c r="G16" s="31"/>
      <c r="N16" s="31"/>
      <c r="O16" s="67"/>
      <c r="P16" s="283" t="s">
        <v>206</v>
      </c>
      <c r="Q16" s="283"/>
      <c r="R16" s="283"/>
      <c r="S16" s="283"/>
      <c r="T16" s="283"/>
      <c r="U16" s="283"/>
      <c r="V16" s="283"/>
      <c r="W16" s="283"/>
      <c r="X16" s="283"/>
      <c r="Y16" s="283"/>
      <c r="Z16" s="283"/>
      <c r="AA16" s="283"/>
      <c r="AB16" s="283"/>
      <c r="AC16" s="283"/>
      <c r="AD16" s="283"/>
      <c r="AE16" s="284"/>
      <c r="AF16" s="285" t="s">
        <v>207</v>
      </c>
      <c r="AG16" s="283"/>
      <c r="AH16" s="283"/>
      <c r="AI16" s="283"/>
      <c r="AJ16" s="283"/>
      <c r="AK16" s="283"/>
      <c r="AL16" s="283"/>
      <c r="AM16" s="283"/>
      <c r="AN16" s="283"/>
      <c r="AO16" s="283"/>
      <c r="AP16" s="283"/>
      <c r="AQ16" s="283"/>
      <c r="AR16" s="284"/>
      <c r="AS16" s="285" t="s">
        <v>218</v>
      </c>
      <c r="AT16" s="283"/>
      <c r="AU16" s="284"/>
      <c r="AV16" s="31"/>
    </row>
    <row r="17" spans="1:48" x14ac:dyDescent="0.25">
      <c r="A17" t="s">
        <v>454</v>
      </c>
      <c r="B17" s="43">
        <f>POUT_Total</f>
        <v>12</v>
      </c>
      <c r="C17" t="s">
        <v>35</v>
      </c>
      <c r="E17" t="s">
        <v>455</v>
      </c>
      <c r="N17" s="31"/>
      <c r="O17" s="52"/>
      <c r="P17" s="49"/>
      <c r="Q17" s="286" t="s">
        <v>198</v>
      </c>
      <c r="R17" s="286"/>
      <c r="S17" s="286"/>
      <c r="T17" s="287" t="s">
        <v>200</v>
      </c>
      <c r="U17" s="287"/>
      <c r="V17" s="287"/>
      <c r="W17" s="287" t="s">
        <v>200</v>
      </c>
      <c r="X17" s="287"/>
      <c r="Y17" s="287"/>
      <c r="Z17" s="287" t="s">
        <v>203</v>
      </c>
      <c r="AA17" s="287"/>
      <c r="AB17" s="287"/>
      <c r="AC17" s="288" t="s">
        <v>205</v>
      </c>
      <c r="AD17" s="287"/>
      <c r="AE17" s="289"/>
      <c r="AF17" s="49"/>
      <c r="AG17" s="287" t="s">
        <v>214</v>
      </c>
      <c r="AH17" s="287"/>
      <c r="AI17" s="287"/>
      <c r="AJ17" s="287" t="s">
        <v>215</v>
      </c>
      <c r="AK17" s="287"/>
      <c r="AL17" s="287"/>
      <c r="AM17" s="287" t="s">
        <v>209</v>
      </c>
      <c r="AN17" s="287"/>
      <c r="AO17" s="287"/>
      <c r="AP17" s="288" t="s">
        <v>205</v>
      </c>
      <c r="AQ17" s="287"/>
      <c r="AR17" s="289"/>
      <c r="AS17" s="288" t="s">
        <v>205</v>
      </c>
      <c r="AT17" s="287"/>
      <c r="AU17" s="289"/>
      <c r="AV17" s="31"/>
    </row>
    <row r="18" spans="1:48" ht="15.75" thickBot="1" x14ac:dyDescent="0.3">
      <c r="A18" t="s">
        <v>456</v>
      </c>
      <c r="B18" s="1">
        <f>Cout_total</f>
        <v>5.4000000000000001E-4</v>
      </c>
      <c r="C18" t="s">
        <v>144</v>
      </c>
      <c r="N18" s="10"/>
      <c r="O18" s="53" t="s">
        <v>176</v>
      </c>
      <c r="P18" s="54" t="s">
        <v>181</v>
      </c>
      <c r="Q18" s="55" t="s">
        <v>204</v>
      </c>
      <c r="R18" s="54" t="s">
        <v>201</v>
      </c>
      <c r="S18" s="54" t="s">
        <v>202</v>
      </c>
      <c r="T18" s="54" t="s">
        <v>204</v>
      </c>
      <c r="U18" s="54" t="s">
        <v>201</v>
      </c>
      <c r="V18" s="54" t="s">
        <v>202</v>
      </c>
      <c r="W18" s="56" t="s">
        <v>204</v>
      </c>
      <c r="X18" s="54" t="s">
        <v>201</v>
      </c>
      <c r="Y18" s="54" t="s">
        <v>202</v>
      </c>
      <c r="Z18" s="56" t="s">
        <v>204</v>
      </c>
      <c r="AA18" s="56" t="s">
        <v>201</v>
      </c>
      <c r="AB18" s="56" t="s">
        <v>202</v>
      </c>
      <c r="AC18" s="60" t="s">
        <v>219</v>
      </c>
      <c r="AD18" s="56" t="s">
        <v>201</v>
      </c>
      <c r="AE18" s="57" t="s">
        <v>202</v>
      </c>
      <c r="AF18" s="54" t="s">
        <v>216</v>
      </c>
      <c r="AG18" s="56" t="s">
        <v>204</v>
      </c>
      <c r="AH18" s="56" t="s">
        <v>217</v>
      </c>
      <c r="AI18" s="56" t="s">
        <v>202</v>
      </c>
      <c r="AJ18" s="56" t="s">
        <v>204</v>
      </c>
      <c r="AK18" s="56" t="s">
        <v>217</v>
      </c>
      <c r="AL18" s="56" t="s">
        <v>202</v>
      </c>
      <c r="AM18" s="56" t="s">
        <v>204</v>
      </c>
      <c r="AN18" s="56" t="s">
        <v>217</v>
      </c>
      <c r="AO18" s="56" t="s">
        <v>202</v>
      </c>
      <c r="AP18" s="60" t="s">
        <v>219</v>
      </c>
      <c r="AQ18" s="56" t="s">
        <v>201</v>
      </c>
      <c r="AR18" s="57" t="s">
        <v>202</v>
      </c>
      <c r="AS18" s="60" t="s">
        <v>219</v>
      </c>
      <c r="AT18" s="56" t="s">
        <v>201</v>
      </c>
      <c r="AU18" s="57" t="s">
        <v>202</v>
      </c>
      <c r="AV18" s="31"/>
    </row>
    <row r="19" spans="1:48" x14ac:dyDescent="0.25">
      <c r="A19" t="s">
        <v>444</v>
      </c>
      <c r="B19" s="1">
        <f>Resr_total</f>
        <v>5.0000000000000001E-3</v>
      </c>
      <c r="C19" s="2" t="s">
        <v>34</v>
      </c>
      <c r="N19" s="10">
        <v>1</v>
      </c>
      <c r="O19" s="50">
        <f>10^(1+(N19/100))</f>
        <v>10.232929922807543</v>
      </c>
      <c r="P19" s="48" t="str">
        <f t="shared" ref="P19:P82" si="55">COMPLEX(Adc,0)</f>
        <v>144</v>
      </c>
      <c r="Q19" s="17" t="str">
        <f t="shared" ref="Q19:Q82" si="56">IMSUM(COMPLEX(1,0),IMDIV(COMPLEX(0,2*PI()*O19),COMPLEX(wp_lf,0)))</f>
        <v>1+0.333307327370944i</v>
      </c>
      <c r="R19" s="17">
        <f>IMABS(Q19)</f>
        <v>1.0540843298707943</v>
      </c>
      <c r="S19" s="17">
        <f>IMARGUMENT(Q19)</f>
        <v>0.32172714884789089</v>
      </c>
      <c r="T19" s="17" t="str">
        <f t="shared" ref="T19:T82" si="57">IMSUM(COMPLEX(1,0),IMDIV(COMPLEX(0,2*PI()*O19),COMPLEX(wz_esr,0)))</f>
        <v>1+0.000173597566339033i</v>
      </c>
      <c r="U19" s="17">
        <f>IMABS(T19)</f>
        <v>1.0000000150680572</v>
      </c>
      <c r="V19" s="17">
        <f>IMARGUMENT(T19)</f>
        <v>1.7359756459518094E-4</v>
      </c>
      <c r="W19" s="31" t="str">
        <f t="shared" ref="W19:W82" si="58">IMSUB(COMPLEX(1,0),IMDIV(COMPLEX(0,2*PI()*O19),COMPLEX(wz_rhp,0)))</f>
        <v>1-0.000100729452073266i</v>
      </c>
      <c r="X19" s="17">
        <f>IMABS(W19)</f>
        <v>1.0000000050732112</v>
      </c>
      <c r="Y19" s="17">
        <f>IMARGUMENT(W19)</f>
        <v>-1.0072945173258481E-4</v>
      </c>
      <c r="Z19" s="31" t="str">
        <f t="shared" ref="Z19:Z82" si="59">IMSUM(COMPLEX(1,0),IMDIV(COMPLEX(0,2*PI()*O19),COMPLEX(Q*(wsl/2),0)),IMDIV(IMPOWER(COMPLEX(0,2*PI()*O19),2),IMPOWER(COMPLEX(wsl/2,0),2)))</f>
        <v>0.999999997382179+0.000194636448350081i</v>
      </c>
      <c r="AA19" s="17">
        <f>IMABS(Z19)</f>
        <v>1.0000000163238523</v>
      </c>
      <c r="AB19" s="17">
        <f>IMARGUMENT(Z19)</f>
        <v>1.9463644640177772E-4</v>
      </c>
      <c r="AC19" s="66" t="str">
        <f>(IMDIV(IMPRODUCT(P19,T19,W19),IMPRODUCT(Q19,Z19)))</f>
        <v>129.596761646525-43.2130849003857i</v>
      </c>
      <c r="AD19" s="64">
        <f>20*LOG(IMABS(AC19))</f>
        <v>42.709742732816885</v>
      </c>
      <c r="AE19" s="61">
        <f>(180/PI())*IMARGUMENT(AC19)</f>
        <v>-18.440584595351488</v>
      </c>
      <c r="AF19" s="31" t="str">
        <f t="shared" ref="AF19:AF82" si="60">COMPLEX(Adc_ea,0)</f>
        <v>-0.0000463700234192037</v>
      </c>
      <c r="AG19" s="31" t="str">
        <f t="shared" ref="AG19:AG82" si="61">COMPLEX(0,2*PI()*O19*wp0_ea)</f>
        <v>3.92201909136334E-06i</v>
      </c>
      <c r="AH19" s="31">
        <f>IMABS(AG19)</f>
        <v>3.9220190913633397E-6</v>
      </c>
      <c r="AI19" s="31">
        <f>IMARGUMENT(AG19)</f>
        <v>1.5707963267948966</v>
      </c>
      <c r="AJ19" s="31" t="str">
        <f t="shared" ref="AJ19:AJ82" si="62">IMSUM(COMPLEX(1,0),IMDIV(COMPLEX(0,2*PI()*O19),COMPLEX(wp1_ea,0)))</f>
        <v>1+0.000632413720725074i</v>
      </c>
      <c r="AK19" s="31">
        <f>IMABS(AJ19)</f>
        <v>1.0000001999735371</v>
      </c>
      <c r="AL19" s="31">
        <f>IMARGUMENT(AJ19)</f>
        <v>6.3241363641441332E-4</v>
      </c>
      <c r="AM19" s="31" t="str">
        <f t="shared" ref="AM19:AM82" si="63">IMSUM(COMPLEX(1,0),IMDIV(COMPLEX(0,2*PI()*O19),COMPLEX(wz_ea,0)))</f>
        <v>1+0.0385772369642296i</v>
      </c>
      <c r="AN19" s="31">
        <f>IMABS(AM19)</f>
        <v>1.0007438249681055</v>
      </c>
      <c r="AO19" s="31">
        <f>IMARGUMENT(AM19)</f>
        <v>3.8558117111213333E-2</v>
      </c>
      <c r="AP19" s="58" t="str">
        <f>IMPRODUCT(AF19,IMDIV(AM19,IMPRODUCT(AG19,AJ19)))</f>
        <v>-0.448621385501625+11.8232815985765i</v>
      </c>
      <c r="AQ19" s="49">
        <f>20*LOG(IMABS(AP19))</f>
        <v>21.461008880333189</v>
      </c>
      <c r="AR19" s="61">
        <f>(180/PI())*IMARGUMENT(AP19)</f>
        <v>92.172982744170596</v>
      </c>
      <c r="AS19" s="58" t="str">
        <f>IMPRODUCT(AC19,AP19)</f>
        <v>452.780592754066+1551.64532123027i</v>
      </c>
      <c r="AT19" s="64">
        <f>20*LOG(IMABS(AS19))</f>
        <v>64.170751613150046</v>
      </c>
      <c r="AU19" s="61">
        <f>(180/PI())*IMARGUMENT(AS19)</f>
        <v>73.732398148819087</v>
      </c>
      <c r="AV19" s="31"/>
    </row>
    <row r="20" spans="1:48" x14ac:dyDescent="0.25">
      <c r="N20" s="10">
        <v>2</v>
      </c>
      <c r="O20" s="50">
        <f t="shared" ref="O20:O83" si="64">10^(1+(N20/100))</f>
        <v>10.471285480509</v>
      </c>
      <c r="P20" s="48" t="str">
        <f t="shared" si="55"/>
        <v>144</v>
      </c>
      <c r="Q20" s="17" t="str">
        <f t="shared" si="56"/>
        <v>1+0.341071052374515i</v>
      </c>
      <c r="R20" s="17">
        <f t="shared" ref="R20:R83" si="65">IMABS(Q20)</f>
        <v>1.0565649354241597</v>
      </c>
      <c r="S20" s="17">
        <f t="shared" ref="S20:S83" si="66">IMARGUMENT(Q20)</f>
        <v>0.32869826165992372</v>
      </c>
      <c r="T20" s="17" t="str">
        <f t="shared" si="57"/>
        <v>1+0.000177641173111726i</v>
      </c>
      <c r="U20" s="17">
        <f t="shared" ref="U20:U83" si="67">IMABS(T20)</f>
        <v>1.000000015778193</v>
      </c>
      <c r="V20" s="17">
        <f t="shared" ref="V20:V83" si="68">IMARGUMENT(T20)</f>
        <v>1.7764117124315486E-4</v>
      </c>
      <c r="W20" s="31" t="str">
        <f t="shared" si="58"/>
        <v>1-0.000103075742422853i</v>
      </c>
      <c r="X20" s="17">
        <f t="shared" ref="X20:X83" si="69">IMABS(W20)</f>
        <v>1.0000000053123044</v>
      </c>
      <c r="Y20" s="17">
        <f t="shared" ref="Y20:Y83" si="70">IMARGUMENT(W20)</f>
        <v>-1.0307574205780653E-4</v>
      </c>
      <c r="Z20" s="31" t="str">
        <f t="shared" si="59"/>
        <v>0.999999997258805+0.000199170113639053i</v>
      </c>
      <c r="AA20" s="17">
        <f t="shared" ref="AA20:AA83" si="71">IMABS(Z20)</f>
        <v>1.000000017093172</v>
      </c>
      <c r="AB20" s="17">
        <f t="shared" ref="AB20:AB83" si="72">IMARGUMENT(Z20)</f>
        <v>1.9917011155140842E-4</v>
      </c>
      <c r="AC20" s="66" t="str">
        <f t="shared" ref="AC20:AC83" si="73">(IMDIV(IMPRODUCT(P20,T20,W20),IMPRODUCT(Q20,Z20)))</f>
        <v>128.988694106009-44.0122527174371i</v>
      </c>
      <c r="AD20" s="64">
        <f t="shared" ref="AD20:AD83" si="74">20*LOG(IMABS(AC20))</f>
        <v>42.689326006364169</v>
      </c>
      <c r="AE20" s="61">
        <f t="shared" ref="AE20:AE83" si="75">(180/PI())*IMARGUMENT(AC20)</f>
        <v>-18.840162448807654</v>
      </c>
      <c r="AF20" s="31" t="str">
        <f t="shared" si="60"/>
        <v>-0.0000463700234192037</v>
      </c>
      <c r="AG20" s="31" t="str">
        <f t="shared" si="61"/>
        <v>4.01337465178344E-06i</v>
      </c>
      <c r="AH20" s="31">
        <f t="shared" ref="AH20:AH83" si="76">IMABS(AG20)</f>
        <v>4.0133746517834403E-6</v>
      </c>
      <c r="AI20" s="31">
        <f t="shared" ref="AI20:AI83" si="77">IMARGUMENT(AG20)</f>
        <v>1.5707963267948966</v>
      </c>
      <c r="AJ20" s="31" t="str">
        <f t="shared" si="62"/>
        <v>1+0.000647144528640166i</v>
      </c>
      <c r="AK20" s="31">
        <f t="shared" ref="AK20:AK83" si="78">IMABS(AJ20)</f>
        <v>1.0000002093979985</v>
      </c>
      <c r="AL20" s="31">
        <f t="shared" ref="AL20:AL83" si="79">IMARGUMENT(AJ20)</f>
        <v>6.4714443829966652E-4</v>
      </c>
      <c r="AM20" s="31" t="str">
        <f t="shared" si="63"/>
        <v>1+0.0394758162470502i</v>
      </c>
      <c r="AN20" s="31">
        <f t="shared" ref="AN20:AN83" si="80">IMABS(AM20)</f>
        <v>1.0007788667175037</v>
      </c>
      <c r="AO20" s="31">
        <f t="shared" ref="AO20:AO83" si="81">IMARGUMENT(AM20)</f>
        <v>3.9455329816473733E-2</v>
      </c>
      <c r="AP20" s="58" t="str">
        <f t="shared" ref="AP20:AP83" si="82">IMPRODUCT(AF20,IMDIV(AM20,IMPRODUCT(AG20,AJ20)))</f>
        <v>-0.448621377045597+11.5541639186472i</v>
      </c>
      <c r="AQ20" s="49">
        <f t="shared" ref="AQ20:AQ83" si="83">20*LOG(IMABS(AP20))</f>
        <v>21.261312935687776</v>
      </c>
      <c r="AR20" s="61">
        <f t="shared" ref="AR20:AR83" si="84">(180/PI())*IMARGUMENT(AP20)</f>
        <v>92.223545232730672</v>
      </c>
      <c r="AS20" s="58" t="str">
        <f t="shared" ref="AS20:AS83" si="85">IMPRODUCT(AC20,AP20)</f>
        <v>450.657696753043+1510.10135277405i</v>
      </c>
      <c r="AT20" s="64">
        <f t="shared" ref="AT20:AT83" si="86">20*LOG(IMABS(AS20))</f>
        <v>63.950638942051974</v>
      </c>
      <c r="AU20" s="61">
        <f t="shared" ref="AU20:AU83" si="87">(180/PI())*IMARGUMENT(AS20)</f>
        <v>73.383382783923068</v>
      </c>
      <c r="AV20" s="31"/>
    </row>
    <row r="21" spans="1:48" s="31" customFormat="1" x14ac:dyDescent="0.25">
      <c r="N21" s="10">
        <v>3</v>
      </c>
      <c r="O21" s="50">
        <f t="shared" si="64"/>
        <v>10.715193052376069</v>
      </c>
      <c r="P21" s="48" t="str">
        <f t="shared" si="55"/>
        <v>144</v>
      </c>
      <c r="Q21" s="17" t="str">
        <f t="shared" si="56"/>
        <v>1+0.349015617764663i</v>
      </c>
      <c r="R21" s="17">
        <f t="shared" si="65"/>
        <v>1.0591562214534971</v>
      </c>
      <c r="S21" s="17">
        <f t="shared" si="66"/>
        <v>0.33579759514064872</v>
      </c>
      <c r="T21" s="17" t="str">
        <f t="shared" si="57"/>
        <v>1+0.000181778967585762i</v>
      </c>
      <c r="U21" s="17">
        <f t="shared" si="67"/>
        <v>1.0000000165217964</v>
      </c>
      <c r="V21" s="17">
        <f t="shared" si="68"/>
        <v>1.8177896558355198E-4</v>
      </c>
      <c r="W21" s="31" t="str">
        <f t="shared" si="58"/>
        <v>1-0.000105476684895442i</v>
      </c>
      <c r="X21" s="17">
        <f t="shared" si="69"/>
        <v>1.0000000055626654</v>
      </c>
      <c r="Y21" s="17">
        <f t="shared" si="70"/>
        <v>-1.0547668450428766E-4</v>
      </c>
      <c r="Z21" s="31" t="str">
        <f t="shared" si="59"/>
        <v>0.999999997129616+0.000203809381558604i</v>
      </c>
      <c r="AA21" s="17">
        <f t="shared" si="71"/>
        <v>1.0000000178987478</v>
      </c>
      <c r="AB21" s="17">
        <f t="shared" si="72"/>
        <v>2.0380937932165262E-4</v>
      </c>
      <c r="AC21" s="66" t="str">
        <f t="shared" si="73"/>
        <v>128.358052685447-44.8173260752546i</v>
      </c>
      <c r="AD21" s="64">
        <f t="shared" si="74"/>
        <v>42.668049446434075</v>
      </c>
      <c r="AE21" s="61">
        <f t="shared" si="75"/>
        <v>-19.247090590789199</v>
      </c>
      <c r="AF21" s="31" t="str">
        <f t="shared" si="60"/>
        <v>-0.0000463700234192037</v>
      </c>
      <c r="AG21" s="31" t="str">
        <f t="shared" si="61"/>
        <v>4.10685815656721E-06i</v>
      </c>
      <c r="AH21" s="31">
        <f t="shared" si="76"/>
        <v>4.1068581565672104E-6</v>
      </c>
      <c r="AI21" s="31">
        <f t="shared" si="77"/>
        <v>1.5707963267948966</v>
      </c>
      <c r="AJ21" s="31" t="str">
        <f t="shared" si="62"/>
        <v>1+0.000662218461150314i</v>
      </c>
      <c r="AK21" s="31">
        <f t="shared" si="78"/>
        <v>1.0000002192666211</v>
      </c>
      <c r="AL21" s="31">
        <f t="shared" si="79"/>
        <v>6.6221836434872589E-4</v>
      </c>
      <c r="AM21" s="31" t="str">
        <f t="shared" si="63"/>
        <v>1+0.0403953261301692i</v>
      </c>
      <c r="AN21" s="31">
        <f t="shared" si="80"/>
        <v>1.0008155586186511</v>
      </c>
      <c r="AO21" s="31">
        <f t="shared" si="81"/>
        <v>4.0373375490319177E-2</v>
      </c>
      <c r="AP21" s="58" t="str">
        <f t="shared" si="82"/>
        <v>-0.448621368191048+11.2911724093645i</v>
      </c>
      <c r="AQ21" s="49">
        <f t="shared" si="83"/>
        <v>21.0616312979033</v>
      </c>
      <c r="AR21" s="61">
        <f t="shared" si="84"/>
        <v>92.275281702898965</v>
      </c>
      <c r="AS21" s="58" t="str">
        <f t="shared" si="85"/>
        <v>448.455990428323+1469.41891314422i</v>
      </c>
      <c r="AT21" s="64">
        <f t="shared" si="86"/>
        <v>63.729680744337372</v>
      </c>
      <c r="AU21" s="61">
        <f t="shared" si="87"/>
        <v>73.028191112109781</v>
      </c>
    </row>
    <row r="22" spans="1:48" x14ac:dyDescent="0.25">
      <c r="N22" s="10">
        <v>4</v>
      </c>
      <c r="O22" s="50">
        <f t="shared" si="64"/>
        <v>10.964781961431854</v>
      </c>
      <c r="P22" s="48" t="str">
        <f t="shared" si="55"/>
        <v>144</v>
      </c>
      <c r="Q22" s="17" t="str">
        <f t="shared" si="56"/>
        <v>1+0.357145235855118i</v>
      </c>
      <c r="R22" s="17">
        <f t="shared" si="65"/>
        <v>1.0618628534297674</v>
      </c>
      <c r="S22" s="17">
        <f t="shared" si="66"/>
        <v>0.3430260500462774</v>
      </c>
      <c r="T22" s="17" t="str">
        <f t="shared" si="57"/>
        <v>1+0.00018601314367454i</v>
      </c>
      <c r="U22" s="17">
        <f t="shared" si="67"/>
        <v>1.0000000173004446</v>
      </c>
      <c r="V22" s="17">
        <f t="shared" si="68"/>
        <v>1.8601314152913328E-4</v>
      </c>
      <c r="W22" s="31" t="str">
        <f t="shared" si="58"/>
        <v>1-0.000107933552502511i</v>
      </c>
      <c r="X22" s="17">
        <f t="shared" si="69"/>
        <v>1.0000000058248257</v>
      </c>
      <c r="Y22" s="17">
        <f t="shared" si="70"/>
        <v>-1.0793355208338157E-4</v>
      </c>
      <c r="Z22" s="31" t="str">
        <f t="shared" si="59"/>
        <v>0.999999996994339+0.000208556711909994i</v>
      </c>
      <c r="AA22" s="17">
        <f t="shared" si="71"/>
        <v>1.0000000187422899</v>
      </c>
      <c r="AB22" s="17">
        <f t="shared" si="72"/>
        <v>2.085567095130574E-4</v>
      </c>
      <c r="AC22" s="66" t="str">
        <f t="shared" si="73"/>
        <v>127.704263064016-45.6277578570206i</v>
      </c>
      <c r="AD22" s="64">
        <f t="shared" si="74"/>
        <v>42.64588131239023</v>
      </c>
      <c r="AE22" s="61">
        <f t="shared" si="75"/>
        <v>-19.661420718997864</v>
      </c>
      <c r="AF22" s="31" t="str">
        <f t="shared" si="60"/>
        <v>-0.0000463700234192037</v>
      </c>
      <c r="AG22" s="31" t="str">
        <f t="shared" si="61"/>
        <v>4.20251917190628E-06i</v>
      </c>
      <c r="AH22" s="31">
        <f t="shared" si="76"/>
        <v>4.2025191719062797E-6</v>
      </c>
      <c r="AI22" s="31">
        <f t="shared" si="77"/>
        <v>1.5707963267948966</v>
      </c>
      <c r="AJ22" s="31" t="str">
        <f t="shared" si="62"/>
        <v>1+0.000677643510654061i</v>
      </c>
      <c r="AK22" s="31">
        <f t="shared" si="78"/>
        <v>1.0000002296003374</v>
      </c>
      <c r="AL22" s="31">
        <f t="shared" si="79"/>
        <v>6.7764340692929193E-4</v>
      </c>
      <c r="AM22" s="31" t="str">
        <f t="shared" si="63"/>
        <v>1+0.0413362541498978i</v>
      </c>
      <c r="AN22" s="31">
        <f t="shared" si="80"/>
        <v>1.000853978314092</v>
      </c>
      <c r="AO22" s="31">
        <f t="shared" si="81"/>
        <v>4.1312734699298845E-2</v>
      </c>
      <c r="AP22" s="58" t="str">
        <f t="shared" si="82"/>
        <v>-0.448621358919199+11.034167629149i</v>
      </c>
      <c r="AQ22" s="49">
        <f t="shared" si="83"/>
        <v>20.861964639042732</v>
      </c>
      <c r="AR22" s="61">
        <f t="shared" si="84"/>
        <v>92.328219231181578</v>
      </c>
      <c r="AS22" s="58" t="str">
        <f t="shared" si="85"/>
        <v>446.173468701032+1429.57983233955i</v>
      </c>
      <c r="AT22" s="64">
        <f t="shared" si="86"/>
        <v>63.507845951432984</v>
      </c>
      <c r="AU22" s="61">
        <f t="shared" si="87"/>
        <v>72.66679851218376</v>
      </c>
      <c r="AV22" s="31"/>
    </row>
    <row r="23" spans="1:48" x14ac:dyDescent="0.25">
      <c r="N23" s="10">
        <v>5</v>
      </c>
      <c r="O23" s="50">
        <f t="shared" si="64"/>
        <v>11.220184543019636</v>
      </c>
      <c r="P23" s="48" t="str">
        <f t="shared" si="55"/>
        <v>144</v>
      </c>
      <c r="Q23" s="17" t="str">
        <f t="shared" si="56"/>
        <v>1+0.365464217076999i</v>
      </c>
      <c r="R23" s="17">
        <f t="shared" si="65"/>
        <v>1.0646896702625155</v>
      </c>
      <c r="S23" s="17">
        <f t="shared" si="66"/>
        <v>0.35038443652674273</v>
      </c>
      <c r="T23" s="17" t="str">
        <f t="shared" si="57"/>
        <v>1+0.00019034594639427i</v>
      </c>
      <c r="U23" s="17">
        <f t="shared" si="67"/>
        <v>1.0000000181157895</v>
      </c>
      <c r="V23" s="17">
        <f t="shared" si="68"/>
        <v>1.9034594409542529E-4</v>
      </c>
      <c r="W23" s="31" t="str">
        <f t="shared" si="58"/>
        <v>1-0.000110447647907786i</v>
      </c>
      <c r="X23" s="17">
        <f t="shared" si="69"/>
        <v>1.0000000060993415</v>
      </c>
      <c r="Y23" s="17">
        <f t="shared" si="70"/>
        <v>-1.1044764745868073E-4</v>
      </c>
      <c r="Z23" s="31" t="str">
        <f t="shared" si="59"/>
        <v>0.999999996852686+0.000213414621790613i</v>
      </c>
      <c r="AA23" s="17">
        <f t="shared" si="71"/>
        <v>1.0000000196255863</v>
      </c>
      <c r="AB23" s="17">
        <f t="shared" si="72"/>
        <v>2.1341461922224925E-4</v>
      </c>
      <c r="AC23" s="66" t="str">
        <f t="shared" si="73"/>
        <v>127.026758875853-46.4429613308758i</v>
      </c>
      <c r="AD23" s="64">
        <f t="shared" si="74"/>
        <v>42.622789071481783</v>
      </c>
      <c r="AE23" s="61">
        <f t="shared" si="75"/>
        <v>-20.083199341832099</v>
      </c>
      <c r="AF23" s="31" t="str">
        <f t="shared" si="60"/>
        <v>-0.0000463700234192037</v>
      </c>
      <c r="AG23" s="31" t="str">
        <f t="shared" si="61"/>
        <v>4.30040841853721E-06i</v>
      </c>
      <c r="AH23" s="31">
        <f t="shared" si="76"/>
        <v>4.3004084185372097E-6</v>
      </c>
      <c r="AI23" s="31">
        <f t="shared" si="77"/>
        <v>1.5707963267948966</v>
      </c>
      <c r="AJ23" s="31" t="str">
        <f t="shared" si="62"/>
        <v>1+0.000693427855716829i</v>
      </c>
      <c r="AK23" s="31">
        <f t="shared" si="78"/>
        <v>1.0000002404210666</v>
      </c>
      <c r="AL23" s="31">
        <f t="shared" si="79"/>
        <v>6.9342774457373788E-4</v>
      </c>
      <c r="AM23" s="31" t="str">
        <f t="shared" si="63"/>
        <v>1+0.0422990991987266i</v>
      </c>
      <c r="AN23" s="31">
        <f t="shared" si="80"/>
        <v>1.0008942070933491</v>
      </c>
      <c r="AO23" s="31">
        <f t="shared" si="81"/>
        <v>4.2273898869226424E-2</v>
      </c>
      <c r="AP23" s="58" t="str">
        <f t="shared" si="82"/>
        <v>-0.448621349210381+10.7830133106644i</v>
      </c>
      <c r="AQ23" s="49">
        <f t="shared" si="83"/>
        <v>20.662313662630915</v>
      </c>
      <c r="AR23" s="61">
        <f t="shared" si="84"/>
        <v>92.382385505608198</v>
      </c>
      <c r="AS23" s="58" t="str">
        <f t="shared" si="85"/>
        <v>443.808154264799+1390.56653574246i</v>
      </c>
      <c r="AT23" s="64">
        <f t="shared" si="86"/>
        <v>63.285102734112684</v>
      </c>
      <c r="AU23" s="61">
        <f t="shared" si="87"/>
        <v>72.299186163776056</v>
      </c>
      <c r="AV23" s="31"/>
    </row>
    <row r="24" spans="1:48" x14ac:dyDescent="0.25">
      <c r="N24" s="10">
        <v>6</v>
      </c>
      <c r="O24" s="50">
        <f t="shared" si="64"/>
        <v>11.481536214968834</v>
      </c>
      <c r="P24" s="48" t="str">
        <f t="shared" si="55"/>
        <v>144</v>
      </c>
      <c r="Q24" s="17" t="str">
        <f t="shared" si="56"/>
        <v>1+0.373976972264266i</v>
      </c>
      <c r="R24" s="17">
        <f t="shared" si="65"/>
        <v>1.0676416888563069</v>
      </c>
      <c r="S24" s="17">
        <f t="shared" si="66"/>
        <v>0.35787346771943462</v>
      </c>
      <c r="T24" s="17" t="str">
        <f t="shared" si="57"/>
        <v>1+0.000194779673054305i</v>
      </c>
      <c r="U24" s="17">
        <f t="shared" si="67"/>
        <v>1.0000000189695604</v>
      </c>
      <c r="V24" s="17">
        <f t="shared" si="68"/>
        <v>1.9477967059104852E-4</v>
      </c>
      <c r="W24" s="31" t="str">
        <f t="shared" si="58"/>
        <v>1-0.00011302030411793i</v>
      </c>
      <c r="X24" s="17">
        <f t="shared" si="69"/>
        <v>1.0000000063867944</v>
      </c>
      <c r="Y24" s="17">
        <f t="shared" si="70"/>
        <v>-1.1302030363670502E-4</v>
      </c>
      <c r="Z24" s="31" t="str">
        <f t="shared" si="59"/>
        <v>0.999999996704358+0.000218385686928582i</v>
      </c>
      <c r="AA24" s="17">
        <f t="shared" si="71"/>
        <v>1.000000020550512</v>
      </c>
      <c r="AB24" s="17">
        <f t="shared" si="72"/>
        <v>2.1838568417653062E-4</v>
      </c>
      <c r="AC24" s="66" t="str">
        <f t="shared" si="73"/>
        <v>126.324984035941-47.2623092408062i</v>
      </c>
      <c r="AD24" s="64">
        <f t="shared" si="74"/>
        <v>42.598739411485411</v>
      </c>
      <c r="AE24" s="61">
        <f t="shared" si="75"/>
        <v>-20.512467411382122</v>
      </c>
      <c r="AF24" s="31" t="str">
        <f t="shared" si="60"/>
        <v>-0.0000463700234192037</v>
      </c>
      <c r="AG24" s="31" t="str">
        <f t="shared" si="61"/>
        <v>4.40057779863429E-06i</v>
      </c>
      <c r="AH24" s="31">
        <f t="shared" si="76"/>
        <v>4.4005777986342896E-6</v>
      </c>
      <c r="AI24" s="31">
        <f t="shared" si="77"/>
        <v>1.5707963267948966</v>
      </c>
      <c r="AJ24" s="31" t="str">
        <f t="shared" si="62"/>
        <v>1+0.000709579865407301i</v>
      </c>
      <c r="AK24" s="31">
        <f t="shared" si="78"/>
        <v>1.000000251751761</v>
      </c>
      <c r="AL24" s="31">
        <f t="shared" si="79"/>
        <v>7.0957974631533484E-4</v>
      </c>
      <c r="AM24" s="31" t="str">
        <f t="shared" si="63"/>
        <v>1+0.0432843717898454i</v>
      </c>
      <c r="AN24" s="31">
        <f t="shared" si="80"/>
        <v>1.0009363300636267</v>
      </c>
      <c r="AO24" s="31">
        <f t="shared" si="81"/>
        <v>4.325737051435042E-2</v>
      </c>
      <c r="AP24" s="58" t="str">
        <f t="shared" si="82"/>
        <v>-0.448621339044+10.5375762885666i</v>
      </c>
      <c r="AQ24" s="49">
        <f t="shared" si="83"/>
        <v>20.462679105116841</v>
      </c>
      <c r="AR24" s="61">
        <f t="shared" si="84"/>
        <v>92.437808838614089</v>
      </c>
      <c r="AS24" s="58" t="str">
        <f t="shared" si="85"/>
        <v>441.358105705906+1352.36203688861i</v>
      </c>
      <c r="AT24" s="64">
        <f t="shared" si="86"/>
        <v>63.061418516602259</v>
      </c>
      <c r="AU24" s="61">
        <f t="shared" si="87"/>
        <v>71.925341427231984</v>
      </c>
      <c r="AV24" s="31"/>
    </row>
    <row r="25" spans="1:48" x14ac:dyDescent="0.25">
      <c r="A25" t="s">
        <v>31</v>
      </c>
      <c r="B25" s="43">
        <f>VOUT1</f>
        <v>12</v>
      </c>
      <c r="C25" t="s">
        <v>10</v>
      </c>
      <c r="E25" t="s">
        <v>152</v>
      </c>
      <c r="N25" s="10">
        <v>7</v>
      </c>
      <c r="O25" s="50">
        <f t="shared" si="64"/>
        <v>11.748975549395301</v>
      </c>
      <c r="P25" s="48" t="str">
        <f t="shared" si="55"/>
        <v>144</v>
      </c>
      <c r="Q25" s="17" t="str">
        <f t="shared" si="56"/>
        <v>1+0.382688014992397i</v>
      </c>
      <c r="R25" s="17">
        <f t="shared" si="65"/>
        <v>1.0707241086380848</v>
      </c>
      <c r="S25" s="17">
        <f t="shared" si="66"/>
        <v>0.36549375320649391</v>
      </c>
      <c r="T25" s="17" t="str">
        <f t="shared" si="57"/>
        <v>1+0.000199316674475207i</v>
      </c>
      <c r="U25" s="17">
        <f t="shared" si="67"/>
        <v>1.0000000198635681</v>
      </c>
      <c r="V25" s="17">
        <f t="shared" si="68"/>
        <v>1.9931667183578012E-4</v>
      </c>
      <c r="W25" s="31" t="str">
        <f t="shared" si="58"/>
        <v>1-0.000115652885189317i</v>
      </c>
      <c r="X25" s="17">
        <f t="shared" si="69"/>
        <v>1.0000000066877948</v>
      </c>
      <c r="Y25" s="17">
        <f t="shared" si="70"/>
        <v>-1.1565288467367515E-4</v>
      </c>
      <c r="Z25" s="31" t="str">
        <f t="shared" si="59"/>
        <v>0.999999996549039+0.000223472543048436i</v>
      </c>
      <c r="AA25" s="17">
        <f t="shared" si="71"/>
        <v>1.0000000215190277</v>
      </c>
      <c r="AB25" s="17">
        <f t="shared" si="72"/>
        <v>2.2347254009955986E-4</v>
      </c>
      <c r="AC25" s="66" t="str">
        <f t="shared" si="73"/>
        <v>125.598395214552-48.0851330113461i</v>
      </c>
      <c r="AD25" s="64">
        <f t="shared" si="74"/>
        <v>42.573698256679506</v>
      </c>
      <c r="AE25" s="61">
        <f t="shared" si="75"/>
        <v>-20.949259948610461</v>
      </c>
      <c r="AF25" s="31" t="str">
        <f t="shared" si="60"/>
        <v>-0.0000463700234192037</v>
      </c>
      <c r="AG25" s="31" t="str">
        <f t="shared" si="61"/>
        <v>4.50308042332874E-06i</v>
      </c>
      <c r="AH25" s="31">
        <f t="shared" si="76"/>
        <v>4.5030804233287402E-6</v>
      </c>
      <c r="AI25" s="31">
        <f t="shared" si="77"/>
        <v>1.5707963267948966</v>
      </c>
      <c r="AJ25" s="31" t="str">
        <f t="shared" si="62"/>
        <v>1+0.000726108103734812i</v>
      </c>
      <c r="AK25" s="31">
        <f t="shared" si="78"/>
        <v>1.0000002636164544</v>
      </c>
      <c r="AL25" s="31">
        <f t="shared" si="79"/>
        <v>7.2610797612547302E-4</v>
      </c>
      <c r="AM25" s="31" t="str">
        <f t="shared" si="63"/>
        <v>1+0.0442925943278236i</v>
      </c>
      <c r="AN25" s="31">
        <f t="shared" si="80"/>
        <v>1.0009804363284476</v>
      </c>
      <c r="AO25" s="31">
        <f t="shared" si="81"/>
        <v>4.4263663470179945E-2</v>
      </c>
      <c r="AP25" s="58" t="str">
        <f t="shared" si="82"/>
        <v>-0.448621328398493+10.2977264288975i</v>
      </c>
      <c r="AQ25" s="49">
        <f t="shared" si="83"/>
        <v>20.263061737402918</v>
      </c>
      <c r="AR25" s="61">
        <f t="shared" si="84"/>
        <v>92.494518180125937</v>
      </c>
      <c r="AS25" s="58" t="str">
        <f t="shared" si="85"/>
        <v>438.821426142119+1314.94993007577i</v>
      </c>
      <c r="AT25" s="64">
        <f t="shared" si="86"/>
        <v>62.836759994082399</v>
      </c>
      <c r="AU25" s="61">
        <f t="shared" si="87"/>
        <v>71.545258231515433</v>
      </c>
      <c r="AV25" s="31"/>
    </row>
    <row r="26" spans="1:48" s="31" customFormat="1" x14ac:dyDescent="0.25">
      <c r="A26" t="s">
        <v>32</v>
      </c>
      <c r="B26" s="43">
        <f>IOUT1</f>
        <v>1</v>
      </c>
      <c r="C26" t="s">
        <v>11</v>
      </c>
      <c r="D26"/>
      <c r="E26" t="s">
        <v>33</v>
      </c>
      <c r="F26"/>
      <c r="G26"/>
      <c r="K26"/>
      <c r="N26" s="10">
        <v>8</v>
      </c>
      <c r="O26" s="50">
        <f t="shared" si="64"/>
        <v>12.022644346174133</v>
      </c>
      <c r="P26" s="48" t="str">
        <f t="shared" si="55"/>
        <v>144</v>
      </c>
      <c r="Q26" s="17" t="str">
        <f t="shared" si="56"/>
        <v>1+0.391601963971552i</v>
      </c>
      <c r="R26" s="17">
        <f t="shared" si="65"/>
        <v>1.073942316042336</v>
      </c>
      <c r="S26" s="17">
        <f t="shared" si="66"/>
        <v>0.37324579235517791</v>
      </c>
      <c r="T26" s="17" t="str">
        <f t="shared" si="57"/>
        <v>1+0.000203959356235183i</v>
      </c>
      <c r="U26" s="17">
        <f t="shared" si="67"/>
        <v>1.0000000207997093</v>
      </c>
      <c r="V26" s="17">
        <f t="shared" si="68"/>
        <v>2.0395935340698619E-4</v>
      </c>
      <c r="W26" s="31" t="str">
        <f t="shared" si="58"/>
        <v>1-0.000118346786951279i</v>
      </c>
      <c r="X26" s="17">
        <f t="shared" si="69"/>
        <v>1.0000000070029809</v>
      </c>
      <c r="Y26" s="17">
        <f t="shared" si="70"/>
        <v>-1.183467863987588E-4</v>
      </c>
      <c r="Z26" s="31" t="str">
        <f t="shared" si="59"/>
        <v>0.999999996386401+0.000228677887268624i</v>
      </c>
      <c r="AA26" s="17">
        <f t="shared" si="71"/>
        <v>1.0000000225331889</v>
      </c>
      <c r="AB26" s="17">
        <f t="shared" si="72"/>
        <v>2.286778841088461E-4</v>
      </c>
      <c r="AC26" s="66" t="str">
        <f t="shared" si="73"/>
        <v>124.846464458362-48.9107220824997i</v>
      </c>
      <c r="AD26" s="64">
        <f t="shared" si="74"/>
        <v>42.547630787356042</v>
      </c>
      <c r="AE26" s="61">
        <f t="shared" si="75"/>
        <v>-21.393605661832471</v>
      </c>
      <c r="AF26" s="31" t="str">
        <f t="shared" si="60"/>
        <v>-0.0000463700234192037</v>
      </c>
      <c r="AG26" s="31" t="str">
        <f t="shared" si="61"/>
        <v>4.60797064086895E-06i</v>
      </c>
      <c r="AH26" s="31">
        <f t="shared" si="76"/>
        <v>4.6079706408689499E-6</v>
      </c>
      <c r="AI26" s="31">
        <f t="shared" si="77"/>
        <v>1.5707963267948966</v>
      </c>
      <c r="AJ26" s="31" t="str">
        <f t="shared" si="62"/>
        <v>1+0.000743021334190099i</v>
      </c>
      <c r="AK26" s="31">
        <f t="shared" si="78"/>
        <v>1.0000002760403135</v>
      </c>
      <c r="AL26" s="31">
        <f t="shared" si="79"/>
        <v>7.4302119745423077E-4</v>
      </c>
      <c r="AM26" s="31" t="str">
        <f t="shared" si="63"/>
        <v>1+0.0453243013855961i</v>
      </c>
      <c r="AN26" s="31">
        <f t="shared" si="80"/>
        <v>1.0010266191745814</v>
      </c>
      <c r="AO26" s="31">
        <f t="shared" si="81"/>
        <v>4.5293303129934528E-2</v>
      </c>
      <c r="AP26" s="58" t="str">
        <f t="shared" si="82"/>
        <v>-0.44862131725128+10.0633365600869i</v>
      </c>
      <c r="AQ26" s="49">
        <f t="shared" si="83"/>
        <v>20.063462366444817</v>
      </c>
      <c r="AR26" s="61">
        <f t="shared" si="84"/>
        <v>92.552543130849031</v>
      </c>
      <c r="AS26" s="58" t="str">
        <f t="shared" si="85"/>
        <v>436.196272373593+1278.31438274979i</v>
      </c>
      <c r="AT26" s="64">
        <f t="shared" si="86"/>
        <v>62.61109315380088</v>
      </c>
      <c r="AU26" s="61">
        <f t="shared" si="87"/>
        <v>71.158937469016635</v>
      </c>
      <c r="AV26"/>
    </row>
    <row r="27" spans="1:48" s="31" customFormat="1" x14ac:dyDescent="0.25">
      <c r="A27"/>
      <c r="B27"/>
      <c r="C27"/>
      <c r="D27"/>
      <c r="E27"/>
      <c r="F27"/>
      <c r="G27"/>
      <c r="K27"/>
      <c r="N27" s="10">
        <v>9</v>
      </c>
      <c r="O27" s="50">
        <f t="shared" si="64"/>
        <v>12.302687708123818</v>
      </c>
      <c r="P27" s="48" t="str">
        <f t="shared" si="55"/>
        <v>144</v>
      </c>
      <c r="Q27" s="17" t="str">
        <f t="shared" si="56"/>
        <v>1+0.400723545495469i</v>
      </c>
      <c r="R27" s="17">
        <f t="shared" si="65"/>
        <v>1.0773018889403561</v>
      </c>
      <c r="S27" s="17">
        <f t="shared" si="66"/>
        <v>0.38112996756344858</v>
      </c>
      <c r="T27" s="17" t="str">
        <f t="shared" si="57"/>
        <v>1+0.000208710179945557i</v>
      </c>
      <c r="U27" s="17">
        <f t="shared" si="67"/>
        <v>1.0000000217799694</v>
      </c>
      <c r="V27" s="17">
        <f t="shared" si="68"/>
        <v>2.0871017691508948E-4</v>
      </c>
      <c r="W27" s="31" t="str">
        <f t="shared" si="58"/>
        <v>1-0.000121103437746187i</v>
      </c>
      <c r="X27" s="17">
        <f t="shared" si="69"/>
        <v>1.0000000073330213</v>
      </c>
      <c r="Y27" s="17">
        <f t="shared" si="70"/>
        <v>-1.2110343715415095E-4</v>
      </c>
      <c r="Z27" s="31" t="str">
        <f t="shared" si="59"/>
        <v>0.999999996216097+0.000234004479531551i</v>
      </c>
      <c r="AA27" s="17">
        <f t="shared" si="71"/>
        <v>1.0000000235951452</v>
      </c>
      <c r="AB27" s="17">
        <f t="shared" si="72"/>
        <v>2.3400447614578806E-4</v>
      </c>
      <c r="AC27" s="66" t="str">
        <f t="shared" si="73"/>
        <v>124.068681954816-49.7383233919642i</v>
      </c>
      <c r="AD27" s="64">
        <f t="shared" si="74"/>
        <v>42.520501463071682</v>
      </c>
      <c r="AE27" s="61">
        <f t="shared" si="75"/>
        <v>-21.845526559768757</v>
      </c>
      <c r="AF27" s="31" t="str">
        <f t="shared" si="60"/>
        <v>-0.0000463700234192037</v>
      </c>
      <c r="AG27" s="31" t="str">
        <f t="shared" si="61"/>
        <v>4.71530406543665E-06i</v>
      </c>
      <c r="AH27" s="31">
        <f t="shared" si="76"/>
        <v>4.7153040654366499E-6</v>
      </c>
      <c r="AI27" s="31">
        <f t="shared" si="77"/>
        <v>1.5707963267948966</v>
      </c>
      <c r="AJ27" s="31" t="str">
        <f t="shared" si="62"/>
        <v>1+0.000760328524391825i</v>
      </c>
      <c r="AK27" s="31">
        <f t="shared" si="78"/>
        <v>1.0000002890496906</v>
      </c>
      <c r="AL27" s="31">
        <f t="shared" si="79"/>
        <v>7.6032837787670476E-4</v>
      </c>
      <c r="AM27" s="31" t="str">
        <f t="shared" si="63"/>
        <v>1+0.0463800399879014i</v>
      </c>
      <c r="AN27" s="31">
        <f t="shared" si="80"/>
        <v>1.0010749762676516</v>
      </c>
      <c r="AO27" s="31">
        <f t="shared" si="81"/>
        <v>4.634682668457589E-2</v>
      </c>
      <c r="AP27" s="58" t="str">
        <f t="shared" si="82"/>
        <v>-0.448621305578716+9.83428240552364i</v>
      </c>
      <c r="AQ27" s="49">
        <f t="shared" si="83"/>
        <v>19.863881836923174</v>
      </c>
      <c r="AR27" s="61">
        <f t="shared" si="84"/>
        <v>92.611913955754133</v>
      </c>
      <c r="AS27" s="58" t="str">
        <f t="shared" si="85"/>
        <v>433.480864533838+1242.44012760215i</v>
      </c>
      <c r="AT27" s="64">
        <f t="shared" si="86"/>
        <v>62.384383299994823</v>
      </c>
      <c r="AU27" s="61">
        <f t="shared" si="87"/>
        <v>70.766387395985333</v>
      </c>
      <c r="AV27"/>
    </row>
    <row r="28" spans="1:48" x14ac:dyDescent="0.25">
      <c r="A28" t="s">
        <v>153</v>
      </c>
      <c r="K28" s="31"/>
      <c r="N28" s="10">
        <v>10</v>
      </c>
      <c r="O28" s="50">
        <f t="shared" si="64"/>
        <v>12.58925411794168</v>
      </c>
      <c r="P28" s="48" t="str">
        <f t="shared" si="55"/>
        <v>144</v>
      </c>
      <c r="Q28" s="17" t="str">
        <f t="shared" si="56"/>
        <v>1+0.410057595947412i</v>
      </c>
      <c r="R28" s="17">
        <f t="shared" si="65"/>
        <v>1.0808086009993494</v>
      </c>
      <c r="S28" s="17">
        <f t="shared" si="66"/>
        <v>0.38914653743574906</v>
      </c>
      <c r="T28" s="17" t="str">
        <f t="shared" si="57"/>
        <v>1+0.000213571664555944i</v>
      </c>
      <c r="U28" s="17">
        <f t="shared" si="67"/>
        <v>1.0000000228064276</v>
      </c>
      <c r="V28" s="17">
        <f t="shared" si="68"/>
        <v>2.1357166130873959E-4</v>
      </c>
      <c r="W28" s="31" t="str">
        <f t="shared" si="58"/>
        <v>1-0.000123924299186782i</v>
      </c>
      <c r="X28" s="17">
        <f t="shared" si="69"/>
        <v>1.000000007678616</v>
      </c>
      <c r="Y28" s="17">
        <f t="shared" si="70"/>
        <v>-1.2392429855240394E-4</v>
      </c>
      <c r="Z28" s="31" t="str">
        <f t="shared" si="59"/>
        <v>0.999999996037767+0.000239455144066942i</v>
      </c>
      <c r="AA28" s="17">
        <f t="shared" si="71"/>
        <v>1.0000000247071497</v>
      </c>
      <c r="AB28" s="17">
        <f t="shared" si="72"/>
        <v>2.3945514043903168E-4</v>
      </c>
      <c r="AC28" s="66" t="str">
        <f t="shared" si="73"/>
        <v>123.264558934635-50.5671410222846i</v>
      </c>
      <c r="AD28" s="64">
        <f t="shared" si="74"/>
        <v>42.492274049833661</v>
      </c>
      <c r="AE28" s="61">
        <f t="shared" si="75"/>
        <v>-22.305037560597498</v>
      </c>
      <c r="AF28" s="31" t="str">
        <f t="shared" si="60"/>
        <v>-0.0000463700234192037</v>
      </c>
      <c r="AG28" s="31" t="str">
        <f t="shared" si="61"/>
        <v>4.82513760663428E-06i</v>
      </c>
      <c r="AH28" s="31">
        <f t="shared" si="76"/>
        <v>4.8251376066342803E-6</v>
      </c>
      <c r="AI28" s="31">
        <f t="shared" si="77"/>
        <v>1.5707963267948966</v>
      </c>
      <c r="AJ28" s="31" t="str">
        <f t="shared" si="62"/>
        <v>1+0.000778038850841322i</v>
      </c>
      <c r="AK28" s="31">
        <f t="shared" si="78"/>
        <v>1.0000003026721809</v>
      </c>
      <c r="AL28" s="31">
        <f t="shared" si="79"/>
        <v>7.7803869384754473E-4</v>
      </c>
      <c r="AM28" s="31" t="str">
        <f t="shared" si="63"/>
        <v>1+0.0474603699013207i</v>
      </c>
      <c r="AN28" s="31">
        <f t="shared" si="80"/>
        <v>1.0011256098568102</v>
      </c>
      <c r="AO28" s="31">
        <f t="shared" si="81"/>
        <v>4.7424783366368933E-2</v>
      </c>
      <c r="AP28" s="58" t="str">
        <f t="shared" si="82"/>
        <v>-0.448621293356041+9.61044251766308i</v>
      </c>
      <c r="AQ28" s="49">
        <f t="shared" si="83"/>
        <v>19.664321032992692</v>
      </c>
      <c r="AR28" s="61">
        <f t="shared" si="84"/>
        <v>92.672661597759813</v>
      </c>
      <c r="AS28" s="58" t="str">
        <f t="shared" si="85"/>
        <v>430.673496223011+1207.31245431314i</v>
      </c>
      <c r="AT28" s="64">
        <f t="shared" si="86"/>
        <v>62.156595082826371</v>
      </c>
      <c r="AU28" s="61">
        <f t="shared" si="87"/>
        <v>70.367624037162372</v>
      </c>
    </row>
    <row r="29" spans="1:48" x14ac:dyDescent="0.25">
      <c r="A29" t="s">
        <v>154</v>
      </c>
      <c r="B29" s="43">
        <f>Lm</f>
        <v>4.6999999999999999E-6</v>
      </c>
      <c r="C29" t="s">
        <v>69</v>
      </c>
      <c r="E29" t="s">
        <v>155</v>
      </c>
      <c r="N29" s="10">
        <v>11</v>
      </c>
      <c r="O29" s="50">
        <f t="shared" si="64"/>
        <v>12.882495516931346</v>
      </c>
      <c r="P29" s="48" t="str">
        <f t="shared" si="55"/>
        <v>144</v>
      </c>
      <c r="Q29" s="17" t="str">
        <f t="shared" si="56"/>
        <v>1+0.419609064364479i</v>
      </c>
      <c r="R29" s="17">
        <f t="shared" si="65"/>
        <v>1.084468425956622</v>
      </c>
      <c r="S29" s="17">
        <f t="shared" si="66"/>
        <v>0.39729562991675332</v>
      </c>
      <c r="T29" s="17" t="str">
        <f t="shared" si="57"/>
        <v>1+0.000218546387689833i</v>
      </c>
      <c r="U29" s="17">
        <f t="shared" si="67"/>
        <v>1.0000000238812614</v>
      </c>
      <c r="V29" s="17">
        <f t="shared" si="68"/>
        <v>2.1854638421039076E-4</v>
      </c>
      <c r="W29" s="31" t="str">
        <f t="shared" si="58"/>
        <v>1-0.000126810866931137i</v>
      </c>
      <c r="X29" s="17">
        <f t="shared" si="69"/>
        <v>1.0000000080404978</v>
      </c>
      <c r="Y29" s="17">
        <f t="shared" si="70"/>
        <v>-1.2681086625138867E-4</v>
      </c>
      <c r="Z29" s="31" t="str">
        <f t="shared" si="59"/>
        <v>0.999999995851033+0.00024503277088928i</v>
      </c>
      <c r="AA29" s="17">
        <f t="shared" si="71"/>
        <v>1.000000025871562</v>
      </c>
      <c r="AB29" s="17">
        <f t="shared" si="72"/>
        <v>2.4503276700190395E-4</v>
      </c>
      <c r="AC29" s="66" t="str">
        <f t="shared" si="73"/>
        <v>122.433630705499-51.3963360309898i</v>
      </c>
      <c r="AD29" s="64">
        <f t="shared" si="74"/>
        <v>42.462911651406465</v>
      </c>
      <c r="AE29" s="61">
        <f t="shared" si="75"/>
        <v>-22.772146098602555</v>
      </c>
      <c r="AF29" s="31" t="str">
        <f t="shared" si="60"/>
        <v>-0.0000463700234192037</v>
      </c>
      <c r="AG29" s="31" t="str">
        <f t="shared" si="61"/>
        <v>4.93752949965919E-06i</v>
      </c>
      <c r="AH29" s="31">
        <f t="shared" si="76"/>
        <v>4.93752949965919E-6</v>
      </c>
      <c r="AI29" s="31">
        <f t="shared" si="77"/>
        <v>1.5707963267948966</v>
      </c>
      <c r="AJ29" s="31" t="str">
        <f t="shared" si="62"/>
        <v>1+0.000796161703788095i</v>
      </c>
      <c r="AK29" s="31">
        <f t="shared" si="78"/>
        <v>1.0000003169366791</v>
      </c>
      <c r="AL29" s="31">
        <f t="shared" si="79"/>
        <v>7.9616153556623468E-4</v>
      </c>
      <c r="AM29" s="31" t="str">
        <f t="shared" si="63"/>
        <v>1+0.0485658639310738i</v>
      </c>
      <c r="AN29" s="31">
        <f t="shared" si="80"/>
        <v>1.0011786269888963</v>
      </c>
      <c r="AO29" s="31">
        <f t="shared" si="81"/>
        <v>4.8527734695911699E-2</v>
      </c>
      <c r="AP29" s="58" t="str">
        <f t="shared" si="82"/>
        <v>-0.448621280557329+9.39169821363371i</v>
      </c>
      <c r="AQ29" s="49">
        <f t="shared" si="83"/>
        <v>19.464780880110109</v>
      </c>
      <c r="AR29" s="61">
        <f t="shared" si="84"/>
        <v>92.734817691607702</v>
      </c>
      <c r="AS29" s="58" t="str">
        <f t="shared" si="85"/>
        <v>427.772545099181+1172.9172008717i</v>
      </c>
      <c r="AT29" s="64">
        <f t="shared" si="86"/>
        <v>61.927692531516563</v>
      </c>
      <c r="AU29" s="61">
        <f t="shared" si="87"/>
        <v>69.962671593005126</v>
      </c>
    </row>
    <row r="30" spans="1:48" x14ac:dyDescent="0.25">
      <c r="A30" s="31"/>
      <c r="B30" s="31"/>
      <c r="C30" s="31"/>
      <c r="D30" s="31"/>
      <c r="E30" s="31"/>
      <c r="F30" s="31"/>
      <c r="G30" s="31"/>
      <c r="N30" s="10">
        <v>12</v>
      </c>
      <c r="O30" s="50">
        <f t="shared" si="64"/>
        <v>13.182567385564075</v>
      </c>
      <c r="P30" s="48" t="str">
        <f t="shared" si="55"/>
        <v>144</v>
      </c>
      <c r="Q30" s="17" t="str">
        <f t="shared" si="56"/>
        <v>1+0.429383015061656i</v>
      </c>
      <c r="R30" s="17">
        <f t="shared" si="65"/>
        <v>1.0882875417937294</v>
      </c>
      <c r="S30" s="17">
        <f t="shared" si="66"/>
        <v>0.40557723541381918</v>
      </c>
      <c r="T30" s="17" t="str">
        <f t="shared" si="57"/>
        <v>1+0.000223636987011279i</v>
      </c>
      <c r="U30" s="17">
        <f t="shared" si="67"/>
        <v>1.0000000250067507</v>
      </c>
      <c r="V30" s="17">
        <f t="shared" si="68"/>
        <v>2.2363698328298949E-4</v>
      </c>
      <c r="W30" s="31" t="str">
        <f t="shared" si="58"/>
        <v>1-0.00012976467147568i</v>
      </c>
      <c r="X30" s="17">
        <f t="shared" si="69"/>
        <v>1.0000000084194349</v>
      </c>
      <c r="Y30" s="17">
        <f t="shared" si="70"/>
        <v>-1.2976467074731653E-4</v>
      </c>
      <c r="Z30" s="31" t="str">
        <f t="shared" si="59"/>
        <v>0.999999995655498+0.000250740317330135i</v>
      </c>
      <c r="AA30" s="17">
        <f t="shared" si="71"/>
        <v>1.0000000270908511</v>
      </c>
      <c r="AB30" s="17">
        <f t="shared" si="72"/>
        <v>2.5074031316473666E-4</v>
      </c>
      <c r="AC30" s="66" t="str">
        <f t="shared" si="73"/>
        <v>121.57545980802-52.2250264820161i</v>
      </c>
      <c r="AD30" s="64">
        <f t="shared" si="74"/>
        <v>42.432376744917903</v>
      </c>
      <c r="AE30" s="61">
        <f t="shared" si="75"/>
        <v>-23.246851730172466</v>
      </c>
      <c r="AF30" s="31" t="str">
        <f t="shared" si="60"/>
        <v>-0.0000463700234192037</v>
      </c>
      <c r="AG30" s="31" t="str">
        <f t="shared" si="61"/>
        <v>5.05253933618074E-06i</v>
      </c>
      <c r="AH30" s="31">
        <f t="shared" si="76"/>
        <v>5.0525393361807398E-6</v>
      </c>
      <c r="AI30" s="31">
        <f t="shared" si="77"/>
        <v>1.5707963267948966</v>
      </c>
      <c r="AJ30" s="31" t="str">
        <f t="shared" si="62"/>
        <v>1+0.000814706692208663i</v>
      </c>
      <c r="AK30" s="31">
        <f t="shared" si="78"/>
        <v>1.0000003318734421</v>
      </c>
      <c r="AL30" s="31">
        <f t="shared" si="79"/>
        <v>8.147065119556954E-4</v>
      </c>
      <c r="AM30" s="31" t="str">
        <f t="shared" si="63"/>
        <v>1+0.0496971082247285i</v>
      </c>
      <c r="AN30" s="31">
        <f t="shared" si="80"/>
        <v>1.0012341397325106</v>
      </c>
      <c r="AO30" s="31">
        <f t="shared" si="81"/>
        <v>4.9656254732560599E-2</v>
      </c>
      <c r="AP30" s="58" t="str">
        <f t="shared" si="82"/>
        <v>-0.448621267155435+9.1779335123101i</v>
      </c>
      <c r="AQ30" s="49">
        <f t="shared" si="83"/>
        <v>19.265262346945654</v>
      </c>
      <c r="AR30" s="61">
        <f t="shared" si="84"/>
        <v>92.798414577925357</v>
      </c>
      <c r="AS30" s="58" t="str">
        <f t="shared" si="85"/>
        <v>424.776483896499+1139.24074440412i</v>
      </c>
      <c r="AT30" s="64">
        <f t="shared" si="86"/>
        <v>61.697639091863515</v>
      </c>
      <c r="AU30" s="61">
        <f t="shared" si="87"/>
        <v>69.551562847752834</v>
      </c>
    </row>
    <row r="31" spans="1:48" x14ac:dyDescent="0.25">
      <c r="A31" t="s">
        <v>118</v>
      </c>
      <c r="B31" s="43">
        <f>R_cs</f>
        <v>1.4999999999999999E-2</v>
      </c>
      <c r="C31" s="2" t="s">
        <v>34</v>
      </c>
      <c r="E31" t="s">
        <v>156</v>
      </c>
      <c r="N31" s="10">
        <v>13</v>
      </c>
      <c r="O31" s="50">
        <f t="shared" si="64"/>
        <v>13.489628825916535</v>
      </c>
      <c r="P31" s="48" t="str">
        <f t="shared" si="55"/>
        <v>144</v>
      </c>
      <c r="Q31" s="17" t="str">
        <f t="shared" si="56"/>
        <v>1+0.439384630316974i</v>
      </c>
      <c r="R31" s="17">
        <f t="shared" si="65"/>
        <v>1.0922723347951204</v>
      </c>
      <c r="S31" s="17">
        <f t="shared" si="66"/>
        <v>0.4139911999417582</v>
      </c>
      <c r="T31" s="17" t="str">
        <f t="shared" si="57"/>
        <v>1+0.000228846161623424i</v>
      </c>
      <c r="U31" s="17">
        <f t="shared" si="67"/>
        <v>1.0000000261852824</v>
      </c>
      <c r="V31" s="17">
        <f t="shared" si="68"/>
        <v>2.2884615762848982E-4</v>
      </c>
      <c r="W31" s="31" t="str">
        <f t="shared" si="58"/>
        <v>1-0.000132787278966678i</v>
      </c>
      <c r="X31" s="17">
        <f t="shared" si="69"/>
        <v>1.0000000088162306</v>
      </c>
      <c r="Y31" s="17">
        <f t="shared" si="70"/>
        <v>-1.327872781862225E-4</v>
      </c>
      <c r="Z31" s="31" t="str">
        <f t="shared" si="59"/>
        <v>0.999999995450748+0.00025658080960618i</v>
      </c>
      <c r="AA31" s="17">
        <f t="shared" si="71"/>
        <v>1.0000000283676036</v>
      </c>
      <c r="AB31" s="17">
        <f t="shared" si="72"/>
        <v>2.5658080514287524E-4</v>
      </c>
      <c r="AC31" s="66" t="str">
        <f t="shared" si="73"/>
        <v>120.689639282923-53.052287696771i</v>
      </c>
      <c r="AD31" s="64">
        <f t="shared" si="74"/>
        <v>42.400631220924225</v>
      </c>
      <c r="AE31" s="61">
        <f t="shared" si="75"/>
        <v>-23.729145741081307</v>
      </c>
      <c r="AF31" s="31" t="str">
        <f t="shared" si="60"/>
        <v>-0.0000463700234192037</v>
      </c>
      <c r="AG31" s="31" t="str">
        <f t="shared" si="61"/>
        <v>5.17022809593661E-06i</v>
      </c>
      <c r="AH31" s="31">
        <f t="shared" si="76"/>
        <v>5.1702280959366101E-6</v>
      </c>
      <c r="AI31" s="31">
        <f t="shared" si="77"/>
        <v>1.5707963267948966</v>
      </c>
      <c r="AJ31" s="31" t="str">
        <f t="shared" si="62"/>
        <v>1+0.000833683648901358i</v>
      </c>
      <c r="AK31" s="31">
        <f t="shared" si="78"/>
        <v>1.0000003475141528</v>
      </c>
      <c r="AL31" s="31">
        <f t="shared" si="79"/>
        <v>8.3368345575682702E-4</v>
      </c>
      <c r="AM31" s="31" t="str">
        <f t="shared" si="63"/>
        <v>1+0.0508547025829829i</v>
      </c>
      <c r="AN31" s="31">
        <f t="shared" si="80"/>
        <v>1.0012922654124536</v>
      </c>
      <c r="AO31" s="31">
        <f t="shared" si="81"/>
        <v>5.0810930328163306E-2</v>
      </c>
      <c r="AP31" s="58" t="str">
        <f t="shared" si="82"/>
        <v>-0.448621253121928+8.96903507281797i</v>
      </c>
      <c r="AQ31" s="49">
        <f t="shared" si="83"/>
        <v>19.065766447380884</v>
      </c>
      <c r="AR31" s="61">
        <f t="shared" si="84"/>
        <v>92.863485317472282</v>
      </c>
      <c r="AS31" s="58" t="str">
        <f t="shared" si="85"/>
        <v>421.68389183163+1106.2699914418i</v>
      </c>
      <c r="AT31" s="64">
        <f t="shared" si="86"/>
        <v>61.466397668305135</v>
      </c>
      <c r="AU31" s="61">
        <f t="shared" si="87"/>
        <v>69.134339576391042</v>
      </c>
    </row>
    <row r="32" spans="1:48" x14ac:dyDescent="0.25">
      <c r="A32" t="s">
        <v>119</v>
      </c>
      <c r="B32" s="43">
        <f>R_sl</f>
        <v>0</v>
      </c>
      <c r="C32" s="2" t="s">
        <v>34</v>
      </c>
      <c r="E32" t="s">
        <v>157</v>
      </c>
      <c r="N32" s="10">
        <v>14</v>
      </c>
      <c r="O32" s="50">
        <f t="shared" si="64"/>
        <v>13.803842646028857</v>
      </c>
      <c r="P32" s="48" t="str">
        <f t="shared" si="55"/>
        <v>144</v>
      </c>
      <c r="Q32" s="17" t="str">
        <f t="shared" si="56"/>
        <v>1+0.449619213119229i</v>
      </c>
      <c r="R32" s="17">
        <f t="shared" si="65"/>
        <v>1.0964294034756432</v>
      </c>
      <c r="S32" s="17">
        <f t="shared" si="66"/>
        <v>0.42253721832652114</v>
      </c>
      <c r="T32" s="17" t="str">
        <f t="shared" si="57"/>
        <v>1+0.000234176673499599i</v>
      </c>
      <c r="U32" s="17">
        <f t="shared" si="67"/>
        <v>1.0000000274193568</v>
      </c>
      <c r="V32" s="17">
        <f t="shared" si="68"/>
        <v>2.341766692189499E-4</v>
      </c>
      <c r="W32" s="31" t="str">
        <f t="shared" si="58"/>
        <v>1-0.000135880292030631i</v>
      </c>
      <c r="X32" s="17">
        <f t="shared" si="69"/>
        <v>1.0000000092317267</v>
      </c>
      <c r="Y32" s="17">
        <f t="shared" si="70"/>
        <v>-1.3588029119435783E-4</v>
      </c>
      <c r="Z32" s="31" t="str">
        <f t="shared" si="59"/>
        <v>0.999999995236348+0.000262557344423727i</v>
      </c>
      <c r="AA32" s="17">
        <f t="shared" si="71"/>
        <v>1.0000000297045271</v>
      </c>
      <c r="AB32" s="17">
        <f t="shared" si="72"/>
        <v>2.6255733964120986E-4</v>
      </c>
      <c r="AC32" s="66" t="str">
        <f t="shared" si="73"/>
        <v>119.775796036189-53.8771527430512i</v>
      </c>
      <c r="AD32" s="64">
        <f t="shared" si="74"/>
        <v>42.367636428081539</v>
      </c>
      <c r="AE32" s="61">
        <f t="shared" si="75"/>
        <v>-24.219010757146833</v>
      </c>
      <c r="AF32" s="31" t="str">
        <f t="shared" si="60"/>
        <v>-0.0000463700234192037</v>
      </c>
      <c r="AG32" s="31" t="str">
        <f t="shared" si="61"/>
        <v>0.000005290658179065i</v>
      </c>
      <c r="AH32" s="31">
        <f t="shared" si="76"/>
        <v>5.2906581790649996E-6</v>
      </c>
      <c r="AI32" s="31">
        <f t="shared" si="77"/>
        <v>1.5707963267948966</v>
      </c>
      <c r="AJ32" s="31" t="str">
        <f t="shared" si="62"/>
        <v>1+0.000853102635699809i</v>
      </c>
      <c r="AK32" s="31">
        <f t="shared" si="78"/>
        <v>1.0000003638919872</v>
      </c>
      <c r="AL32" s="31">
        <f t="shared" si="79"/>
        <v>8.5310242874171943E-4</v>
      </c>
      <c r="AM32" s="31" t="str">
        <f t="shared" si="63"/>
        <v>1+0.0520392607776884i</v>
      </c>
      <c r="AN32" s="31">
        <f t="shared" si="80"/>
        <v>1.0013531268550013</v>
      </c>
      <c r="AO32" s="31">
        <f t="shared" si="81"/>
        <v>5.1992361384003635E-2</v>
      </c>
      <c r="AP32" s="58" t="str">
        <f t="shared" si="82"/>
        <v>-0.448621238427045+8.76489213443959i</v>
      </c>
      <c r="AQ32" s="49">
        <f t="shared" si="83"/>
        <v>18.866294242597377</v>
      </c>
      <c r="AR32" s="61">
        <f t="shared" si="84"/>
        <v>92.930063705563114</v>
      </c>
      <c r="AS32" s="58" t="str">
        <f t="shared" si="85"/>
        <v>418.49346635223+1073.99236756034i</v>
      </c>
      <c r="AT32" s="64">
        <f t="shared" si="86"/>
        <v>61.233930670678888</v>
      </c>
      <c r="AU32" s="61">
        <f t="shared" si="87"/>
        <v>68.711052948416182</v>
      </c>
      <c r="AV32" s="31"/>
    </row>
    <row r="33" spans="1:48" x14ac:dyDescent="0.25">
      <c r="A33" t="s">
        <v>105</v>
      </c>
      <c r="B33" s="21">
        <f>Rsl_int</f>
        <v>2000</v>
      </c>
      <c r="C33" s="2" t="s">
        <v>34</v>
      </c>
      <c r="E33" t="s">
        <v>158</v>
      </c>
      <c r="K33" s="31"/>
      <c r="N33" s="10">
        <v>15</v>
      </c>
      <c r="O33" s="50">
        <f t="shared" si="64"/>
        <v>14.125375446227544</v>
      </c>
      <c r="P33" s="48" t="str">
        <f t="shared" si="55"/>
        <v>144</v>
      </c>
      <c r="Q33" s="17" t="str">
        <f t="shared" si="56"/>
        <v>1+0.460092189979694i</v>
      </c>
      <c r="R33" s="17">
        <f t="shared" si="65"/>
        <v>1.1007655623611736</v>
      </c>
      <c r="S33" s="17">
        <f t="shared" si="66"/>
        <v>0.43121482750722218</v>
      </c>
      <c r="T33" s="17" t="str">
        <f t="shared" si="57"/>
        <v>1+0.000239631348947757i</v>
      </c>
      <c r="U33" s="17">
        <f t="shared" si="67"/>
        <v>1.0000000287115913</v>
      </c>
      <c r="V33" s="17">
        <f t="shared" si="68"/>
        <v>2.3963134436095885E-4</v>
      </c>
      <c r="W33" s="31" t="str">
        <f t="shared" si="58"/>
        <v>1-0.000139045350624007i</v>
      </c>
      <c r="X33" s="17">
        <f t="shared" si="69"/>
        <v>1.0000000096668047</v>
      </c>
      <c r="Y33" s="17">
        <f t="shared" si="70"/>
        <v>-1.3904534972792419E-4</v>
      </c>
      <c r="Z33" s="31" t="str">
        <f t="shared" si="59"/>
        <v>0.999999995011844+0.000268673090620644i</v>
      </c>
      <c r="AA33" s="17">
        <f t="shared" si="71"/>
        <v>1.0000000311044583</v>
      </c>
      <c r="AB33" s="17">
        <f t="shared" si="72"/>
        <v>2.6867308549608453E-4</v>
      </c>
      <c r="AC33" s="66" t="str">
        <f t="shared" si="73"/>
        <v>118.833594286555-54.6986131796057i</v>
      </c>
      <c r="AD33" s="64">
        <f t="shared" si="74"/>
        <v>42.333353222548723</v>
      </c>
      <c r="AE33" s="61">
        <f t="shared" si="75"/>
        <v>-24.716420360522633</v>
      </c>
      <c r="AF33" s="31" t="str">
        <f t="shared" si="60"/>
        <v>-0.0000463700234192037</v>
      </c>
      <c r="AG33" s="31" t="str">
        <f t="shared" si="61"/>
        <v>5.41389343919006E-06i</v>
      </c>
      <c r="AH33" s="31">
        <f t="shared" si="76"/>
        <v>5.4138934391900602E-6</v>
      </c>
      <c r="AI33" s="31">
        <f t="shared" si="77"/>
        <v>1.5707963267948966</v>
      </c>
      <c r="AJ33" s="31" t="str">
        <f t="shared" si="62"/>
        <v>1+0.000872973948807855i</v>
      </c>
      <c r="AK33" s="31">
        <f t="shared" si="78"/>
        <v>1.0000003810416851</v>
      </c>
      <c r="AL33" s="31">
        <f t="shared" si="79"/>
        <v>8.7297372704827117E-4</v>
      </c>
      <c r="AM33" s="31" t="str">
        <f t="shared" si="63"/>
        <v>1+0.0532514108772792i</v>
      </c>
      <c r="AN33" s="31">
        <f t="shared" si="80"/>
        <v>1.0014168526445022</v>
      </c>
      <c r="AO33" s="31">
        <f t="shared" si="81"/>
        <v>5.3201161110842138E-2</v>
      </c>
      <c r="AP33" s="58" t="str">
        <f t="shared" si="82"/>
        <v>-0.448621223039614+8.56539645788679i</v>
      </c>
      <c r="AQ33" s="49">
        <f t="shared" si="83"/>
        <v>18.66684684325941</v>
      </c>
      <c r="AR33" s="61">
        <f t="shared" si="84"/>
        <v>92.9981842866611</v>
      </c>
      <c r="AS33" s="58" t="str">
        <f t="shared" si="85"/>
        <v>415.204035172887+1042.39580632322i</v>
      </c>
      <c r="AT33" s="64">
        <f t="shared" si="86"/>
        <v>61.000200065808137</v>
      </c>
      <c r="AU33" s="61">
        <f t="shared" si="87"/>
        <v>68.281763926138467</v>
      </c>
    </row>
    <row r="34" spans="1:48" x14ac:dyDescent="0.25">
      <c r="A34" t="s">
        <v>103</v>
      </c>
      <c r="B34" s="21">
        <f>Isl</f>
        <v>4.6E-5</v>
      </c>
      <c r="C34" s="2" t="s">
        <v>11</v>
      </c>
      <c r="E34" t="s">
        <v>159</v>
      </c>
      <c r="K34" s="31"/>
      <c r="N34" s="10">
        <v>16</v>
      </c>
      <c r="O34" s="50">
        <f t="shared" si="64"/>
        <v>14.454397707459275</v>
      </c>
      <c r="P34" s="48" t="str">
        <f t="shared" si="55"/>
        <v>144</v>
      </c>
      <c r="Q34" s="17" t="str">
        <f t="shared" si="56"/>
        <v>1+0.470809113809326i</v>
      </c>
      <c r="R34" s="17">
        <f t="shared" si="65"/>
        <v>1.1052878456067101</v>
      </c>
      <c r="S34" s="17">
        <f t="shared" si="66"/>
        <v>0.44002339997875695</v>
      </c>
      <c r="T34" s="17" t="str">
        <f t="shared" si="57"/>
        <v>1+0.000245213080109024i</v>
      </c>
      <c r="U34" s="17">
        <f t="shared" si="67"/>
        <v>1.0000000300647269</v>
      </c>
      <c r="V34" s="17">
        <f t="shared" si="68"/>
        <v>2.4521307519418127E-4</v>
      </c>
      <c r="W34" s="31" t="str">
        <f t="shared" si="58"/>
        <v>1-0.000142284132902767i</v>
      </c>
      <c r="X34" s="17">
        <f t="shared" si="69"/>
        <v>1.0000000101223872</v>
      </c>
      <c r="Y34" s="17">
        <f t="shared" si="70"/>
        <v>-1.4228413194259697E-4</v>
      </c>
      <c r="Z34" s="31" t="str">
        <f t="shared" si="59"/>
        <v>0.99999999477676+0.000274931290846517i</v>
      </c>
      <c r="AA34" s="17">
        <f t="shared" si="71"/>
        <v>1.0000000325703668</v>
      </c>
      <c r="AB34" s="17">
        <f t="shared" si="72"/>
        <v>2.749312853554525E-4</v>
      </c>
      <c r="AC34" s="66" t="str">
        <f t="shared" si="73"/>
        <v>117.862739077339-55.5156200734714i</v>
      </c>
      <c r="AD34" s="64">
        <f t="shared" si="74"/>
        <v>42.29774202222287</v>
      </c>
      <c r="AE34" s="61">
        <f t="shared" si="75"/>
        <v>-25.221338714048656</v>
      </c>
      <c r="AF34" s="31" t="str">
        <f t="shared" si="60"/>
        <v>-0.0000463700234192037</v>
      </c>
      <c r="AG34" s="31" t="str">
        <f t="shared" si="61"/>
        <v>5.53999921727794E-06i</v>
      </c>
      <c r="AH34" s="31">
        <f t="shared" si="76"/>
        <v>5.5399992172779398E-6</v>
      </c>
      <c r="AI34" s="31">
        <f t="shared" si="77"/>
        <v>1.5707963267948966</v>
      </c>
      <c r="AJ34" s="31" t="str">
        <f t="shared" si="62"/>
        <v>1+0.000893308124258735i</v>
      </c>
      <c r="AK34" s="31">
        <f t="shared" si="78"/>
        <v>1.0000003989996229</v>
      </c>
      <c r="AL34" s="31">
        <f t="shared" si="79"/>
        <v>8.9330788663906499E-4</v>
      </c>
      <c r="AM34" s="31" t="str">
        <f t="shared" si="63"/>
        <v>1+0.0544917955797829i</v>
      </c>
      <c r="AN34" s="31">
        <f t="shared" si="80"/>
        <v>1.0014835773918156</v>
      </c>
      <c r="AO34" s="31">
        <f t="shared" si="81"/>
        <v>5.4437956291925674E-2</v>
      </c>
      <c r="AP34" s="58" t="str">
        <f t="shared" si="82"/>
        <v>-0.448621206926996+8.37044226791108i</v>
      </c>
      <c r="AQ34" s="49">
        <f t="shared" si="83"/>
        <v>18.467425411795318</v>
      </c>
      <c r="AR34" s="61">
        <f t="shared" si="84"/>
        <v>93.067882369134807</v>
      </c>
      <c r="AS34" s="58" t="str">
        <f t="shared" si="85"/>
        <v>411.81456853568+1011.46873746539i</v>
      </c>
      <c r="AT34" s="64">
        <f t="shared" si="86"/>
        <v>60.765167434018153</v>
      </c>
      <c r="AU34" s="61">
        <f t="shared" si="87"/>
        <v>67.84654365508608</v>
      </c>
    </row>
    <row r="35" spans="1:48" x14ac:dyDescent="0.25">
      <c r="A35" s="31"/>
      <c r="B35" s="26"/>
      <c r="C35" s="2"/>
      <c r="D35" s="31"/>
      <c r="E35" s="31"/>
      <c r="F35" s="31"/>
      <c r="G35" s="31"/>
      <c r="N35" s="10">
        <v>17</v>
      </c>
      <c r="O35" s="50">
        <f t="shared" si="64"/>
        <v>14.791083881682074</v>
      </c>
      <c r="P35" s="48" t="str">
        <f t="shared" si="55"/>
        <v>144</v>
      </c>
      <c r="Q35" s="17" t="str">
        <f t="shared" si="56"/>
        <v>1+0.481775666862995i</v>
      </c>
      <c r="R35" s="17">
        <f t="shared" si="65"/>
        <v>1.1100035104364687</v>
      </c>
      <c r="S35" s="17">
        <f t="shared" si="66"/>
        <v>0.44896213741992147</v>
      </c>
      <c r="T35" s="17" t="str">
        <f t="shared" si="57"/>
        <v>1+0.000250924826491143i</v>
      </c>
      <c r="U35" s="17">
        <f t="shared" si="67"/>
        <v>1.0000000314816337</v>
      </c>
      <c r="V35" s="17">
        <f t="shared" si="68"/>
        <v>2.5092482122479414E-4</v>
      </c>
      <c r="W35" s="31" t="str">
        <f t="shared" si="58"/>
        <v>1-0.000145598356112145i</v>
      </c>
      <c r="X35" s="17">
        <f t="shared" si="69"/>
        <v>1.0000000105994407</v>
      </c>
      <c r="Y35" s="17">
        <f t="shared" si="70"/>
        <v>-1.4559835508330424E-4</v>
      </c>
      <c r="Z35" s="31" t="str">
        <f t="shared" si="59"/>
        <v>0.999999994530596+0.000281335263281942i</v>
      </c>
      <c r="AA35" s="17">
        <f t="shared" si="71"/>
        <v>1.0000000341053605</v>
      </c>
      <c r="AB35" s="17">
        <f t="shared" si="72"/>
        <v>2.8133525739816053E-4</v>
      </c>
      <c r="AC35" s="66" t="str">
        <f t="shared" si="73"/>
        <v>116.862979832145-56.3270853062407i</v>
      </c>
      <c r="AD35" s="64">
        <f t="shared" si="74"/>
        <v>42.260762865884473</v>
      </c>
      <c r="AE35" s="61">
        <f t="shared" si="75"/>
        <v>-25.733720196230216</v>
      </c>
      <c r="AF35" s="31" t="str">
        <f t="shared" si="60"/>
        <v>-0.0000463700234192037</v>
      </c>
      <c r="AG35" s="31" t="str">
        <f t="shared" si="61"/>
        <v>5.66904237628138E-06i</v>
      </c>
      <c r="AH35" s="31">
        <f t="shared" si="76"/>
        <v>5.6690423762813799E-6</v>
      </c>
      <c r="AI35" s="31">
        <f t="shared" si="77"/>
        <v>1.5707963267948966</v>
      </c>
      <c r="AJ35" s="31" t="str">
        <f t="shared" si="62"/>
        <v>1+0.000914115943501429i</v>
      </c>
      <c r="AK35" s="31">
        <f t="shared" si="78"/>
        <v>1.0000004178038917</v>
      </c>
      <c r="AL35" s="31">
        <f t="shared" si="79"/>
        <v>9.1411568888737093E-4</v>
      </c>
      <c r="AM35" s="31" t="str">
        <f t="shared" si="63"/>
        <v>1+0.0557610725535872i</v>
      </c>
      <c r="AN35" s="31">
        <f t="shared" si="80"/>
        <v>1.001553442015116</v>
      </c>
      <c r="AO35" s="31">
        <f t="shared" si="81"/>
        <v>5.5703387548819046E-2</v>
      </c>
      <c r="AP35" s="58" t="str">
        <f t="shared" si="82"/>
        <v>-0.448621190055016+8.17992619722038i</v>
      </c>
      <c r="AQ35" s="49">
        <f t="shared" si="83"/>
        <v>18.268031164781618</v>
      </c>
      <c r="AR35" s="61">
        <f t="shared" si="84"/>
        <v>93.13919404016896</v>
      </c>
      <c r="AS35" s="58" t="str">
        <f t="shared" si="85"/>
        <v>408.324191623913+981.200074256616i</v>
      </c>
      <c r="AT35" s="64">
        <f t="shared" si="86"/>
        <v>60.528794030666091</v>
      </c>
      <c r="AU35" s="61">
        <f t="shared" si="87"/>
        <v>67.405473843938765</v>
      </c>
    </row>
    <row r="36" spans="1:48" x14ac:dyDescent="0.25">
      <c r="A36" s="31" t="s">
        <v>182</v>
      </c>
      <c r="B36" s="21">
        <f>Gcomp</f>
        <v>0.9</v>
      </c>
      <c r="C36" s="2"/>
      <c r="D36" s="31"/>
      <c r="E36" s="31" t="s">
        <v>183</v>
      </c>
      <c r="F36" s="31"/>
      <c r="G36" s="31"/>
      <c r="N36" s="10">
        <v>18</v>
      </c>
      <c r="O36" s="50">
        <f t="shared" si="64"/>
        <v>15.135612484362087</v>
      </c>
      <c r="P36" s="48" t="str">
        <f t="shared" si="55"/>
        <v>144</v>
      </c>
      <c r="Q36" s="17" t="str">
        <f t="shared" si="56"/>
        <v>1+0.492997663752291i</v>
      </c>
      <c r="R36" s="17">
        <f t="shared" si="65"/>
        <v>1.114920040390887</v>
      </c>
      <c r="S36" s="17">
        <f t="shared" si="66"/>
        <v>0.45803006455441986</v>
      </c>
      <c r="T36" s="17" t="str">
        <f t="shared" si="57"/>
        <v>1+0.000256769616537651i</v>
      </c>
      <c r="U36" s="17">
        <f t="shared" si="67"/>
        <v>1.0000000329653176</v>
      </c>
      <c r="V36" s="17">
        <f t="shared" si="68"/>
        <v>2.5676961089465654E-4</v>
      </c>
      <c r="W36" s="31" t="str">
        <f t="shared" si="58"/>
        <v>1-0.000148989777497155i</v>
      </c>
      <c r="X36" s="17">
        <f t="shared" si="69"/>
        <v>1.0000000110989768</v>
      </c>
      <c r="Y36" s="17">
        <f t="shared" si="70"/>
        <v>-1.4898977639473228E-4</v>
      </c>
      <c r="Z36" s="31" t="str">
        <f t="shared" si="59"/>
        <v>0.999999994272831+0.000287888403397873i</v>
      </c>
      <c r="AA36" s="17">
        <f t="shared" si="71"/>
        <v>1.0000000357126968</v>
      </c>
      <c r="AB36" s="17">
        <f t="shared" si="72"/>
        <v>2.8788839709328754E-4</v>
      </c>
      <c r="AC36" s="66" t="str">
        <f t="shared" si="73"/>
        <v>115.834113931474-57.1318831841232i</v>
      </c>
      <c r="AD36" s="64">
        <f t="shared" si="74"/>
        <v>42.222375477295564</v>
      </c>
      <c r="AE36" s="61">
        <f t="shared" si="75"/>
        <v>-26.253509049563668</v>
      </c>
      <c r="AF36" s="31" t="str">
        <f t="shared" si="60"/>
        <v>-0.0000463700234192037</v>
      </c>
      <c r="AG36" s="31" t="str">
        <f t="shared" si="61"/>
        <v>5.80109133659137E-06i</v>
      </c>
      <c r="AH36" s="31">
        <f t="shared" si="76"/>
        <v>5.8010913365913698E-6</v>
      </c>
      <c r="AI36" s="31">
        <f t="shared" si="77"/>
        <v>1.5707963267948966</v>
      </c>
      <c r="AJ36" s="31" t="str">
        <f t="shared" si="62"/>
        <v>1+0.000935408439117123i</v>
      </c>
      <c r="AK36" s="31">
        <f t="shared" si="78"/>
        <v>1.0000004374943783</v>
      </c>
      <c r="AL36" s="31">
        <f t="shared" si="79"/>
        <v>9.3540816629325086E-4</v>
      </c>
      <c r="AM36" s="31" t="str">
        <f t="shared" si="63"/>
        <v>1+0.0570599147861446i</v>
      </c>
      <c r="AN36" s="31">
        <f t="shared" si="80"/>
        <v>1.001626594033626</v>
      </c>
      <c r="AO36" s="31">
        <f t="shared" si="81"/>
        <v>5.6998109609896215E-2</v>
      </c>
      <c r="AP36" s="58" t="str">
        <f t="shared" si="82"/>
        <v>-0.448621172387886+7.99374723167207i</v>
      </c>
      <c r="AQ36" s="49">
        <f t="shared" si="83"/>
        <v>18.06866537543382</v>
      </c>
      <c r="AR36" s="61">
        <f t="shared" si="84"/>
        <v>93.212156180820443</v>
      </c>
      <c r="AS36" s="58" t="str">
        <f t="shared" si="85"/>
        <v>404.732197048847+951.579199987696i</v>
      </c>
      <c r="AT36" s="64">
        <f t="shared" si="86"/>
        <v>60.291040852729381</v>
      </c>
      <c r="AU36" s="61">
        <f t="shared" si="87"/>
        <v>66.958647131256768</v>
      </c>
    </row>
    <row r="37" spans="1:48" x14ac:dyDescent="0.25">
      <c r="N37" s="10">
        <v>19</v>
      </c>
      <c r="O37" s="50">
        <f t="shared" si="64"/>
        <v>15.488166189124817</v>
      </c>
      <c r="P37" s="48" t="str">
        <f t="shared" si="55"/>
        <v>144</v>
      </c>
      <c r="Q37" s="17" t="str">
        <f t="shared" si="56"/>
        <v>1+0.504481054528502i</v>
      </c>
      <c r="R37" s="17">
        <f t="shared" si="65"/>
        <v>1.1200451483659886</v>
      </c>
      <c r="S37" s="17">
        <f t="shared" si="66"/>
        <v>0.46722602329439866</v>
      </c>
      <c r="T37" s="17" t="str">
        <f t="shared" si="57"/>
        <v>1+0.000262750549233595i</v>
      </c>
      <c r="U37" s="17">
        <f t="shared" si="67"/>
        <v>1.0000000345189251</v>
      </c>
      <c r="V37" s="17">
        <f t="shared" si="68"/>
        <v>2.6275054318701746E-4</v>
      </c>
      <c r="W37" s="31" t="str">
        <f t="shared" si="58"/>
        <v>1-0.000152460195234308i</v>
      </c>
      <c r="X37" s="17">
        <f t="shared" si="69"/>
        <v>1.0000000116220555</v>
      </c>
      <c r="Y37" s="17">
        <f t="shared" si="70"/>
        <v>-1.5246019405304079E-4</v>
      </c>
      <c r="Z37" s="31" t="str">
        <f t="shared" si="59"/>
        <v>0.999999994002918+0.000294594185755938i</v>
      </c>
      <c r="AA37" s="17">
        <f t="shared" si="71"/>
        <v>1.0000000373957842</v>
      </c>
      <c r="AB37" s="17">
        <f t="shared" si="72"/>
        <v>2.9459417900045288E-4</v>
      </c>
      <c r="AC37" s="66" t="str">
        <f t="shared" si="73"/>
        <v>114.775990284874-57.9288523650488i</v>
      </c>
      <c r="AD37" s="64">
        <f t="shared" si="74"/>
        <v>42.182539334264348</v>
      </c>
      <c r="AE37" s="61">
        <f t="shared" si="75"/>
        <v>-26.780639045049519</v>
      </c>
      <c r="AF37" s="31" t="str">
        <f t="shared" si="60"/>
        <v>-0.0000463700234192037</v>
      </c>
      <c r="AG37" s="31" t="str">
        <f t="shared" si="61"/>
        <v>5.93621611231455E-06i</v>
      </c>
      <c r="AH37" s="31">
        <f t="shared" si="76"/>
        <v>5.9362161123145499E-6</v>
      </c>
      <c r="AI37" s="31">
        <f t="shared" si="77"/>
        <v>1.5707963267948966</v>
      </c>
      <c r="AJ37" s="31" t="str">
        <f t="shared" si="62"/>
        <v>1+0.00095719690066883i</v>
      </c>
      <c r="AK37" s="31">
        <f t="shared" si="78"/>
        <v>1.0000004581128483</v>
      </c>
      <c r="AL37" s="31">
        <f t="shared" si="79"/>
        <v>9.5719660833279126E-4</v>
      </c>
      <c r="AM37" s="31" t="str">
        <f t="shared" si="63"/>
        <v>1+0.0583890109407987i</v>
      </c>
      <c r="AN37" s="31">
        <f t="shared" si="80"/>
        <v>1.0017031878748539</v>
      </c>
      <c r="AO37" s="31">
        <f t="shared" si="81"/>
        <v>5.8322791581307293E-2</v>
      </c>
      <c r="AP37" s="58" t="str">
        <f t="shared" si="82"/>
        <v>-0.448621153888129+7.81180665671423i</v>
      </c>
      <c r="AQ37" s="49">
        <f t="shared" si="83"/>
        <v>17.869329376209286</v>
      </c>
      <c r="AR37" s="61">
        <f t="shared" si="84"/>
        <v>93.286806481208316</v>
      </c>
      <c r="AS37" s="58" t="str">
        <f t="shared" si="85"/>
        <v>401.038057320851+922.59595352977i</v>
      </c>
      <c r="AT37" s="64">
        <f t="shared" si="86"/>
        <v>60.051868710473634</v>
      </c>
      <c r="AU37" s="61">
        <f t="shared" si="87"/>
        <v>66.506167436158833</v>
      </c>
      <c r="AV37" s="31"/>
    </row>
    <row r="38" spans="1:48" x14ac:dyDescent="0.25">
      <c r="N38" s="10">
        <v>20</v>
      </c>
      <c r="O38" s="50">
        <f t="shared" si="64"/>
        <v>15.848931924611136</v>
      </c>
      <c r="P38" s="48" t="str">
        <f t="shared" si="55"/>
        <v>144</v>
      </c>
      <c r="Q38" s="17" t="str">
        <f t="shared" si="56"/>
        <v>1+0.516231927837422i</v>
      </c>
      <c r="R38" s="17">
        <f t="shared" si="65"/>
        <v>1.1253867794312946</v>
      </c>
      <c r="S38" s="17">
        <f t="shared" si="66"/>
        <v>0.47654866721813416</v>
      </c>
      <c r="T38" s="17" t="str">
        <f t="shared" si="57"/>
        <v>1+0.000268870795748657i</v>
      </c>
      <c r="U38" s="17">
        <f t="shared" si="67"/>
        <v>1.0000000361457517</v>
      </c>
      <c r="V38" s="17">
        <f t="shared" si="68"/>
        <v>2.688707892696325E-4</v>
      </c>
      <c r="W38" s="31" t="str">
        <f t="shared" si="58"/>
        <v>1-0.000156011449385023i</v>
      </c>
      <c r="X38" s="17">
        <f t="shared" si="69"/>
        <v>1.0000000121697861</v>
      </c>
      <c r="Y38" s="17">
        <f t="shared" si="70"/>
        <v>-1.5601144811927236E-4</v>
      </c>
      <c r="Z38" s="31" t="str">
        <f t="shared" si="59"/>
        <v>0.999999993720284+0.000301456165850706i</v>
      </c>
      <c r="AA38" s="17">
        <f t="shared" si="71"/>
        <v>1.0000000391581931</v>
      </c>
      <c r="AB38" s="17">
        <f t="shared" si="72"/>
        <v>3.0145615861207337E-4</v>
      </c>
      <c r="AC38" s="66" t="str">
        <f t="shared" si="73"/>
        <v>113.688512870834-58.7167981140823i</v>
      </c>
      <c r="AD38" s="64">
        <f t="shared" si="74"/>
        <v>42.141213742649853</v>
      </c>
      <c r="AE38" s="61">
        <f t="shared" si="75"/>
        <v>-27.315033165853578</v>
      </c>
      <c r="AF38" s="31" t="str">
        <f t="shared" si="60"/>
        <v>-0.0000463700234192037</v>
      </c>
      <c r="AG38" s="31" t="str">
        <f t="shared" si="61"/>
        <v>6.07448834839558E-06i</v>
      </c>
      <c r="AH38" s="31">
        <f t="shared" si="76"/>
        <v>6.0744883483955802E-6</v>
      </c>
      <c r="AI38" s="31">
        <f t="shared" si="77"/>
        <v>1.5707963267948966</v>
      </c>
      <c r="AJ38" s="31" t="str">
        <f t="shared" si="62"/>
        <v>1+0.000979492880687271i</v>
      </c>
      <c r="AK38" s="31">
        <f t="shared" si="78"/>
        <v>1.0000004797030366</v>
      </c>
      <c r="AL38" s="31">
        <f t="shared" si="79"/>
        <v>9.7949256744356999E-4</v>
      </c>
      <c r="AM38" s="31" t="str">
        <f t="shared" si="63"/>
        <v>1+0.0597490657219236i</v>
      </c>
      <c r="AN38" s="31">
        <f t="shared" si="80"/>
        <v>1.0017833851959428</v>
      </c>
      <c r="AO38" s="31">
        <f t="shared" si="81"/>
        <v>5.9678117220219616E-2</v>
      </c>
      <c r="AP38" s="58" t="str">
        <f t="shared" si="82"/>
        <v>-0.448621134516508+7.63400800504557i</v>
      </c>
      <c r="AQ38" s="49">
        <f t="shared" si="83"/>
        <v>17.67002456152586</v>
      </c>
      <c r="AR38" s="61">
        <f t="shared" si="84"/>
        <v>93.363183455826643</v>
      </c>
      <c r="AS38" s="58" t="str">
        <f t="shared" si="85"/>
        <v>397.241437207941+894.240613922789i</v>
      </c>
      <c r="AT38" s="64">
        <f t="shared" si="86"/>
        <v>59.811238304175717</v>
      </c>
      <c r="AU38" s="61">
        <f t="shared" si="87"/>
        <v>66.048150289973037</v>
      </c>
      <c r="AV38" s="31"/>
    </row>
    <row r="39" spans="1:48" x14ac:dyDescent="0.25">
      <c r="A39" t="s">
        <v>457</v>
      </c>
      <c r="N39" s="10">
        <v>21</v>
      </c>
      <c r="O39" s="50">
        <f t="shared" si="64"/>
        <v>16.218100973589298</v>
      </c>
      <c r="P39" s="48" t="str">
        <f t="shared" si="55"/>
        <v>144</v>
      </c>
      <c r="Q39" s="17" t="str">
        <f t="shared" si="56"/>
        <v>1+0.528256514147616i</v>
      </c>
      <c r="R39" s="17">
        <f t="shared" si="65"/>
        <v>1.1309531134133679</v>
      </c>
      <c r="S39" s="17">
        <f t="shared" si="66"/>
        <v>0.4859964564350614</v>
      </c>
      <c r="T39" s="17" t="str">
        <f t="shared" si="57"/>
        <v>1+0.00027513360111855i</v>
      </c>
      <c r="U39" s="17">
        <f t="shared" si="67"/>
        <v>1.0000000378492484</v>
      </c>
      <c r="V39" s="17">
        <f t="shared" si="68"/>
        <v>2.7513359417615017E-4</v>
      </c>
      <c r="W39" s="31" t="str">
        <f t="shared" si="58"/>
        <v>1-0.000159645422871257i</v>
      </c>
      <c r="X39" s="17">
        <f t="shared" si="69"/>
        <v>1.0000000127433304</v>
      </c>
      <c r="Y39" s="17">
        <f t="shared" si="70"/>
        <v>-1.5964542151498078E-4</v>
      </c>
      <c r="Z39" s="31" t="str">
        <f t="shared" si="59"/>
        <v>0.99999999342433+0.000308477981994851i</v>
      </c>
      <c r="AA39" s="17">
        <f t="shared" si="71"/>
        <v>1.000000041003662</v>
      </c>
      <c r="AB39" s="17">
        <f t="shared" si="72"/>
        <v>3.0847797423851639E-4</v>
      </c>
      <c r="AC39" s="66" t="str">
        <f t="shared" si="73"/>
        <v>112.571644214384-59.4944948960774i</v>
      </c>
      <c r="AD39" s="64">
        <f t="shared" si="74"/>
        <v>42.098357915241785</v>
      </c>
      <c r="AE39" s="61">
        <f t="shared" si="75"/>
        <v>-27.856603313162108</v>
      </c>
      <c r="AF39" s="31" t="str">
        <f t="shared" si="60"/>
        <v>-0.0000463700234192037</v>
      </c>
      <c r="AG39" s="31" t="str">
        <f t="shared" si="61"/>
        <v>6.21598135860428E-06i</v>
      </c>
      <c r="AH39" s="31">
        <f t="shared" si="76"/>
        <v>6.2159813586042799E-6</v>
      </c>
      <c r="AI39" s="31">
        <f t="shared" si="77"/>
        <v>1.5707963267948966</v>
      </c>
      <c r="AJ39" s="31" t="str">
        <f t="shared" si="62"/>
        <v>1+0.00100230820079617i</v>
      </c>
      <c r="AK39" s="31">
        <f t="shared" si="78"/>
        <v>1.0000005023107386</v>
      </c>
      <c r="AL39" s="31">
        <f t="shared" si="79"/>
        <v>1.0023078651495063E-3</v>
      </c>
      <c r="AM39" s="31" t="str">
        <f t="shared" si="63"/>
        <v>1+0.0611408002485665i</v>
      </c>
      <c r="AN39" s="31">
        <f t="shared" si="80"/>
        <v>1.0018673552197592</v>
      </c>
      <c r="AO39" s="31">
        <f t="shared" si="81"/>
        <v>6.1064785210103799E-2</v>
      </c>
      <c r="AP39" s="58" t="str">
        <f t="shared" si="82"/>
        <v>-0.448621114231933+7.46025700546747i</v>
      </c>
      <c r="AQ39" s="49">
        <f t="shared" si="83"/>
        <v>17.470752390602215</v>
      </c>
      <c r="AR39" s="61">
        <f t="shared" si="84"/>
        <v>93.441326458966017</v>
      </c>
      <c r="AS39" s="58" t="str">
        <f t="shared" si="85"/>
        <v>393.342205876832+866.503883958294i</v>
      </c>
      <c r="AT39" s="64">
        <f t="shared" si="86"/>
        <v>59.569110305843999</v>
      </c>
      <c r="AU39" s="61">
        <f t="shared" si="87"/>
        <v>65.584723145803935</v>
      </c>
    </row>
    <row r="40" spans="1:48" x14ac:dyDescent="0.25">
      <c r="A40" t="s">
        <v>458</v>
      </c>
      <c r="B40" s="32">
        <f>((Np/NS1_)*(VOUT1+VD))/((VIN_var+(Np/NS1_)*(VOUT1+VD)))</f>
        <v>0.25</v>
      </c>
      <c r="C40" t="s">
        <v>13</v>
      </c>
      <c r="E40" t="s">
        <v>459</v>
      </c>
      <c r="N40" s="10">
        <v>22</v>
      </c>
      <c r="O40" s="50">
        <f t="shared" si="64"/>
        <v>16.595869074375614</v>
      </c>
      <c r="P40" s="48" t="str">
        <f t="shared" si="55"/>
        <v>144</v>
      </c>
      <c r="Q40" s="17" t="str">
        <f t="shared" si="56"/>
        <v>1+0.540561189053916i</v>
      </c>
      <c r="R40" s="17">
        <f t="shared" si="65"/>
        <v>1.1367525672332497</v>
      </c>
      <c r="S40" s="17">
        <f t="shared" si="66"/>
        <v>0.49556765289263743</v>
      </c>
      <c r="T40" s="17" t="str">
        <f t="shared" si="57"/>
        <v>1+0.000281542285965581i</v>
      </c>
      <c r="U40" s="17">
        <f t="shared" si="67"/>
        <v>1.0000000396330286</v>
      </c>
      <c r="V40" s="17">
        <f t="shared" si="68"/>
        <v>2.8154227852666557E-4</v>
      </c>
      <c r="W40" s="31" t="str">
        <f t="shared" si="58"/>
        <v>1-0.000163364042473856i</v>
      </c>
      <c r="X40" s="17">
        <f t="shared" si="69"/>
        <v>1.0000000133439051</v>
      </c>
      <c r="Y40" s="17">
        <f t="shared" si="70"/>
        <v>-1.6336404102057983E-4</v>
      </c>
      <c r="Z40" s="31" t="str">
        <f t="shared" si="59"/>
        <v>0.999999993114428+0.000315663357248241i</v>
      </c>
      <c r="AA40" s="17">
        <f t="shared" si="71"/>
        <v>1.0000000429361047</v>
      </c>
      <c r="AB40" s="17">
        <f t="shared" si="72"/>
        <v>3.1566334893717889E-4</v>
      </c>
      <c r="AC40" s="66" t="str">
        <f t="shared" si="73"/>
        <v>111.425408770251-60.2606893118124i</v>
      </c>
      <c r="AD40" s="64">
        <f t="shared" si="74"/>
        <v>42.053931055407155</v>
      </c>
      <c r="AE40" s="61">
        <f t="shared" si="75"/>
        <v>-28.40525003735398</v>
      </c>
      <c r="AF40" s="31" t="str">
        <f t="shared" si="60"/>
        <v>-0.0000463700234192037</v>
      </c>
      <c r="AG40" s="31" t="str">
        <f t="shared" si="61"/>
        <v>6.36077016440757E-06i</v>
      </c>
      <c r="AH40" s="31">
        <f t="shared" si="76"/>
        <v>6.3607701644075702E-6</v>
      </c>
      <c r="AI40" s="31">
        <f t="shared" si="77"/>
        <v>1.5707963267948966</v>
      </c>
      <c r="AJ40" s="31" t="str">
        <f t="shared" si="62"/>
        <v>1+0.00102565495798026i</v>
      </c>
      <c r="AK40" s="31">
        <f t="shared" si="78"/>
        <v>1.0000005259839082</v>
      </c>
      <c r="AL40" s="31">
        <f t="shared" si="79"/>
        <v>1.0256545983283903E-3</v>
      </c>
      <c r="AM40" s="31" t="str">
        <f t="shared" si="63"/>
        <v>1+0.0625649524367957i</v>
      </c>
      <c r="AN40" s="31">
        <f t="shared" si="80"/>
        <v>1.0019552750863776</v>
      </c>
      <c r="AO40" s="31">
        <f t="shared" si="81"/>
        <v>6.2483509437818503E-2</v>
      </c>
      <c r="AP40" s="58" t="str">
        <f t="shared" si="82"/>
        <v>-0.448621092991377+7.29046153289992i</v>
      </c>
      <c r="AQ40" s="49">
        <f t="shared" si="83"/>
        <v>17.271514390423903</v>
      </c>
      <c r="AR40" s="61">
        <f t="shared" si="84"/>
        <v>93.521275700230433</v>
      </c>
      <c r="AS40" s="58" t="str">
        <f t="shared" si="85"/>
        <v>389.340448704281+839.376872730643i</v>
      </c>
      <c r="AT40" s="64">
        <f t="shared" si="86"/>
        <v>59.325445445831058</v>
      </c>
      <c r="AU40" s="61">
        <f t="shared" si="87"/>
        <v>65.116025662876424</v>
      </c>
    </row>
    <row r="41" spans="1:48" x14ac:dyDescent="0.25">
      <c r="A41" t="s">
        <v>181</v>
      </c>
      <c r="B41" s="27">
        <f>Gcomp*((VOUT1^2)/(Pout_var))*((1-Dc_var_ccm)/((1+Dc_var_ccm)*((Acs*R_cs)/(Np/NS1_))))</f>
        <v>144.00000000000003</v>
      </c>
      <c r="C41" t="s">
        <v>138</v>
      </c>
      <c r="E41" t="s">
        <v>185</v>
      </c>
      <c r="N41" s="10">
        <v>23</v>
      </c>
      <c r="O41" s="50">
        <f t="shared" si="64"/>
        <v>16.982436524617448</v>
      </c>
      <c r="P41" s="48" t="str">
        <f t="shared" si="55"/>
        <v>144</v>
      </c>
      <c r="Q41" s="17" t="str">
        <f t="shared" si="56"/>
        <v>1+0.553152476657823i</v>
      </c>
      <c r="R41" s="17">
        <f t="shared" si="65"/>
        <v>1.1427937969873145</v>
      </c>
      <c r="S41" s="17">
        <f t="shared" si="66"/>
        <v>0.50526031618017686</v>
      </c>
      <c r="T41" s="17" t="str">
        <f t="shared" si="57"/>
        <v>1+0.000288100248259282i</v>
      </c>
      <c r="U41" s="17">
        <f t="shared" si="67"/>
        <v>1.0000000415008756</v>
      </c>
      <c r="V41" s="17">
        <f t="shared" si="68"/>
        <v>2.881002402883405E-4</v>
      </c>
      <c r="W41" s="31" t="str">
        <f t="shared" si="58"/>
        <v>1-0.000167169279854151i</v>
      </c>
      <c r="X41" s="17">
        <f t="shared" si="69"/>
        <v>1.000000013972784</v>
      </c>
      <c r="Y41" s="17">
        <f t="shared" si="70"/>
        <v>-1.6716927829693752E-4</v>
      </c>
      <c r="Z41" s="31" t="str">
        <f t="shared" si="59"/>
        <v>0.999999992789921+0.00032301610139194i</v>
      </c>
      <c r="AA41" s="17">
        <f t="shared" si="71"/>
        <v>1.0000000449596209</v>
      </c>
      <c r="AB41" s="17">
        <f t="shared" si="72"/>
        <v>3.2301609248647646E-4</v>
      </c>
      <c r="AC41" s="66" t="str">
        <f t="shared" si="73"/>
        <v>110.249896177529-61.0141033807673i</v>
      </c>
      <c r="AD41" s="64">
        <f t="shared" si="74"/>
        <v>42.007892445348098</v>
      </c>
      <c r="AE41" s="61">
        <f t="shared" si="75"/>
        <v>-28.960862297649435</v>
      </c>
      <c r="AF41" s="31" t="str">
        <f t="shared" si="60"/>
        <v>-0.0000463700234192037</v>
      </c>
      <c r="AG41" s="31" t="str">
        <f t="shared" si="61"/>
        <v>6.50893153474677E-06i</v>
      </c>
      <c r="AH41" s="31">
        <f t="shared" si="76"/>
        <v>6.5089315347467704E-6</v>
      </c>
      <c r="AI41" s="31">
        <f t="shared" si="77"/>
        <v>1.5707963267948966</v>
      </c>
      <c r="AJ41" s="31" t="str">
        <f t="shared" si="62"/>
        <v>1+0.0010495455309992i</v>
      </c>
      <c r="AK41" s="31">
        <f t="shared" si="78"/>
        <v>1.0000005507727592</v>
      </c>
      <c r="AL41" s="31">
        <f t="shared" si="79"/>
        <v>1.0495451456252899E-3</v>
      </c>
      <c r="AM41" s="31" t="str">
        <f t="shared" si="63"/>
        <v>1+0.0640222773909515i</v>
      </c>
      <c r="AN41" s="31">
        <f t="shared" si="80"/>
        <v>1.0020473302206458</v>
      </c>
      <c r="AO41" s="31">
        <f t="shared" si="81"/>
        <v>6.3935019272213081E-2</v>
      </c>
      <c r="AP41" s="58" t="str">
        <f t="shared" si="82"/>
        <v>-0.448621070749785+7.12453155953572i</v>
      </c>
      <c r="AQ41" s="49">
        <f t="shared" si="83"/>
        <v>17.072312158841275</v>
      </c>
      <c r="AR41" s="61">
        <f t="shared" si="84"/>
        <v>93.603072260132606</v>
      </c>
      <c r="AS41" s="58" t="str">
        <f t="shared" si="85"/>
        <v>385.236478639836+812.85107714186i</v>
      </c>
      <c r="AT41" s="64">
        <f t="shared" si="86"/>
        <v>59.080204604189362</v>
      </c>
      <c r="AU41" s="61">
        <f t="shared" si="87"/>
        <v>64.642209962483193</v>
      </c>
    </row>
    <row r="42" spans="1:48" s="31" customFormat="1" x14ac:dyDescent="0.25">
      <c r="A42" t="s">
        <v>198</v>
      </c>
      <c r="B42" s="29">
        <f>(1+Dc_var_ccm)/(Cout_total*((VOUT1^2)/Pout_var))</f>
        <v>192.90123456790124</v>
      </c>
      <c r="C42" t="s">
        <v>197</v>
      </c>
      <c r="D42"/>
      <c r="E42" t="s">
        <v>188</v>
      </c>
      <c r="F42"/>
      <c r="G42"/>
      <c r="K42"/>
      <c r="N42" s="10">
        <v>24</v>
      </c>
      <c r="O42" s="50">
        <f t="shared" si="64"/>
        <v>17.378008287493756</v>
      </c>
      <c r="P42" s="48" t="str">
        <f t="shared" si="55"/>
        <v>144</v>
      </c>
      <c r="Q42" s="17" t="str">
        <f t="shared" si="56"/>
        <v>1+0.566037053026695i</v>
      </c>
      <c r="R42" s="17">
        <f t="shared" si="65"/>
        <v>1.149085699762705</v>
      </c>
      <c r="S42" s="17">
        <f t="shared" si="66"/>
        <v>0.51507229988516767</v>
      </c>
      <c r="T42" s="17" t="str">
        <f t="shared" si="57"/>
        <v>1+0.000294810965118071i</v>
      </c>
      <c r="U42" s="17">
        <f t="shared" si="67"/>
        <v>1.0000000434567515</v>
      </c>
      <c r="V42" s="17">
        <f t="shared" si="68"/>
        <v>2.9481095657705336E-4</v>
      </c>
      <c r="W42" s="31" t="str">
        <f t="shared" si="58"/>
        <v>1-0.000171063152599374i</v>
      </c>
      <c r="X42" s="17">
        <f t="shared" si="69"/>
        <v>1.0000000146313011</v>
      </c>
      <c r="Y42" s="17">
        <f t="shared" si="70"/>
        <v>-1.710631509307897E-4</v>
      </c>
      <c r="Z42" s="31" t="str">
        <f t="shared" si="59"/>
        <v>0.999999992450121+0.000330540112948223i</v>
      </c>
      <c r="AA42" s="17">
        <f t="shared" si="71"/>
        <v>1.0000000470785031</v>
      </c>
      <c r="AB42" s="17">
        <f t="shared" si="72"/>
        <v>3.3054010340584675E-4</v>
      </c>
      <c r="AC42" s="66" t="str">
        <f t="shared" si="73"/>
        <v>109.045264350241-61.7534381703202i</v>
      </c>
      <c r="AD42" s="64">
        <f t="shared" si="74"/>
        <v>41.960201538769653</v>
      </c>
      <c r="AE42" s="61">
        <f t="shared" si="75"/>
        <v>-29.52331725341417</v>
      </c>
      <c r="AF42" s="31" t="str">
        <f t="shared" si="60"/>
        <v>-0.0000463700234192037</v>
      </c>
      <c r="AG42" s="31" t="str">
        <f t="shared" si="61"/>
        <v>6.66054402674158E-06i</v>
      </c>
      <c r="AH42" s="31">
        <f t="shared" si="76"/>
        <v>6.6605440267415801E-6</v>
      </c>
      <c r="AI42" s="31">
        <f t="shared" si="77"/>
        <v>1.5707963267948966</v>
      </c>
      <c r="AJ42" s="31" t="str">
        <f t="shared" si="62"/>
        <v>1+0.00107399258695107i</v>
      </c>
      <c r="AK42" s="31">
        <f t="shared" si="78"/>
        <v>1.0000005767298721</v>
      </c>
      <c r="AL42" s="31">
        <f t="shared" si="79"/>
        <v>1.0739921740154984E-3</v>
      </c>
      <c r="AM42" s="31" t="str">
        <f t="shared" si="63"/>
        <v>1+0.0655135478040155i</v>
      </c>
      <c r="AN42" s="31">
        <f t="shared" si="80"/>
        <v>1.0021437147165415</v>
      </c>
      <c r="AO42" s="31">
        <f t="shared" si="81"/>
        <v>6.5420059843952702E-2</v>
      </c>
      <c r="AP42" s="58" t="str">
        <f t="shared" si="82"/>
        <v>-0.448621047459985+6.96237910710652i</v>
      </c>
      <c r="AQ42" s="49">
        <f t="shared" si="83"/>
        <v>16.873147367804005</v>
      </c>
      <c r="AR42" s="61">
        <f t="shared" si="84"/>
        <v>93.686758105750584</v>
      </c>
      <c r="AS42" s="58" t="str">
        <f t="shared" si="85"/>
        <v>381.030846995676+786.91836235725i</v>
      </c>
      <c r="AT42" s="64">
        <f t="shared" si="86"/>
        <v>58.833348906573661</v>
      </c>
      <c r="AU42" s="61">
        <f t="shared" si="87"/>
        <v>64.163440852336407</v>
      </c>
      <c r="AV42"/>
    </row>
    <row r="43" spans="1:48" s="31" customFormat="1" x14ac:dyDescent="0.25">
      <c r="A43"/>
      <c r="B43" s="29">
        <f>wp_lf/(2*PI())</f>
        <v>30.701185010010676</v>
      </c>
      <c r="C43" t="s">
        <v>56</v>
      </c>
      <c r="D43"/>
      <c r="E43"/>
      <c r="F43"/>
      <c r="G43"/>
      <c r="N43" s="10">
        <v>25</v>
      </c>
      <c r="O43" s="50">
        <f t="shared" si="64"/>
        <v>17.782794100389236</v>
      </c>
      <c r="P43" s="48" t="str">
        <f t="shared" si="55"/>
        <v>144</v>
      </c>
      <c r="Q43" s="17" t="str">
        <f t="shared" si="56"/>
        <v>1+0.579221749733464i</v>
      </c>
      <c r="R43" s="17">
        <f t="shared" si="65"/>
        <v>1.155637415180166</v>
      </c>
      <c r="S43" s="17">
        <f t="shared" si="66"/>
        <v>0.52500124855710029</v>
      </c>
      <c r="T43" s="17" t="str">
        <f t="shared" si="57"/>
        <v>1+0.000301677994652846i</v>
      </c>
      <c r="U43" s="17">
        <f t="shared" si="67"/>
        <v>1.0000000455048053</v>
      </c>
      <c r="V43" s="17">
        <f t="shared" si="68"/>
        <v>3.0167798550098071E-4</v>
      </c>
      <c r="W43" s="31" t="str">
        <f t="shared" si="58"/>
        <v>1-0.000175047725292392i</v>
      </c>
      <c r="X43" s="17">
        <f t="shared" si="69"/>
        <v>1.0000000153208528</v>
      </c>
      <c r="Y43" s="17">
        <f t="shared" si="70"/>
        <v>-1.750477235044717E-4</v>
      </c>
      <c r="Z43" s="31" t="str">
        <f t="shared" si="59"/>
        <v>0.999999992094306+0.000338239381247604i</v>
      </c>
      <c r="AA43" s="17">
        <f t="shared" si="71"/>
        <v>1.0000000492972443</v>
      </c>
      <c r="AB43" s="17">
        <f t="shared" si="72"/>
        <v>3.3823937102276373E-4</v>
      </c>
      <c r="AC43" s="66" t="str">
        <f t="shared" si="73"/>
        <v>107.811742366869-62.4773777673747i</v>
      </c>
      <c r="AD43" s="64">
        <f t="shared" si="74"/>
        <v>41.910818057702663</v>
      </c>
      <c r="AE43" s="61">
        <f t="shared" si="75"/>
        <v>-30.092480090274176</v>
      </c>
      <c r="AF43" s="31" t="str">
        <f t="shared" si="60"/>
        <v>-0.0000463700234192037</v>
      </c>
      <c r="AG43" s="31" t="str">
        <f t="shared" si="61"/>
        <v>6.81568802734209E-06i</v>
      </c>
      <c r="AH43" s="31">
        <f t="shared" si="76"/>
        <v>6.81568802734209E-6</v>
      </c>
      <c r="AI43" s="31">
        <f t="shared" si="77"/>
        <v>1.5707963267948966</v>
      </c>
      <c r="AJ43" s="31" t="str">
        <f t="shared" si="62"/>
        <v>1+0.0010990090879885i</v>
      </c>
      <c r="AK43" s="31">
        <f t="shared" si="78"/>
        <v>1.0000006039103053</v>
      </c>
      <c r="AL43" s="31">
        <f t="shared" si="79"/>
        <v>1.0990086455200778E-3</v>
      </c>
      <c r="AM43" s="31" t="str">
        <f t="shared" si="63"/>
        <v>1+0.0670395543672989i</v>
      </c>
      <c r="AN43" s="31">
        <f t="shared" si="80"/>
        <v>1.002244631739061</v>
      </c>
      <c r="AO43" s="31">
        <f t="shared" si="81"/>
        <v>6.6939392326220939E-2</v>
      </c>
      <c r="AP43" s="58" t="str">
        <f t="shared" si="82"/>
        <v>-0.448621023072569+6.8039182002355i</v>
      </c>
      <c r="AQ43" s="49">
        <f t="shared" si="83"/>
        <v>16.674021766738079</v>
      </c>
      <c r="AR43" s="61">
        <f t="shared" si="84"/>
        <v>93.772376106426179</v>
      </c>
      <c r="AS43" s="58" t="str">
        <f t="shared" si="85"/>
        <v>376.724353534568+761.570941221932i</v>
      </c>
      <c r="AT43" s="64">
        <f t="shared" si="86"/>
        <v>58.584839824440742</v>
      </c>
      <c r="AU43" s="61">
        <f t="shared" si="87"/>
        <v>63.679896016152043</v>
      </c>
      <c r="AV43"/>
    </row>
    <row r="44" spans="1:48" s="31" customFormat="1" x14ac:dyDescent="0.25">
      <c r="A44"/>
      <c r="B44" s="26"/>
      <c r="C44"/>
      <c r="D44"/>
      <c r="E44"/>
      <c r="F44"/>
      <c r="G44"/>
      <c r="N44" s="10">
        <v>26</v>
      </c>
      <c r="O44" s="50">
        <f t="shared" si="64"/>
        <v>18.197008586099841</v>
      </c>
      <c r="P44" s="48" t="str">
        <f t="shared" si="55"/>
        <v>144</v>
      </c>
      <c r="Q44" s="17" t="str">
        <f t="shared" si="56"/>
        <v>1+0.592713557478851i</v>
      </c>
      <c r="R44" s="17">
        <f t="shared" si="65"/>
        <v>1.162458326659169</v>
      </c>
      <c r="S44" s="17">
        <f t="shared" si="66"/>
        <v>0.53504459533303506</v>
      </c>
      <c r="T44" s="17" t="str">
        <f t="shared" si="57"/>
        <v>1+0.000308704977853568i</v>
      </c>
      <c r="U44" s="17">
        <f t="shared" si="67"/>
        <v>1.0000000476493804</v>
      </c>
      <c r="V44" s="17">
        <f t="shared" si="68"/>
        <v>3.0870496804716769E-4</v>
      </c>
      <c r="W44" s="31" t="str">
        <f t="shared" si="58"/>
        <v>1-0.000179125110606391i</v>
      </c>
      <c r="X44" s="17">
        <f t="shared" si="69"/>
        <v>1.0000000160429026</v>
      </c>
      <c r="Y44" s="17">
        <f t="shared" si="70"/>
        <v>-1.791251086905999E-4</v>
      </c>
      <c r="Z44" s="31" t="str">
        <f t="shared" si="59"/>
        <v>0.999999991721722+0.000346117988544052i</v>
      </c>
      <c r="AA44" s="17">
        <f t="shared" si="71"/>
        <v>1.0000000516205516</v>
      </c>
      <c r="AB44" s="17">
        <f t="shared" si="72"/>
        <v>3.4611797758793834E-4</v>
      </c>
      <c r="AC44" s="66" t="str">
        <f t="shared" si="73"/>
        <v>106.549633121067-63.1845935844118i</v>
      </c>
      <c r="AD44" s="64">
        <f t="shared" si="74"/>
        <v>41.859702093176907</v>
      </c>
      <c r="AE44" s="61">
        <f t="shared" si="75"/>
        <v>-30.668203884146177</v>
      </c>
      <c r="AF44" s="31" t="str">
        <f t="shared" si="60"/>
        <v>-0.0000463700234192037</v>
      </c>
      <c r="AG44" s="31" t="str">
        <f t="shared" si="61"/>
        <v>0.000006974445795951i</v>
      </c>
      <c r="AH44" s="31">
        <f t="shared" si="76"/>
        <v>6.9744457959510002E-6</v>
      </c>
      <c r="AI44" s="31">
        <f t="shared" si="77"/>
        <v>1.5707963267948966</v>
      </c>
      <c r="AJ44" s="31" t="str">
        <f t="shared" si="62"/>
        <v>1+0.0011246082981915i</v>
      </c>
      <c r="AK44" s="31">
        <f t="shared" si="78"/>
        <v>1.0000006323717123</v>
      </c>
      <c r="AL44" s="31">
        <f t="shared" si="79"/>
        <v>1.1246078240780598E-3</v>
      </c>
      <c r="AM44" s="31" t="str">
        <f t="shared" si="63"/>
        <v>1+0.0686011061896817i</v>
      </c>
      <c r="AN44" s="31">
        <f t="shared" si="80"/>
        <v>1.0023502939444113</v>
      </c>
      <c r="AO44" s="31">
        <f t="shared" si="81"/>
        <v>6.8493794215950074E-2</v>
      </c>
      <c r="AP44" s="58" t="str">
        <f t="shared" si="82"/>
        <v>-0.448620997535816+6.64906482085227i</v>
      </c>
      <c r="AQ44" s="49">
        <f t="shared" si="83"/>
        <v>16.474937186071202</v>
      </c>
      <c r="AR44" s="61">
        <f t="shared" si="84"/>
        <v>93.859970049484431</v>
      </c>
      <c r="AS44" s="58" t="str">
        <f t="shared" si="85"/>
        <v>372.318055724112+736.801352662736i</v>
      </c>
      <c r="AT44" s="64">
        <f t="shared" si="86"/>
        <v>58.334639279248101</v>
      </c>
      <c r="AU44" s="61">
        <f t="shared" si="87"/>
        <v>63.191766165338258</v>
      </c>
      <c r="AV44"/>
    </row>
    <row r="45" spans="1:48" x14ac:dyDescent="0.25">
      <c r="A45" t="s">
        <v>199</v>
      </c>
      <c r="B45" s="29">
        <f>(((VOUT1^2)/Pout_var)*((1-Dc_var_ccm)^2))/((Lm/((Np/NS1_)^2))*Dc_var_ccm)</f>
        <v>638297.87234042562</v>
      </c>
      <c r="C45" t="s">
        <v>197</v>
      </c>
      <c r="E45" t="s">
        <v>189</v>
      </c>
      <c r="N45" s="10">
        <v>27</v>
      </c>
      <c r="O45" s="50">
        <f t="shared" si="64"/>
        <v>18.62087136662868</v>
      </c>
      <c r="P45" s="48" t="str">
        <f t="shared" si="55"/>
        <v>144</v>
      </c>
      <c r="Q45" s="17" t="str">
        <f t="shared" si="56"/>
        <v>1+0.606519629797904i</v>
      </c>
      <c r="R45" s="17">
        <f t="shared" si="65"/>
        <v>1.1695580624022848</v>
      </c>
      <c r="S45" s="17">
        <f t="shared" si="66"/>
        <v>0.54519956027736227</v>
      </c>
      <c r="T45" s="17" t="str">
        <f t="shared" si="57"/>
        <v>1+0.000315895640519742i</v>
      </c>
      <c r="U45" s="17">
        <f t="shared" si="67"/>
        <v>1.0000000498950266</v>
      </c>
      <c r="V45" s="17">
        <f t="shared" si="68"/>
        <v>3.1589563001199479E-4</v>
      </c>
      <c r="W45" s="31" t="str">
        <f t="shared" si="58"/>
        <v>1-0.000183297470425035i</v>
      </c>
      <c r="X45" s="17">
        <f t="shared" si="69"/>
        <v>1.0000000167989811</v>
      </c>
      <c r="Y45" s="17">
        <f t="shared" si="70"/>
        <v>-1.8329746837222785E-4</v>
      </c>
      <c r="Z45" s="31" t="str">
        <f t="shared" si="59"/>
        <v>0.999999991331579+0.000354180112179439i</v>
      </c>
      <c r="AA45" s="17">
        <f t="shared" si="71"/>
        <v>1.0000000540533536</v>
      </c>
      <c r="AB45" s="17">
        <f t="shared" si="72"/>
        <v>3.5418010043975168E-4</v>
      </c>
      <c r="AC45" s="66" t="str">
        <f t="shared" si="73"/>
        <v>105.259315695359-63.8737489876594i</v>
      </c>
      <c r="AD45" s="64">
        <f t="shared" si="74"/>
        <v>41.806814209387191</v>
      </c>
      <c r="AE45" s="61">
        <f t="shared" si="75"/>
        <v>-31.250329506190798</v>
      </c>
      <c r="AF45" s="31" t="str">
        <f t="shared" si="60"/>
        <v>-0.0000463700234192037</v>
      </c>
      <c r="AG45" s="31" t="str">
        <f t="shared" si="61"/>
        <v>7.13690150803863E-06i</v>
      </c>
      <c r="AH45" s="31">
        <f t="shared" si="76"/>
        <v>7.13690150803863E-6</v>
      </c>
      <c r="AI45" s="31">
        <f t="shared" si="77"/>
        <v>1.5707963267948966</v>
      </c>
      <c r="AJ45" s="31" t="str">
        <f t="shared" si="62"/>
        <v>1+0.00115080379060015i</v>
      </c>
      <c r="AK45" s="31">
        <f t="shared" si="78"/>
        <v>1.000000662174463</v>
      </c>
      <c r="AL45" s="31">
        <f t="shared" si="79"/>
        <v>1.150803282578464E-3</v>
      </c>
      <c r="AM45" s="31" t="str">
        <f t="shared" si="63"/>
        <v>1+0.0701990312266091i</v>
      </c>
      <c r="AN45" s="31">
        <f t="shared" si="80"/>
        <v>1.002460923919309</v>
      </c>
      <c r="AO45" s="31">
        <f t="shared" si="81"/>
        <v>7.0084059615163979E-2</v>
      </c>
      <c r="AP45" s="58" t="str">
        <f t="shared" si="82"/>
        <v>-0.448620970795554+6.49773686364506i</v>
      </c>
      <c r="AQ45" s="49">
        <f t="shared" si="83"/>
        <v>16.275895540911826</v>
      </c>
      <c r="AR45" s="61">
        <f t="shared" si="84"/>
        <v>93.949584655950616</v>
      </c>
      <c r="AS45" s="58" t="str">
        <f t="shared" si="85"/>
        <v>367.813277023798+712.602439114983i</v>
      </c>
      <c r="AT45" s="64">
        <f t="shared" si="86"/>
        <v>58.082709750299017</v>
      </c>
      <c r="AU45" s="61">
        <f t="shared" si="87"/>
        <v>62.69925514975985</v>
      </c>
    </row>
    <row r="46" spans="1:48" x14ac:dyDescent="0.25">
      <c r="A46" s="31"/>
      <c r="B46" s="29">
        <f>wz_rhp/(2*PI())</f>
        <v>101588.26154801832</v>
      </c>
      <c r="C46" s="31" t="s">
        <v>56</v>
      </c>
      <c r="D46" s="31"/>
      <c r="E46" s="31"/>
      <c r="F46" s="31"/>
      <c r="G46" s="31"/>
      <c r="K46" s="31"/>
      <c r="N46" s="10">
        <v>28</v>
      </c>
      <c r="O46" s="50">
        <f t="shared" si="64"/>
        <v>19.054607179632477</v>
      </c>
      <c r="P46" s="48" t="str">
        <f t="shared" si="55"/>
        <v>144</v>
      </c>
      <c r="Q46" s="17" t="str">
        <f t="shared" si="56"/>
        <v>1+0.620647286852912i</v>
      </c>
      <c r="R46" s="17">
        <f t="shared" si="65"/>
        <v>1.1769464960982214</v>
      </c>
      <c r="S46" s="17">
        <f t="shared" si="66"/>
        <v>0.55546314948603026</v>
      </c>
      <c r="T46" s="17" t="str">
        <f t="shared" si="57"/>
        <v>1+0.000323253795235892i</v>
      </c>
      <c r="U46" s="17">
        <f t="shared" si="67"/>
        <v>1.0000000522465067</v>
      </c>
      <c r="V46" s="17">
        <f t="shared" si="68"/>
        <v>3.2325378397663802E-4</v>
      </c>
      <c r="W46" s="31" t="str">
        <f t="shared" si="58"/>
        <v>1-0.000187567016988727i</v>
      </c>
      <c r="X46" s="17">
        <f t="shared" si="69"/>
        <v>1.0000000175906927</v>
      </c>
      <c r="Y46" s="17">
        <f t="shared" si="70"/>
        <v>-1.8756701478910451E-4</v>
      </c>
      <c r="Z46" s="31" t="str">
        <f t="shared" si="59"/>
        <v>0.999999990923049+0.000362430026798431i</v>
      </c>
      <c r="AA46" s="17">
        <f t="shared" si="71"/>
        <v>1.0000000566008096</v>
      </c>
      <c r="AB46" s="17">
        <f t="shared" si="72"/>
        <v>3.6243001421912936E-4</v>
      </c>
      <c r="AC46" s="66" t="str">
        <f t="shared" si="73"/>
        <v>103.941247419664-64.5435042305588i</v>
      </c>
      <c r="AD46" s="64">
        <f t="shared" si="74"/>
        <v>41.752115550939962</v>
      </c>
      <c r="AE46" s="61">
        <f t="shared" si="75"/>
        <v>-31.838685571567343</v>
      </c>
      <c r="AF46" s="31" t="str">
        <f t="shared" si="60"/>
        <v>-0.0000463700234192037</v>
      </c>
      <c r="AG46" s="31" t="str">
        <f t="shared" si="61"/>
        <v>7.30314129977387E-06i</v>
      </c>
      <c r="AH46" s="31">
        <f t="shared" si="76"/>
        <v>7.3031412997738701E-6</v>
      </c>
      <c r="AI46" s="31">
        <f t="shared" si="77"/>
        <v>1.5707963267948966</v>
      </c>
      <c r="AJ46" s="31" t="str">
        <f t="shared" si="62"/>
        <v>1+0.00117760945441126i</v>
      </c>
      <c r="AK46" s="31">
        <f t="shared" si="78"/>
        <v>1.0000006933817731</v>
      </c>
      <c r="AL46" s="31">
        <f t="shared" si="79"/>
        <v>1.1776089100562364E-3</v>
      </c>
      <c r="AM46" s="31" t="str">
        <f t="shared" si="63"/>
        <v>1+0.0718341767190869i</v>
      </c>
      <c r="AN46" s="31">
        <f t="shared" si="80"/>
        <v>1.0025767546402164</v>
      </c>
      <c r="AO46" s="31">
        <f t="shared" si="81"/>
        <v>7.1710999512012957E-2</v>
      </c>
      <c r="AP46" s="58" t="str">
        <f t="shared" si="82"/>
        <v>-0.448620942795066+6.34985409252782i</v>
      </c>
      <c r="AQ46" s="49">
        <f t="shared" si="83"/>
        <v>16.076898834889352</v>
      </c>
      <c r="AR46" s="61">
        <f t="shared" si="84"/>
        <v>94.041265596239825</v>
      </c>
      <c r="AS46" s="58" t="str">
        <f t="shared" si="85"/>
        <v>363.211614071796+688.967323029411i</v>
      </c>
      <c r="AT46" s="64">
        <f t="shared" si="86"/>
        <v>57.829014385829325</v>
      </c>
      <c r="AU46" s="61">
        <f t="shared" si="87"/>
        <v>62.202580024672464</v>
      </c>
    </row>
    <row r="47" spans="1:48" x14ac:dyDescent="0.25">
      <c r="A47" s="31"/>
      <c r="B47" s="1"/>
      <c r="C47" s="31"/>
      <c r="D47" s="31"/>
      <c r="E47" s="31"/>
      <c r="F47" s="31"/>
      <c r="G47" s="31"/>
      <c r="N47" s="10">
        <v>29</v>
      </c>
      <c r="O47" s="50">
        <f t="shared" si="64"/>
        <v>19.498445997580465</v>
      </c>
      <c r="P47" s="48" t="str">
        <f t="shared" si="55"/>
        <v>144</v>
      </c>
      <c r="Q47" s="17" t="str">
        <f t="shared" si="56"/>
        <v>1+0.63510401931465i</v>
      </c>
      <c r="R47" s="17">
        <f t="shared" si="65"/>
        <v>1.1846337473454078</v>
      </c>
      <c r="S47" s="17">
        <f t="shared" si="66"/>
        <v>0.56583215500234307</v>
      </c>
      <c r="T47" s="17" t="str">
        <f t="shared" si="57"/>
        <v>1+0.000330783343393047i</v>
      </c>
      <c r="U47" s="17">
        <f t="shared" si="67"/>
        <v>1.0000000547088086</v>
      </c>
      <c r="V47" s="17">
        <f t="shared" si="68"/>
        <v>3.3078333132853901E-4</v>
      </c>
      <c r="W47" s="31" t="str">
        <f t="shared" si="58"/>
        <v>1-0.00019193601406757i</v>
      </c>
      <c r="X47" s="17">
        <f t="shared" si="69"/>
        <v>1.0000000184197166</v>
      </c>
      <c r="Y47" s="17">
        <f t="shared" si="70"/>
        <v>-1.9193601171063203E-4</v>
      </c>
      <c r="Z47" s="31" t="str">
        <f t="shared" si="59"/>
        <v>0.999999990495265+0.000370872106614961i</v>
      </c>
      <c r="AA47" s="17">
        <f t="shared" si="71"/>
        <v>1.0000000592683229</v>
      </c>
      <c r="AB47" s="17">
        <f t="shared" si="72"/>
        <v>3.7087209313599665E-4</v>
      </c>
      <c r="AC47" s="66" t="str">
        <f t="shared" si="73"/>
        <v>102.595965577159-65.1925216710709i</v>
      </c>
      <c r="AD47" s="64">
        <f t="shared" si="74"/>
        <v>41.695567952717965</v>
      </c>
      <c r="AE47" s="61">
        <f t="shared" si="75"/>
        <v>-32.43308843469147</v>
      </c>
      <c r="AF47" s="31" t="str">
        <f t="shared" si="60"/>
        <v>-0.0000463700234192037</v>
      </c>
      <c r="AG47" s="31" t="str">
        <f t="shared" si="61"/>
        <v>7.47325331369476E-06i</v>
      </c>
      <c r="AH47" s="31">
        <f t="shared" si="76"/>
        <v>7.4732533136947598E-6</v>
      </c>
      <c r="AI47" s="31">
        <f t="shared" si="77"/>
        <v>1.5707963267948966</v>
      </c>
      <c r="AJ47" s="31" t="str">
        <f t="shared" si="62"/>
        <v>1+0.00120503950234261i</v>
      </c>
      <c r="AK47" s="31">
        <f t="shared" si="78"/>
        <v>1.0000007260598376</v>
      </c>
      <c r="AL47" s="31">
        <f t="shared" si="79"/>
        <v>1.2050389190557162E-3</v>
      </c>
      <c r="AM47" s="31" t="str">
        <f t="shared" si="63"/>
        <v>1+0.073507409642899i</v>
      </c>
      <c r="AN47" s="31">
        <f t="shared" si="80"/>
        <v>1.0026980299533896</v>
      </c>
      <c r="AO47" s="31">
        <f t="shared" si="81"/>
        <v>7.3375442061016732E-2</v>
      </c>
      <c r="AP47" s="58" t="str">
        <f t="shared" si="82"/>
        <v>-0.44862091347496+6.20533809809758i</v>
      </c>
      <c r="AQ47" s="49">
        <f t="shared" si="83"/>
        <v>15.877949164159915</v>
      </c>
      <c r="AR47" s="61">
        <f t="shared" si="84"/>
        <v>94.135059505792043</v>
      </c>
      <c r="AS47" s="58" t="str">
        <f t="shared" si="85"/>
        <v>358.514942640478+665.889382530865i</v>
      </c>
      <c r="AT47" s="64">
        <f t="shared" si="86"/>
        <v>57.573517116877888</v>
      </c>
      <c r="AU47" s="61">
        <f t="shared" si="87"/>
        <v>61.701971071100587</v>
      </c>
    </row>
    <row r="48" spans="1:48" x14ac:dyDescent="0.25">
      <c r="A48" t="s">
        <v>200</v>
      </c>
      <c r="B48" s="29">
        <f>1/(Cout_total*Resr_total)</f>
        <v>370370.37037037039</v>
      </c>
      <c r="C48" t="s">
        <v>197</v>
      </c>
      <c r="E48" t="s">
        <v>190</v>
      </c>
      <c r="K48" s="31"/>
      <c r="N48" s="10">
        <v>30</v>
      </c>
      <c r="O48" s="50">
        <f t="shared" si="64"/>
        <v>19.952623149688804</v>
      </c>
      <c r="P48" s="48" t="str">
        <f t="shared" si="55"/>
        <v>144</v>
      </c>
      <c r="Q48" s="17" t="str">
        <f t="shared" si="56"/>
        <v>1+0.649897492334023i</v>
      </c>
      <c r="R48" s="17">
        <f t="shared" si="65"/>
        <v>1.1926301818007339</v>
      </c>
      <c r="S48" s="17">
        <f t="shared" si="66"/>
        <v>0.5763031555876762</v>
      </c>
      <c r="T48" s="17" t="str">
        <f t="shared" si="57"/>
        <v>1+0.000338488277257304i</v>
      </c>
      <c r="U48" s="17">
        <f t="shared" si="67"/>
        <v>1.0000000572871552</v>
      </c>
      <c r="V48" s="17">
        <f t="shared" si="68"/>
        <v>3.3848826432995085E-4</v>
      </c>
      <c r="W48" s="31" t="str">
        <f t="shared" si="58"/>
        <v>1-0.000196406778161645i</v>
      </c>
      <c r="X48" s="17">
        <f t="shared" si="69"/>
        <v>1.0000000192878111</v>
      </c>
      <c r="Y48" s="17">
        <f t="shared" si="70"/>
        <v>-1.9640677563614048E-4</v>
      </c>
      <c r="Z48" s="31" t="str">
        <f t="shared" si="59"/>
        <v>0.999999990047321+0.000379510827731491i</v>
      </c>
      <c r="AA48" s="17">
        <f t="shared" si="71"/>
        <v>1.0000000620615532</v>
      </c>
      <c r="AB48" s="17">
        <f t="shared" si="72"/>
        <v>3.7951081328852041E-4</v>
      </c>
      <c r="AC48" s="66" t="str">
        <f t="shared" si="73"/>
        <v>101.224088721177-65.8194712466062i</v>
      </c>
      <c r="AD48" s="64">
        <f t="shared" si="74"/>
        <v>41.637134051846715</v>
      </c>
      <c r="AE48" s="61">
        <f t="shared" si="75"/>
        <v>-33.033342233476979</v>
      </c>
      <c r="AF48" s="31" t="str">
        <f t="shared" si="60"/>
        <v>-0.0000463700234192037</v>
      </c>
      <c r="AG48" s="31" t="str">
        <f t="shared" si="61"/>
        <v>7.64732774544277E-06i</v>
      </c>
      <c r="AH48" s="31">
        <f t="shared" si="76"/>
        <v>7.6473277454427693E-6</v>
      </c>
      <c r="AI48" s="31">
        <f t="shared" si="77"/>
        <v>1.5707963267948966</v>
      </c>
      <c r="AJ48" s="31" t="str">
        <f t="shared" si="62"/>
        <v>1+0.00123310847816868i</v>
      </c>
      <c r="AK48" s="31">
        <f t="shared" si="78"/>
        <v>1.0000007602779704</v>
      </c>
      <c r="AL48" s="31">
        <f t="shared" si="79"/>
        <v>1.2331078531655384E-3</v>
      </c>
      <c r="AM48" s="31" t="str">
        <f t="shared" si="63"/>
        <v>1+0.0752196171682895i</v>
      </c>
      <c r="AN48" s="31">
        <f t="shared" si="80"/>
        <v>1.0028250050766305</v>
      </c>
      <c r="AO48" s="31">
        <f t="shared" si="81"/>
        <v>7.5078232862004671E-2</v>
      </c>
      <c r="AP48" s="58" t="str">
        <f t="shared" si="82"/>
        <v>-0.448620882773045+6.06411225606098i</v>
      </c>
      <c r="AQ48" s="49">
        <f t="shared" si="83"/>
        <v>15.67904872158609</v>
      </c>
      <c r="AR48" s="61">
        <f t="shared" si="84"/>
        <v>94.231014000622423</v>
      </c>
      <c r="AS48" s="58" t="str">
        <f t="shared" si="85"/>
        <v>353.725422234006+643.362226317001i</v>
      </c>
      <c r="AT48" s="64">
        <f t="shared" si="86"/>
        <v>57.3161827734328</v>
      </c>
      <c r="AU48" s="61">
        <f t="shared" si="87"/>
        <v>61.197671767145486</v>
      </c>
    </row>
    <row r="49" spans="1:48" x14ac:dyDescent="0.25">
      <c r="A49" s="31"/>
      <c r="B49" s="29">
        <f>wz_esr/(2*PI())</f>
        <v>58946.275219220501</v>
      </c>
      <c r="C49" s="31" t="s">
        <v>56</v>
      </c>
      <c r="D49" s="31"/>
      <c r="E49" s="31"/>
      <c r="F49" s="31"/>
      <c r="G49" s="31"/>
      <c r="K49" s="31"/>
      <c r="N49" s="10">
        <v>31</v>
      </c>
      <c r="O49" s="50">
        <f t="shared" si="64"/>
        <v>20.4173794466953</v>
      </c>
      <c r="P49" s="48" t="str">
        <f t="shared" si="55"/>
        <v>144</v>
      </c>
      <c r="Q49" s="17" t="str">
        <f t="shared" si="56"/>
        <v>1+0.665035549606239i</v>
      </c>
      <c r="R49" s="17">
        <f t="shared" si="65"/>
        <v>1.2009464110609067</v>
      </c>
      <c r="S49" s="17">
        <f t="shared" si="66"/>
        <v>0.58687251838589771</v>
      </c>
      <c r="T49" s="17" t="str">
        <f t="shared" si="57"/>
        <v>1+0.000346372682086583i</v>
      </c>
      <c r="U49" s="17">
        <f t="shared" si="67"/>
        <v>1.0000000599870156</v>
      </c>
      <c r="V49" s="17">
        <f t="shared" si="68"/>
        <v>3.4637266823467458E-4</v>
      </c>
      <c r="W49" s="31" t="str">
        <f t="shared" si="58"/>
        <v>1-0.000200981679729251i</v>
      </c>
      <c r="X49" s="17">
        <f t="shared" si="69"/>
        <v>1.0000000201968176</v>
      </c>
      <c r="Y49" s="17">
        <f t="shared" si="70"/>
        <v>-2.0098167702312415E-4</v>
      </c>
      <c r="Z49" s="31" t="str">
        <f t="shared" si="59"/>
        <v>0.999999989578265+0.000388350770512302i</v>
      </c>
      <c r="AA49" s="17">
        <f t="shared" si="71"/>
        <v>1.0000000649864234</v>
      </c>
      <c r="AB49" s="17">
        <f t="shared" si="72"/>
        <v>3.8835075503638057E-4</v>
      </c>
      <c r="AC49" s="66" t="str">
        <f t="shared" si="73"/>
        <v>99.8263175687146-66.4230361756554i</v>
      </c>
      <c r="AD49" s="64">
        <f t="shared" si="74"/>
        <v>41.576777401200218</v>
      </c>
      <c r="AE49" s="61">
        <f t="shared" si="75"/>
        <v>-33.639238984784427</v>
      </c>
      <c r="AF49" s="31" t="str">
        <f t="shared" si="60"/>
        <v>-0.0000463700234192037</v>
      </c>
      <c r="AG49" s="31" t="str">
        <f t="shared" si="61"/>
        <v>7.82545689158577E-06i</v>
      </c>
      <c r="AH49" s="31">
        <f t="shared" si="76"/>
        <v>7.8254568915857702E-6</v>
      </c>
      <c r="AI49" s="31">
        <f t="shared" si="77"/>
        <v>1.5707963267948966</v>
      </c>
      <c r="AJ49" s="31" t="str">
        <f t="shared" si="62"/>
        <v>1+0.00126183126443199i</v>
      </c>
      <c r="AK49" s="31">
        <f t="shared" si="78"/>
        <v>1.0000007961087531</v>
      </c>
      <c r="AL49" s="31">
        <f t="shared" si="79"/>
        <v>1.2618305947290868E-3</v>
      </c>
      <c r="AM49" s="31" t="str">
        <f t="shared" si="63"/>
        <v>1+0.0769717071303514i</v>
      </c>
      <c r="AN49" s="31">
        <f t="shared" si="80"/>
        <v>1.0029579471236869</v>
      </c>
      <c r="AO49" s="31">
        <f t="shared" si="81"/>
        <v>7.6820235237191448E-2</v>
      </c>
      <c r="AP49" s="58" t="str">
        <f t="shared" si="82"/>
        <v>-0.448620850624195+5.92610168660696i</v>
      </c>
      <c r="AQ49" s="49">
        <f t="shared" si="83"/>
        <v>15.48019980109598</v>
      </c>
      <c r="AR49" s="61">
        <f t="shared" si="84"/>
        <v>94.329177692754783</v>
      </c>
      <c r="AS49" s="58" t="str">
        <f t="shared" si="85"/>
        <v>348.845499207749+621.379667901886i</v>
      </c>
      <c r="AT49" s="64">
        <f t="shared" si="86"/>
        <v>57.056977202296196</v>
      </c>
      <c r="AU49" s="61">
        <f t="shared" si="87"/>
        <v>60.689938707970356</v>
      </c>
    </row>
    <row r="50" spans="1:48" x14ac:dyDescent="0.25">
      <c r="B50" s="26"/>
      <c r="N50" s="10">
        <v>32</v>
      </c>
      <c r="O50" s="50">
        <f t="shared" si="64"/>
        <v>20.8929613085404</v>
      </c>
      <c r="P50" s="48" t="str">
        <f t="shared" si="55"/>
        <v>144</v>
      </c>
      <c r="Q50" s="17" t="str">
        <f t="shared" si="56"/>
        <v>1+0.680526217529648i</v>
      </c>
      <c r="R50" s="17">
        <f t="shared" si="65"/>
        <v>1.2095932922867958</v>
      </c>
      <c r="S50" s="17">
        <f t="shared" si="66"/>
        <v>0.59753640151493359</v>
      </c>
      <c r="T50" s="17" t="str">
        <f t="shared" si="57"/>
        <v>1+0.000354440738296691i</v>
      </c>
      <c r="U50" s="17">
        <f t="shared" si="67"/>
        <v>1.0000000628141166</v>
      </c>
      <c r="V50" s="17">
        <f t="shared" si="68"/>
        <v>3.5444072345410378E-4</v>
      </c>
      <c r="W50" s="31" t="str">
        <f t="shared" si="58"/>
        <v>1-0.000205663144443759i</v>
      </c>
      <c r="X50" s="17">
        <f t="shared" si="69"/>
        <v>1.0000000211486642</v>
      </c>
      <c r="Y50" s="17">
        <f t="shared" si="70"/>
        <v>-2.0566314154409185E-4</v>
      </c>
      <c r="Z50" s="31" t="str">
        <f t="shared" si="59"/>
        <v>0.999999989087104+0.000397396622012072i</v>
      </c>
      <c r="AA50" s="17">
        <f t="shared" si="71"/>
        <v>1.0000000680491394</v>
      </c>
      <c r="AB50" s="17">
        <f t="shared" si="72"/>
        <v>3.9739660542932338E-4</v>
      </c>
      <c r="AC50" s="66" t="str">
        <f t="shared" si="73"/>
        <v>98.4034354385692-67.0019188505201i</v>
      </c>
      <c r="AD50" s="64">
        <f t="shared" si="74"/>
        <v>41.51446258383352</v>
      </c>
      <c r="AE50" s="61">
        <f t="shared" si="75"/>
        <v>-34.250558732994584</v>
      </c>
      <c r="AF50" s="31" t="str">
        <f t="shared" si="60"/>
        <v>-0.0000463700234192037</v>
      </c>
      <c r="AG50" s="31" t="str">
        <f t="shared" si="61"/>
        <v>8.00773519855485E-06i</v>
      </c>
      <c r="AH50" s="31">
        <f t="shared" si="76"/>
        <v>8.0077351985548502E-6</v>
      </c>
      <c r="AI50" s="31">
        <f t="shared" si="77"/>
        <v>1.5707963267948966</v>
      </c>
      <c r="AJ50" s="31" t="str">
        <f t="shared" si="62"/>
        <v>1+0.00129122309033403i</v>
      </c>
      <c r="AK50" s="31">
        <f t="shared" si="78"/>
        <v>1.0000008336281871</v>
      </c>
      <c r="AL50" s="31">
        <f t="shared" si="79"/>
        <v>1.2912223727344727E-3</v>
      </c>
      <c r="AM50" s="31" t="str">
        <f t="shared" si="63"/>
        <v>1+0.0787646085103756i</v>
      </c>
      <c r="AN50" s="31">
        <f t="shared" si="80"/>
        <v>1.003097135652272</v>
      </c>
      <c r="AO50" s="31">
        <f t="shared" si="81"/>
        <v>7.8602330505785606E-2</v>
      </c>
      <c r="AP50" s="58" t="str">
        <f t="shared" si="82"/>
        <v>-0.448620816960225+5.79123321470461i</v>
      </c>
      <c r="AQ50" s="49">
        <f t="shared" si="83"/>
        <v>15.281404802229259</v>
      </c>
      <c r="AR50" s="61">
        <f t="shared" si="84"/>
        <v>94.429600205503363</v>
      </c>
      <c r="AS50" s="58" t="str">
        <f t="shared" si="85"/>
        <v>343.877908297931+599.935699325506i</v>
      </c>
      <c r="AT50" s="64">
        <f t="shared" si="86"/>
        <v>56.795867386062781</v>
      </c>
      <c r="AU50" s="61">
        <f t="shared" si="87"/>
        <v>60.179041472508807</v>
      </c>
    </row>
    <row r="51" spans="1:48" x14ac:dyDescent="0.25">
      <c r="A51" s="31" t="s">
        <v>193</v>
      </c>
      <c r="B51" s="1">
        <f>(Isl*(Rsl_int+R_sl)*Fsw)</f>
        <v>36800</v>
      </c>
      <c r="C51" s="31" t="s">
        <v>138</v>
      </c>
      <c r="D51" s="31"/>
      <c r="E51" s="31" t="s">
        <v>194</v>
      </c>
      <c r="F51" s="31"/>
      <c r="G51" s="31"/>
      <c r="N51" s="10">
        <v>33</v>
      </c>
      <c r="O51" s="50">
        <f t="shared" si="64"/>
        <v>21.379620895022335</v>
      </c>
      <c r="P51" s="48" t="str">
        <f t="shared" si="55"/>
        <v>144</v>
      </c>
      <c r="Q51" s="17" t="str">
        <f t="shared" si="56"/>
        <v>1+0.696377709461415i</v>
      </c>
      <c r="R51" s="17">
        <f t="shared" si="65"/>
        <v>1.2185819275841601</v>
      </c>
      <c r="S51" s="17">
        <f t="shared" si="66"/>
        <v>0.608290757612855</v>
      </c>
      <c r="T51" s="17" t="str">
        <f t="shared" si="57"/>
        <v>1+0.00036269672367782i</v>
      </c>
      <c r="U51" s="17">
        <f t="shared" si="67"/>
        <v>1.0000000657744545</v>
      </c>
      <c r="V51" s="17">
        <f t="shared" si="68"/>
        <v>3.6269670777370133E-4</v>
      </c>
      <c r="W51" s="31" t="str">
        <f t="shared" si="58"/>
        <v>1-0.000210453654479722i</v>
      </c>
      <c r="X51" s="17">
        <f t="shared" si="69"/>
        <v>1.00000002214537</v>
      </c>
      <c r="Y51" s="17">
        <f t="shared" si="70"/>
        <v>-2.1045365137267266E-4</v>
      </c>
      <c r="Z51" s="31" t="str">
        <f t="shared" si="59"/>
        <v>0.999999988572795+0.000406653178460996i</v>
      </c>
      <c r="AA51" s="17">
        <f t="shared" si="71"/>
        <v>1.0000000712561965</v>
      </c>
      <c r="AB51" s="17">
        <f t="shared" si="72"/>
        <v>4.0665316069226075E-4</v>
      </c>
      <c r="AC51" s="66" t="str">
        <f t="shared" si="73"/>
        <v>96.9563082053264-67.5548468810934i</v>
      </c>
      <c r="AD51" s="64">
        <f t="shared" si="74"/>
        <v>41.450155327691704</v>
      </c>
      <c r="AE51" s="61">
        <f t="shared" si="75"/>
        <v>-34.867069753273313</v>
      </c>
      <c r="AF51" s="31" t="str">
        <f t="shared" si="60"/>
        <v>-0.0000463700234192037</v>
      </c>
      <c r="AG51" s="31" t="str">
        <f t="shared" si="61"/>
        <v>8.19425931272111E-06i</v>
      </c>
      <c r="AH51" s="31">
        <f t="shared" si="76"/>
        <v>8.1942593127211099E-6</v>
      </c>
      <c r="AI51" s="31">
        <f t="shared" si="77"/>
        <v>1.5707963267948966</v>
      </c>
      <c r="AJ51" s="31" t="str">
        <f t="shared" si="62"/>
        <v>1+0.0013212995398099i</v>
      </c>
      <c r="AK51" s="31">
        <f t="shared" si="78"/>
        <v>1.000000872915856</v>
      </c>
      <c r="AL51" s="31">
        <f t="shared" si="79"/>
        <v>1.3212987708881574E-3</v>
      </c>
      <c r="AM51" s="31" t="str">
        <f t="shared" si="63"/>
        <v>1+0.0805992719284042i</v>
      </c>
      <c r="AN51" s="31">
        <f t="shared" si="80"/>
        <v>1.0032428632367085</v>
      </c>
      <c r="AO51" s="31">
        <f t="shared" si="81"/>
        <v>8.0425418255462261E-2</v>
      </c>
      <c r="AP51" s="58" t="str">
        <f t="shared" si="82"/>
        <v>-0.448620781709724+5.6594353313046i</v>
      </c>
      <c r="AQ51" s="49">
        <f t="shared" si="83"/>
        <v>15.08266623487647</v>
      </c>
      <c r="AR51" s="61">
        <f t="shared" si="84"/>
        <v>94.532332188564695</v>
      </c>
      <c r="AS51" s="58" t="str">
        <f t="shared" si="85"/>
        <v>338.82567246097+579.024464466159i</v>
      </c>
      <c r="AT51" s="64">
        <f t="shared" si="86"/>
        <v>56.532821562568159</v>
      </c>
      <c r="AU51" s="61">
        <f t="shared" si="87"/>
        <v>59.665262435291382</v>
      </c>
    </row>
    <row r="52" spans="1:48" x14ac:dyDescent="0.25">
      <c r="A52" s="31" t="s">
        <v>196</v>
      </c>
      <c r="B52" s="1">
        <f>(R_cs*VIN_var*Acs*(1-Dc_var_ccm))/Lm</f>
        <v>28723.40425531915</v>
      </c>
      <c r="C52" s="31" t="s">
        <v>138</v>
      </c>
      <c r="D52" s="31"/>
      <c r="E52" s="31" t="s">
        <v>195</v>
      </c>
      <c r="F52" s="31"/>
      <c r="G52" s="31"/>
      <c r="N52" s="10">
        <v>34</v>
      </c>
      <c r="O52" s="50">
        <f t="shared" si="64"/>
        <v>21.877616239495538</v>
      </c>
      <c r="P52" s="48" t="str">
        <f t="shared" si="55"/>
        <v>144</v>
      </c>
      <c r="Q52" s="17" t="str">
        <f t="shared" si="56"/>
        <v>1+0.712598430072389i</v>
      </c>
      <c r="R52" s="17">
        <f t="shared" si="65"/>
        <v>1.2279236631572963</v>
      </c>
      <c r="S52" s="17">
        <f t="shared" si="66"/>
        <v>0.61913133835922163</v>
      </c>
      <c r="T52" s="17" t="str">
        <f t="shared" si="57"/>
        <v>1+0.000371145015662703i</v>
      </c>
      <c r="U52" s="17">
        <f t="shared" si="67"/>
        <v>1.0000000688743089</v>
      </c>
      <c r="V52" s="17">
        <f t="shared" si="68"/>
        <v>3.7114499862113284E-4</v>
      </c>
      <c r="W52" s="31" t="str">
        <f t="shared" si="58"/>
        <v>1-0.000215355749828975i</v>
      </c>
      <c r="X52" s="17">
        <f t="shared" si="69"/>
        <v>1.0000000231890491</v>
      </c>
      <c r="Y52" s="17">
        <f t="shared" si="70"/>
        <v>-2.1535574649971168E-4</v>
      </c>
      <c r="Z52" s="31" t="str">
        <f t="shared" si="59"/>
        <v>0.999999988034248+0.000416125347807832i</v>
      </c>
      <c r="AA52" s="17">
        <f t="shared" si="71"/>
        <v>1.0000000746143978</v>
      </c>
      <c r="AB52" s="17">
        <f t="shared" si="72"/>
        <v>4.1612532876828901E-4</v>
      </c>
      <c r="AC52" s="66" t="str">
        <f t="shared" si="73"/>
        <v>95.4858837441512-68.0805792454246i</v>
      </c>
      <c r="AD52" s="64">
        <f t="shared" si="74"/>
        <v>41.383822619903121</v>
      </c>
      <c r="AE52" s="61">
        <f t="shared" si="75"/>
        <v>-35.488528810716389</v>
      </c>
      <c r="AF52" s="31" t="str">
        <f t="shared" si="60"/>
        <v>-0.0000463700234192037</v>
      </c>
      <c r="AG52" s="31" t="str">
        <f t="shared" si="61"/>
        <v>8.38512813163882E-06i</v>
      </c>
      <c r="AH52" s="31">
        <f t="shared" si="76"/>
        <v>8.3851281316388205E-6</v>
      </c>
      <c r="AI52" s="31">
        <f t="shared" si="77"/>
        <v>1.5707963267948966</v>
      </c>
      <c r="AJ52" s="31" t="str">
        <f t="shared" si="62"/>
        <v>1+0.00135207655979126i</v>
      </c>
      <c r="AK52" s="31">
        <f t="shared" si="78"/>
        <v>1.0000009140550941</v>
      </c>
      <c r="AL52" s="31">
        <f t="shared" si="79"/>
        <v>1.3520757358768092E-3</v>
      </c>
      <c r="AM52" s="31" t="str">
        <f t="shared" si="63"/>
        <v>1+0.082476670147267i</v>
      </c>
      <c r="AN52" s="31">
        <f t="shared" si="80"/>
        <v>1.0033954360662505</v>
      </c>
      <c r="AO52" s="31">
        <f t="shared" si="81"/>
        <v>8.2290416610006897E-2</v>
      </c>
      <c r="AP52" s="58" t="str">
        <f t="shared" si="82"/>
        <v>-0.448620744797924+5.5306381554244i</v>
      </c>
      <c r="AQ52" s="49">
        <f t="shared" si="83"/>
        <v>14.883986724219909</v>
      </c>
      <c r="AR52" s="61">
        <f t="shared" si="84"/>
        <v>94.637425332878834</v>
      </c>
      <c r="AS52" s="58" t="str">
        <f t="shared" si="85"/>
        <v>333.692100935151+558.640232107178i</v>
      </c>
      <c r="AT52" s="64">
        <f t="shared" si="86"/>
        <v>56.26780934412303</v>
      </c>
      <c r="AU52" s="61">
        <f t="shared" si="87"/>
        <v>59.14889652216246</v>
      </c>
    </row>
    <row r="53" spans="1:48" x14ac:dyDescent="0.25">
      <c r="A53" t="s">
        <v>460</v>
      </c>
      <c r="B53" s="1">
        <f>1+(B51/B52)</f>
        <v>2.2811851851851852</v>
      </c>
      <c r="N53" s="10">
        <v>35</v>
      </c>
      <c r="O53" s="50">
        <f t="shared" si="64"/>
        <v>22.387211385683404</v>
      </c>
      <c r="P53" s="48" t="str">
        <f t="shared" si="55"/>
        <v>144</v>
      </c>
      <c r="Q53" s="17" t="str">
        <f t="shared" si="56"/>
        <v>1+0.729196979803345i</v>
      </c>
      <c r="R53" s="17">
        <f t="shared" si="65"/>
        <v>1.2376300882550972</v>
      </c>
      <c r="S53" s="17">
        <f t="shared" si="66"/>
        <v>0.63005369998486338</v>
      </c>
      <c r="T53" s="17" t="str">
        <f t="shared" si="57"/>
        <v>1+0.000379790093647575i</v>
      </c>
      <c r="U53" s="17">
        <f t="shared" si="67"/>
        <v>1.0000000721202551</v>
      </c>
      <c r="V53" s="17">
        <f t="shared" si="68"/>
        <v>3.7979007538720366E-4</v>
      </c>
      <c r="W53" s="31" t="str">
        <f t="shared" si="58"/>
        <v>1-0.000220372029647358i</v>
      </c>
      <c r="X53" s="17">
        <f t="shared" si="69"/>
        <v>1.0000000242819154</v>
      </c>
      <c r="Y53" s="17">
        <f t="shared" si="70"/>
        <v>-2.2037202607998809E-4</v>
      </c>
      <c r="Z53" s="31" t="str">
        <f t="shared" si="59"/>
        <v>0.999999987470319+0.000425818152322147i</v>
      </c>
      <c r="AA53" s="17">
        <f t="shared" si="71"/>
        <v>1.0000000781308653</v>
      </c>
      <c r="AB53" s="17">
        <f t="shared" si="72"/>
        <v>4.2581813192090937E-4</v>
      </c>
      <c r="AC53" s="66" t="str">
        <f t="shared" si="73"/>
        <v>93.9931908458161-68.5779124989921i</v>
      </c>
      <c r="AD53" s="64">
        <f t="shared" si="74"/>
        <v>41.315432819937101</v>
      </c>
      <c r="AE53" s="61">
        <f t="shared" si="75"/>
        <v>-36.114681476130173</v>
      </c>
      <c r="AF53" s="31" t="str">
        <f t="shared" si="60"/>
        <v>-0.0000463700234192037</v>
      </c>
      <c r="AG53" s="31" t="str">
        <f t="shared" si="61"/>
        <v>8.58044285648222E-06i</v>
      </c>
      <c r="AH53" s="31">
        <f t="shared" si="76"/>
        <v>8.5804428564822197E-6</v>
      </c>
      <c r="AI53" s="31">
        <f t="shared" si="77"/>
        <v>1.5707963267948966</v>
      </c>
      <c r="AJ53" s="31" t="str">
        <f t="shared" si="62"/>
        <v>1+0.00138357046866147i</v>
      </c>
      <c r="AK53" s="31">
        <f t="shared" si="78"/>
        <v>1.0000009571331629</v>
      </c>
      <c r="AL53" s="31">
        <f t="shared" si="79"/>
        <v>1.3835695858212759E-3</v>
      </c>
      <c r="AM53" s="31" t="str">
        <f t="shared" si="63"/>
        <v>1+0.0843977985883498i</v>
      </c>
      <c r="AN53" s="31">
        <f t="shared" si="80"/>
        <v>1.0035551745701676</v>
      </c>
      <c r="AO53" s="31">
        <f t="shared" si="81"/>
        <v>8.4198262492342968E-2</v>
      </c>
      <c r="AP53" s="58" t="str">
        <f t="shared" si="82"/>
        <v>-0.448620706146532+5.40477339709612i</v>
      </c>
      <c r="AQ53" s="49">
        <f t="shared" si="83"/>
        <v>14.685369015881893</v>
      </c>
      <c r="AR53" s="61">
        <f t="shared" si="84"/>
        <v>94.744932385215677</v>
      </c>
      <c r="AS53" s="58" t="str">
        <f t="shared" si="85"/>
        <v>328.480785452722+538.777368922998i</v>
      </c>
      <c r="AT53" s="64">
        <f t="shared" si="86"/>
        <v>56.000801835818983</v>
      </c>
      <c r="AU53" s="61">
        <f t="shared" si="87"/>
        <v>58.630250909085504</v>
      </c>
      <c r="AV53" s="31"/>
    </row>
    <row r="54" spans="1:48" x14ac:dyDescent="0.25">
      <c r="A54" t="s">
        <v>191</v>
      </c>
      <c r="B54" s="1">
        <f>2*PI()*Fsw</f>
        <v>2513274.1228718343</v>
      </c>
      <c r="C54" t="s">
        <v>197</v>
      </c>
      <c r="N54" s="10">
        <v>36</v>
      </c>
      <c r="O54" s="50">
        <f t="shared" si="64"/>
        <v>22.908676527677727</v>
      </c>
      <c r="P54" s="48" t="str">
        <f t="shared" si="55"/>
        <v>144</v>
      </c>
      <c r="Q54" s="17" t="str">
        <f t="shared" si="56"/>
        <v>1+0.746182159425053i</v>
      </c>
      <c r="R54" s="17">
        <f t="shared" si="65"/>
        <v>1.2477130339321758</v>
      </c>
      <c r="S54" s="17">
        <f t="shared" si="66"/>
        <v>0.64105320977547819</v>
      </c>
      <c r="T54" s="17" t="str">
        <f t="shared" si="57"/>
        <v>1+0.000388636541367215i</v>
      </c>
      <c r="U54" s="17">
        <f t="shared" si="67"/>
        <v>1.0000000755191778</v>
      </c>
      <c r="V54" s="17">
        <f t="shared" si="68"/>
        <v>3.8863652180087463E-4</v>
      </c>
      <c r="W54" s="31" t="str">
        <f t="shared" si="58"/>
        <v>1-0.000225505153632828i</v>
      </c>
      <c r="X54" s="17">
        <f t="shared" si="69"/>
        <v>1.0000000254262869</v>
      </c>
      <c r="Y54" s="17">
        <f t="shared" si="70"/>
        <v>-2.2550514981032227E-4</v>
      </c>
      <c r="Z54" s="31" t="str">
        <f t="shared" si="59"/>
        <v>0.999999986879814+0.000435736731257192i</v>
      </c>
      <c r="AA54" s="17">
        <f t="shared" si="71"/>
        <v>1.0000000818130601</v>
      </c>
      <c r="AB54" s="17">
        <f t="shared" si="72"/>
        <v>4.3573670939687191E-4</v>
      </c>
      <c r="AC54" s="66" t="str">
        <f t="shared" si="73"/>
        <v>92.4793375863678-69.0456869912457i</v>
      </c>
      <c r="AD54" s="64">
        <f t="shared" si="74"/>
        <v>41.244955770877574</v>
      </c>
      <c r="AE54" s="61">
        <f t="shared" si="75"/>
        <v>-36.745262498755608</v>
      </c>
      <c r="AF54" s="31" t="str">
        <f t="shared" si="60"/>
        <v>-0.0000463700234192037</v>
      </c>
      <c r="AG54" s="31" t="str">
        <f t="shared" si="61"/>
        <v>8.78030704570371E-06i</v>
      </c>
      <c r="AH54" s="31">
        <f t="shared" si="76"/>
        <v>8.7803070457037095E-6</v>
      </c>
      <c r="AI54" s="31">
        <f t="shared" si="77"/>
        <v>1.5707963267948966</v>
      </c>
      <c r="AJ54" s="31" t="str">
        <f t="shared" si="62"/>
        <v>1+0.00141579796490788i</v>
      </c>
      <c r="AK54" s="31">
        <f t="shared" si="78"/>
        <v>1.0000010022414365</v>
      </c>
      <c r="AL54" s="31">
        <f t="shared" si="79"/>
        <v>1.4157970189276196E-3</v>
      </c>
      <c r="AM54" s="31" t="str">
        <f t="shared" si="63"/>
        <v>1+0.0863636758593808i</v>
      </c>
      <c r="AN54" s="31">
        <f t="shared" si="80"/>
        <v>1.0037224140707153</v>
      </c>
      <c r="AO54" s="31">
        <f t="shared" si="81"/>
        <v>8.6149911882127839E-2</v>
      </c>
      <c r="AP54" s="58" t="str">
        <f t="shared" si="82"/>
        <v>-0.448620665673562+5.28177432115854i</v>
      </c>
      <c r="AQ54" s="49">
        <f t="shared" si="83"/>
        <v>14.486815981289782</v>
      </c>
      <c r="AR54" s="61">
        <f t="shared" si="84"/>
        <v>94.854907162438124</v>
      </c>
      <c r="AS54" s="58" t="str">
        <f t="shared" si="85"/>
        <v>323.195594548065+519.43031256133i</v>
      </c>
      <c r="AT54" s="64">
        <f t="shared" si="86"/>
        <v>55.731771752167347</v>
      </c>
      <c r="AU54" s="61">
        <f t="shared" si="87"/>
        <v>58.109644663682531</v>
      </c>
      <c r="AV54" s="31"/>
    </row>
    <row r="55" spans="1:48" x14ac:dyDescent="0.25">
      <c r="A55" t="s">
        <v>192</v>
      </c>
      <c r="B55" s="1">
        <f>1/(PI()*(((1-Dc_var_ccm)*mc)-0.5))</f>
        <v>0.2628729102270248</v>
      </c>
      <c r="N55" s="10">
        <v>37</v>
      </c>
      <c r="O55" s="50">
        <f t="shared" si="64"/>
        <v>23.442288153199236</v>
      </c>
      <c r="P55" s="48" t="str">
        <f t="shared" si="55"/>
        <v>144</v>
      </c>
      <c r="Q55" s="17" t="str">
        <f t="shared" si="56"/>
        <v>1+0.763562974704578i</v>
      </c>
      <c r="R55" s="17">
        <f t="shared" si="65"/>
        <v>1.2581845716506399</v>
      </c>
      <c r="S55" s="17">
        <f t="shared" si="66"/>
        <v>0.65212505356589756</v>
      </c>
      <c r="T55" s="17" t="str">
        <f t="shared" si="57"/>
        <v>1+0.000397689049325301i</v>
      </c>
      <c r="U55" s="17">
        <f t="shared" si="67"/>
        <v>1.0000000790782868</v>
      </c>
      <c r="V55" s="17">
        <f t="shared" si="68"/>
        <v>3.9768902835958969E-4</v>
      </c>
      <c r="W55" s="31" t="str">
        <f t="shared" si="58"/>
        <v>1-0.000230757843435668i</v>
      </c>
      <c r="X55" s="17">
        <f t="shared" si="69"/>
        <v>1.0000000266245908</v>
      </c>
      <c r="Y55" s="17">
        <f t="shared" si="70"/>
        <v>-2.3075783933977929E-4</v>
      </c>
      <c r="Z55" s="31" t="str">
        <f t="shared" si="59"/>
        <v>0.999999986261478+0.000445886343574807i</v>
      </c>
      <c r="AA55" s="17">
        <f t="shared" si="71"/>
        <v>1.0000000856687901</v>
      </c>
      <c r="AB55" s="17">
        <f t="shared" si="72"/>
        <v>4.4588632015105236E-4</v>
      </c>
      <c r="AC55" s="66" t="str">
        <f t="shared" si="73"/>
        <v>90.9455091414139-69.4827930352071i</v>
      </c>
      <c r="AD55" s="64">
        <f t="shared" si="74"/>
        <v>41.172362908048541</v>
      </c>
      <c r="AE55" s="61">
        <f t="shared" si="75"/>
        <v>-37.37999623575601</v>
      </c>
      <c r="AF55" s="31" t="str">
        <f t="shared" si="60"/>
        <v>-0.0000463700234192037</v>
      </c>
      <c r="AG55" s="31" t="str">
        <f t="shared" si="61"/>
        <v>8.98482666994194E-06i</v>
      </c>
      <c r="AH55" s="31">
        <f t="shared" si="76"/>
        <v>8.9848266699419396E-6</v>
      </c>
      <c r="AI55" s="31">
        <f t="shared" si="77"/>
        <v>1.5707963267948966</v>
      </c>
      <c r="AJ55" s="31" t="str">
        <f t="shared" si="62"/>
        <v>1+0.00144877613597559i</v>
      </c>
      <c r="AK55" s="31">
        <f t="shared" si="78"/>
        <v>1.0000010494755953</v>
      </c>
      <c r="AL55" s="31">
        <f t="shared" si="79"/>
        <v>1.4487751223395361E-3</v>
      </c>
      <c r="AM55" s="31" t="str">
        <f t="shared" si="63"/>
        <v>1+0.088375344294511i</v>
      </c>
      <c r="AN55" s="31">
        <f t="shared" si="80"/>
        <v>1.0038975054651613</v>
      </c>
      <c r="AO55" s="31">
        <f t="shared" si="81"/>
        <v>8.8146340067018977E-2</v>
      </c>
      <c r="AP55" s="58" t="str">
        <f t="shared" si="82"/>
        <v>-0.448620623293169+5.16157571187321i</v>
      </c>
      <c r="AQ55" s="49">
        <f t="shared" si="83"/>
        <v>14.288330623264002</v>
      </c>
      <c r="AR55" s="61">
        <f t="shared" si="84"/>
        <v>94.967404565391504</v>
      </c>
      <c r="AS55" s="58" t="str">
        <f t="shared" si="85"/>
        <v>317.840665926902+500.59354500787i</v>
      </c>
      <c r="AT55" s="64">
        <f t="shared" si="86"/>
        <v>55.460693531312543</v>
      </c>
      <c r="AU55" s="61">
        <f t="shared" si="87"/>
        <v>57.587408329635537</v>
      </c>
      <c r="AV55" s="31"/>
    </row>
    <row r="56" spans="1:48" x14ac:dyDescent="0.25">
      <c r="N56" s="10">
        <v>38</v>
      </c>
      <c r="O56" s="50">
        <f t="shared" si="64"/>
        <v>23.988329190194907</v>
      </c>
      <c r="P56" s="48" t="str">
        <f t="shared" si="55"/>
        <v>144</v>
      </c>
      <c r="Q56" s="17" t="str">
        <f t="shared" si="56"/>
        <v>1+0.781348641180239i</v>
      </c>
      <c r="R56" s="17">
        <f t="shared" si="65"/>
        <v>1.2690570117509323</v>
      </c>
      <c r="S56" s="17">
        <f t="shared" si="66"/>
        <v>0.66326424421300756</v>
      </c>
      <c r="T56" s="17" t="str">
        <f t="shared" si="57"/>
        <v>1+0.000406952417281374i</v>
      </c>
      <c r="U56" s="17">
        <f t="shared" si="67"/>
        <v>1.0000000828051316</v>
      </c>
      <c r="V56" s="17">
        <f t="shared" si="68"/>
        <v>4.0695239481620965E-4</v>
      </c>
      <c r="W56" s="31" t="str">
        <f t="shared" si="58"/>
        <v>1-0.000236132884101538i</v>
      </c>
      <c r="X56" s="17">
        <f t="shared" si="69"/>
        <v>1.000000027879369</v>
      </c>
      <c r="Y56" s="17">
        <f t="shared" si="70"/>
        <v>-2.361328797127142E-4</v>
      </c>
      <c r="Z56" s="31" t="str">
        <f t="shared" si="59"/>
        <v>0.999999985614002+0.000456272370733787i</v>
      </c>
      <c r="AA56" s="17">
        <f t="shared" si="71"/>
        <v>1.0000000897062362</v>
      </c>
      <c r="AB56" s="17">
        <f t="shared" si="72"/>
        <v>4.5627234563478156E-4</v>
      </c>
      <c r="AC56" s="66" t="str">
        <f t="shared" si="73"/>
        <v>89.3929650410377-69.888176973788i</v>
      </c>
      <c r="AD56" s="64">
        <f t="shared" si="74"/>
        <v>41.097627364216926</v>
      </c>
      <c r="AE56" s="61">
        <f t="shared" si="75"/>
        <v>-38.018597137779174</v>
      </c>
      <c r="AF56" s="31" t="str">
        <f t="shared" si="60"/>
        <v>-0.0000463700234192037</v>
      </c>
      <c r="AG56" s="31" t="str">
        <f t="shared" si="61"/>
        <v>9.19411016820881E-06i</v>
      </c>
      <c r="AH56" s="31">
        <f t="shared" si="76"/>
        <v>9.19411016820881E-6</v>
      </c>
      <c r="AI56" s="31">
        <f t="shared" si="77"/>
        <v>1.5707963267948966</v>
      </c>
      <c r="AJ56" s="31" t="str">
        <f t="shared" si="62"/>
        <v>1+0.0014825224673274i</v>
      </c>
      <c r="AK56" s="31">
        <f t="shared" si="78"/>
        <v>1.0000010989358292</v>
      </c>
      <c r="AL56" s="31">
        <f t="shared" si="79"/>
        <v>1.4825213811968643E-3</v>
      </c>
      <c r="AM56" s="31" t="str">
        <f t="shared" si="63"/>
        <v>1+0.0904338705069718i</v>
      </c>
      <c r="AN56" s="31">
        <f t="shared" si="80"/>
        <v>1.0040808159380756</v>
      </c>
      <c r="AO56" s="31">
        <f t="shared" si="81"/>
        <v>9.0188541886645879E-2</v>
      </c>
      <c r="AP56" s="58" t="str">
        <f t="shared" si="82"/>
        <v>-0.448620578915455+5.04411383834606i</v>
      </c>
      <c r="AQ56" s="49">
        <f t="shared" si="83"/>
        <v>14.08991608183719</v>
      </c>
      <c r="AR56" s="61">
        <f t="shared" si="84"/>
        <v>95.082480592363169</v>
      </c>
      <c r="AS56" s="58" t="str">
        <f t="shared" si="85"/>
        <v>312.420396882583+482.26156642761i</v>
      </c>
      <c r="AT56" s="64">
        <f t="shared" si="86"/>
        <v>55.187543446054107</v>
      </c>
      <c r="AU56" s="61">
        <f t="shared" si="87"/>
        <v>57.063883454583994</v>
      </c>
    </row>
    <row r="57" spans="1:48" x14ac:dyDescent="0.25">
      <c r="N57" s="10">
        <v>39</v>
      </c>
      <c r="O57" s="50">
        <f t="shared" si="64"/>
        <v>24.547089156850316</v>
      </c>
      <c r="P57" s="48" t="str">
        <f t="shared" si="55"/>
        <v>144</v>
      </c>
      <c r="Q57" s="17" t="str">
        <f t="shared" si="56"/>
        <v>1+0.799548589047826i</v>
      </c>
      <c r="R57" s="17">
        <f t="shared" si="65"/>
        <v>1.2803429018229333</v>
      </c>
      <c r="S57" s="17">
        <f t="shared" si="66"/>
        <v>0.67446563102625956</v>
      </c>
      <c r="T57" s="17" t="str">
        <f t="shared" si="57"/>
        <v>1+0.000416431556795743i</v>
      </c>
      <c r="U57" s="17">
        <f t="shared" si="67"/>
        <v>1.0000000867076171</v>
      </c>
      <c r="V57" s="17">
        <f t="shared" si="68"/>
        <v>4.1643153272388588E-4</v>
      </c>
      <c r="W57" s="31" t="str">
        <f t="shared" si="58"/>
        <v>1-0.000241633125548147i</v>
      </c>
      <c r="X57" s="17">
        <f t="shared" si="69"/>
        <v>1.0000000291932833</v>
      </c>
      <c r="Y57" s="17">
        <f t="shared" si="70"/>
        <v>-2.4163312084543757E-4</v>
      </c>
      <c r="Z57" s="31" t="str">
        <f t="shared" si="59"/>
        <v>0.99999998493601+0.00046690031954321i</v>
      </c>
      <c r="AA57" s="17">
        <f t="shared" si="71"/>
        <v>1.0000000939339599</v>
      </c>
      <c r="AB57" s="17">
        <f t="shared" si="72"/>
        <v>4.6690029264914165E-4</v>
      </c>
      <c r="AC57" s="66" t="str">
        <f t="shared" si="73"/>
        <v>87.8230358677438-70.260847085108i</v>
      </c>
      <c r="AD57" s="64">
        <f t="shared" si="74"/>
        <v>41.020724070596863</v>
      </c>
      <c r="AE57" s="61">
        <f t="shared" si="75"/>
        <v>-38.660770289388502</v>
      </c>
      <c r="AF57" s="31" t="str">
        <f t="shared" si="60"/>
        <v>-0.0000463700234192037</v>
      </c>
      <c r="AG57" s="31" t="str">
        <f t="shared" si="61"/>
        <v>0.0000094082685053853i</v>
      </c>
      <c r="AH57" s="31">
        <f t="shared" si="76"/>
        <v>9.4082685053852998E-6</v>
      </c>
      <c r="AI57" s="31">
        <f t="shared" si="77"/>
        <v>1.5707963267948966</v>
      </c>
      <c r="AJ57" s="31" t="str">
        <f t="shared" si="62"/>
        <v>1+0.0015170548517149i</v>
      </c>
      <c r="AK57" s="31">
        <f t="shared" si="78"/>
        <v>1.0000011507270494</v>
      </c>
      <c r="AL57" s="31">
        <f t="shared" si="79"/>
        <v>1.5170536879051354E-3</v>
      </c>
      <c r="AM57" s="31" t="str">
        <f t="shared" si="63"/>
        <v>1+0.0925403459546092i</v>
      </c>
      <c r="AN57" s="31">
        <f t="shared" si="80"/>
        <v>1.0042727297051328</v>
      </c>
      <c r="AO57" s="31">
        <f t="shared" si="81"/>
        <v>9.2277531968258705E-2</v>
      </c>
      <c r="AP57" s="58" t="str">
        <f t="shared" si="82"/>
        <v>-0.448620532446295+4.92932642073657i</v>
      </c>
      <c r="AQ57" s="49">
        <f t="shared" si="83"/>
        <v>13.891575640313022</v>
      </c>
      <c r="AR57" s="61">
        <f t="shared" si="84"/>
        <v>95.200192352053023</v>
      </c>
      <c r="AS57" s="58" t="str">
        <f t="shared" si="85"/>
        <v>306.939432767918+464.428869681614i</v>
      </c>
      <c r="AT57" s="64">
        <f t="shared" si="86"/>
        <v>54.912299710909885</v>
      </c>
      <c r="AU57" s="61">
        <f t="shared" si="87"/>
        <v>56.539422062664492</v>
      </c>
    </row>
    <row r="58" spans="1:48" x14ac:dyDescent="0.25">
      <c r="N58" s="10">
        <v>40</v>
      </c>
      <c r="O58" s="50">
        <f t="shared" si="64"/>
        <v>25.118864315095799</v>
      </c>
      <c r="P58" s="48" t="str">
        <f t="shared" si="55"/>
        <v>144</v>
      </c>
      <c r="Q58" s="17" t="str">
        <f t="shared" si="56"/>
        <v>1+0.818172468160608i</v>
      </c>
      <c r="R58" s="17">
        <f t="shared" si="65"/>
        <v>1.2920550250109399</v>
      </c>
      <c r="S58" s="17">
        <f t="shared" si="66"/>
        <v>0.68572391012534173</v>
      </c>
      <c r="T58" s="17" t="str">
        <f t="shared" si="57"/>
        <v>1+0.00042613149383365i</v>
      </c>
      <c r="U58" s="17">
        <f t="shared" si="67"/>
        <v>1.0000000907940207</v>
      </c>
      <c r="V58" s="17">
        <f t="shared" si="68"/>
        <v>4.2613146804019043E-4</v>
      </c>
      <c r="W58" s="31" t="str">
        <f t="shared" si="58"/>
        <v>1-0.000247261484076315i</v>
      </c>
      <c r="X58" s="17">
        <f t="shared" si="69"/>
        <v>1.0000000305691203</v>
      </c>
      <c r="Y58" s="17">
        <f t="shared" si="70"/>
        <v>-2.4726147903727104E-4</v>
      </c>
      <c r="Z58" s="31" t="str">
        <f t="shared" si="59"/>
        <v>0.999999984226066+0.000477775825082213i</v>
      </c>
      <c r="AA58" s="17">
        <f t="shared" si="71"/>
        <v>1.0000000983609307</v>
      </c>
      <c r="AB58" s="17">
        <f t="shared" si="72"/>
        <v>4.7777579626469979E-4</v>
      </c>
      <c r="AC58" s="66" t="str">
        <f t="shared" si="73"/>
        <v>86.2371194065444-70.5998792685083i</v>
      </c>
      <c r="AD58" s="64">
        <f t="shared" si="74"/>
        <v>40.941629852887417</v>
      </c>
      <c r="AE58" s="61">
        <f t="shared" si="75"/>
        <v>-39.306212002618302</v>
      </c>
      <c r="AF58" s="31" t="str">
        <f t="shared" si="60"/>
        <v>-0.0000463700234192037</v>
      </c>
      <c r="AG58" s="31" t="str">
        <f t="shared" si="61"/>
        <v>0.0000096274152310565i</v>
      </c>
      <c r="AH58" s="31">
        <f t="shared" si="76"/>
        <v>9.6274152310564999E-6</v>
      </c>
      <c r="AI58" s="31">
        <f t="shared" si="77"/>
        <v>1.5707963267948966</v>
      </c>
      <c r="AJ58" s="31" t="str">
        <f t="shared" si="62"/>
        <v>1+0.00155239159866539i</v>
      </c>
      <c r="AK58" s="31">
        <f t="shared" si="78"/>
        <v>1.0000012049591118</v>
      </c>
      <c r="AL58" s="31">
        <f t="shared" si="79"/>
        <v>1.5523903516208406E-3</v>
      </c>
      <c r="AM58" s="31" t="str">
        <f t="shared" si="63"/>
        <v>1+0.0946958875185886i</v>
      </c>
      <c r="AN58" s="31">
        <f t="shared" si="80"/>
        <v>1.0044736487897197</v>
      </c>
      <c r="AO58" s="31">
        <f t="shared" si="81"/>
        <v>9.441434495293631E-2</v>
      </c>
      <c r="AP58" s="58" t="str">
        <f t="shared" si="82"/>
        <v>-0.448620483787123+4.81715259723599i</v>
      </c>
      <c r="AQ58" s="49">
        <f t="shared" si="83"/>
        <v>13.693312731571709</v>
      </c>
      <c r="AR58" s="61">
        <f t="shared" si="84"/>
        <v>95.320598075990844</v>
      </c>
      <c r="AS58" s="58" t="str">
        <f t="shared" si="85"/>
        <v>301.40265355427+447.089915720136i</v>
      </c>
      <c r="AT58" s="64">
        <f t="shared" si="86"/>
        <v>54.634942584459125</v>
      </c>
      <c r="AU58" s="61">
        <f t="shared" si="87"/>
        <v>56.014386073372556</v>
      </c>
    </row>
    <row r="59" spans="1:48" x14ac:dyDescent="0.25">
      <c r="N59" s="10">
        <v>41</v>
      </c>
      <c r="O59" s="50">
        <f t="shared" si="64"/>
        <v>25.703957827688647</v>
      </c>
      <c r="P59" s="48" t="str">
        <f t="shared" si="55"/>
        <v>144</v>
      </c>
      <c r="Q59" s="17" t="str">
        <f t="shared" si="56"/>
        <v>1+0.837230153145797i</v>
      </c>
      <c r="R59" s="17">
        <f t="shared" si="65"/>
        <v>1.3042063982884515</v>
      </c>
      <c r="S59" s="17">
        <f t="shared" si="66"/>
        <v>0.6970336356853214</v>
      </c>
      <c r="T59" s="17" t="str">
        <f t="shared" si="57"/>
        <v>1+0.000436057371430102i</v>
      </c>
      <c r="U59" s="17">
        <f t="shared" si="67"/>
        <v>1.000000095073011</v>
      </c>
      <c r="V59" s="17">
        <f t="shared" si="68"/>
        <v>4.3605734379191231E-4</v>
      </c>
      <c r="W59" s="31" t="str">
        <f t="shared" si="58"/>
        <v>1-0.000253020943916232i</v>
      </c>
      <c r="X59" s="17">
        <f t="shared" si="69"/>
        <v>1.0000000320097986</v>
      </c>
      <c r="Y59" s="17">
        <f t="shared" si="70"/>
        <v>-2.5302093851679912E-4</v>
      </c>
      <c r="Z59" s="31" t="str">
        <f t="shared" si="59"/>
        <v>0.999999983482664+0.000488904653687783i</v>
      </c>
      <c r="AA59" s="17">
        <f t="shared" si="71"/>
        <v>1.0000001029965391</v>
      </c>
      <c r="AB59" s="17">
        <f t="shared" si="72"/>
        <v>4.8890462280926105E-4</v>
      </c>
      <c r="AC59" s="66" t="str">
        <f t="shared" si="73"/>
        <v>84.6366762631733-70.9044224532669i</v>
      </c>
      <c r="AD59" s="64">
        <f t="shared" si="74"/>
        <v>40.860323521594353</v>
      </c>
      <c r="AE59" s="61">
        <f t="shared" si="75"/>
        <v>-39.954610461380241</v>
      </c>
      <c r="AF59" s="31" t="str">
        <f t="shared" si="60"/>
        <v>-0.0000463700234192037</v>
      </c>
      <c r="AG59" s="31" t="str">
        <f t="shared" si="61"/>
        <v>9.85166653971712E-06i</v>
      </c>
      <c r="AH59" s="31">
        <f t="shared" si="76"/>
        <v>9.85166653971712E-6</v>
      </c>
      <c r="AI59" s="31">
        <f t="shared" si="77"/>
        <v>1.5707963267948966</v>
      </c>
      <c r="AJ59" s="31" t="str">
        <f t="shared" si="62"/>
        <v>1+0.0015885514441898i</v>
      </c>
      <c r="AK59" s="31">
        <f t="shared" si="78"/>
        <v>1.0000012617470495</v>
      </c>
      <c r="AL59" s="31">
        <f t="shared" si="79"/>
        <v>1.5885501079575819E-3</v>
      </c>
      <c r="AM59" s="31" t="str">
        <f t="shared" si="63"/>
        <v>1+0.096901638095578i</v>
      </c>
      <c r="AN59" s="31">
        <f t="shared" si="80"/>
        <v>1.0046839938336862</v>
      </c>
      <c r="AO59" s="31">
        <f t="shared" si="81"/>
        <v>9.6600035711160687E-2</v>
      </c>
      <c r="AP59" s="58" t="str">
        <f t="shared" si="82"/>
        <v>-0.448620432834723+4.70753289179796i</v>
      </c>
      <c r="AQ59" s="49">
        <f t="shared" si="83"/>
        <v>13.495130944631873</v>
      </c>
      <c r="AR59" s="61">
        <f t="shared" si="84"/>
        <v>95.443757130331491</v>
      </c>
      <c r="AS59" s="58" t="str">
        <f t="shared" si="85"/>
        <v>295.815158533815+430.239110052225i</v>
      </c>
      <c r="AT59" s="64">
        <f t="shared" si="86"/>
        <v>54.355454466226227</v>
      </c>
      <c r="AU59" s="61">
        <f t="shared" si="87"/>
        <v>55.489146668951243</v>
      </c>
    </row>
    <row r="60" spans="1:48" x14ac:dyDescent="0.25">
      <c r="N60" s="10">
        <v>42</v>
      </c>
      <c r="O60" s="50">
        <f t="shared" si="64"/>
        <v>26.302679918953825</v>
      </c>
      <c r="P60" s="48" t="str">
        <f t="shared" si="55"/>
        <v>144</v>
      </c>
      <c r="Q60" s="17" t="str">
        <f t="shared" si="56"/>
        <v>1+0.856731748640235i</v>
      </c>
      <c r="R60" s="17">
        <f t="shared" si="65"/>
        <v>1.3168102707406846</v>
      </c>
      <c r="S60" s="17">
        <f t="shared" si="66"/>
        <v>0.70838923202040271</v>
      </c>
      <c r="T60" s="17" t="str">
        <f t="shared" si="57"/>
        <v>1+0.000446214452416789i</v>
      </c>
      <c r="U60" s="17">
        <f t="shared" si="67"/>
        <v>1.0000000995536638</v>
      </c>
      <c r="V60" s="17">
        <f t="shared" si="68"/>
        <v>4.4621442280193534E-4</v>
      </c>
      <c r="W60" s="31" t="str">
        <f t="shared" si="58"/>
        <v>1-0.000258914558809741i</v>
      </c>
      <c r="X60" s="17">
        <f t="shared" si="69"/>
        <v>1.0000000335183739</v>
      </c>
      <c r="Y60" s="17">
        <f t="shared" si="70"/>
        <v>-2.589145530241445E-4</v>
      </c>
      <c r="Z60" s="31" t="str">
        <f t="shared" si="59"/>
        <v>0.999999982704226+0.000500292706012157i</v>
      </c>
      <c r="AA60" s="17">
        <f t="shared" si="71"/>
        <v>1.0000001078506162</v>
      </c>
      <c r="AB60" s="17">
        <f t="shared" si="72"/>
        <v>5.0029267292522482E-4</v>
      </c>
      <c r="AC60" s="66" t="str">
        <f t="shared" si="73"/>
        <v>83.0232249733084-71.1737036731882i</v>
      </c>
      <c r="AD60" s="64">
        <f t="shared" si="74"/>
        <v>40.776785955910952</v>
      </c>
      <c r="AE60" s="61">
        <f t="shared" si="75"/>
        <v>-40.605646413921015</v>
      </c>
      <c r="AF60" s="31" t="str">
        <f t="shared" si="60"/>
        <v>-0.0000463700234192037</v>
      </c>
      <c r="AG60" s="31" t="str">
        <f t="shared" si="61"/>
        <v>0.0000100811413323793i</v>
      </c>
      <c r="AH60" s="31">
        <f t="shared" si="76"/>
        <v>1.0081141332379299E-5</v>
      </c>
      <c r="AI60" s="31">
        <f t="shared" si="77"/>
        <v>1.5707963267948966</v>
      </c>
      <c r="AJ60" s="31" t="str">
        <f t="shared" si="62"/>
        <v>1+0.00162555356071689i</v>
      </c>
      <c r="AK60" s="31">
        <f t="shared" si="78"/>
        <v>1.0000013212113166</v>
      </c>
      <c r="AL60" s="31">
        <f t="shared" si="79"/>
        <v>1.6255521289183742E-3</v>
      </c>
      <c r="AM60" s="31" t="str">
        <f t="shared" si="63"/>
        <v>1+0.0991587672037306i</v>
      </c>
      <c r="AN60" s="31">
        <f t="shared" si="80"/>
        <v>1.0049042049436172</v>
      </c>
      <c r="AO60" s="31">
        <f t="shared" si="81"/>
        <v>9.8835679546484881E-2</v>
      </c>
      <c r="AP60" s="58" t="str">
        <f t="shared" si="82"/>
        <v>-0.448620379481025+4.60040918260305i</v>
      </c>
      <c r="AQ60" s="49">
        <f t="shared" si="83"/>
        <v>13.297034031474428</v>
      </c>
      <c r="AR60" s="61">
        <f t="shared" si="84"/>
        <v>95.569730026955526</v>
      </c>
      <c r="AS60" s="58" t="str">
        <f t="shared" si="85"/>
        <v>290.182249244739+413.870780487463i</v>
      </c>
      <c r="AT60" s="64">
        <f t="shared" si="86"/>
        <v>54.073819987385377</v>
      </c>
      <c r="AU60" s="61">
        <f t="shared" si="87"/>
        <v>54.964083613034575</v>
      </c>
    </row>
    <row r="61" spans="1:48" ht="15.75" x14ac:dyDescent="0.25">
      <c r="A61" s="51" t="s">
        <v>207</v>
      </c>
      <c r="N61" s="10">
        <v>43</v>
      </c>
      <c r="O61" s="50">
        <f t="shared" si="64"/>
        <v>26.915348039269158</v>
      </c>
      <c r="P61" s="48" t="str">
        <f t="shared" si="55"/>
        <v>144</v>
      </c>
      <c r="Q61" s="17" t="str">
        <f t="shared" si="56"/>
        <v>1+0.876687594647991i</v>
      </c>
      <c r="R61" s="17">
        <f t="shared" si="65"/>
        <v>1.3298801218943308</v>
      </c>
      <c r="S61" s="17">
        <f t="shared" si="66"/>
        <v>0.71978500644843213</v>
      </c>
      <c r="T61" s="17" t="str">
        <f t="shared" si="57"/>
        <v>1+0.000456608122212495i</v>
      </c>
      <c r="U61" s="17">
        <f t="shared" si="67"/>
        <v>1.0000001042454834</v>
      </c>
      <c r="V61" s="17">
        <f t="shared" si="68"/>
        <v>4.5660809047960775E-4</v>
      </c>
      <c r="W61" s="31" t="str">
        <f t="shared" si="58"/>
        <v>1-0.000264945453629472i</v>
      </c>
      <c r="X61" s="17">
        <f t="shared" si="69"/>
        <v>1.000000035098046</v>
      </c>
      <c r="Y61" s="17">
        <f t="shared" si="70"/>
        <v>-2.6494544743009362E-4</v>
      </c>
      <c r="Z61" s="31" t="str">
        <f t="shared" si="59"/>
        <v>0.999999981889101+0.000511946020151417i</v>
      </c>
      <c r="AA61" s="17">
        <f t="shared" si="71"/>
        <v>1.0000001129334584</v>
      </c>
      <c r="AB61" s="17">
        <f t="shared" si="72"/>
        <v>5.1194598469813074E-4</v>
      </c>
      <c r="AC61" s="66" t="str">
        <f t="shared" si="73"/>
        <v>81.3983366325594-71.4070327523729i</v>
      </c>
      <c r="AD61" s="64">
        <f t="shared" si="74"/>
        <v>40.691000180472926</v>
      </c>
      <c r="AE61" s="61">
        <f t="shared" si="75"/>
        <v>-41.258993910016727</v>
      </c>
      <c r="AF61" s="31" t="str">
        <f t="shared" si="60"/>
        <v>-0.0000463700234192037</v>
      </c>
      <c r="AG61" s="31" t="str">
        <f t="shared" si="61"/>
        <v>0.0000103159612796156i</v>
      </c>
      <c r="AH61" s="31">
        <f t="shared" si="76"/>
        <v>1.0315961279615601E-5</v>
      </c>
      <c r="AI61" s="31">
        <f t="shared" si="77"/>
        <v>1.5707963267948966</v>
      </c>
      <c r="AJ61" s="31" t="str">
        <f t="shared" si="62"/>
        <v>1+0.00166341756725863i</v>
      </c>
      <c r="AK61" s="31">
        <f t="shared" si="78"/>
        <v>1.0000013834780446</v>
      </c>
      <c r="AL61" s="31">
        <f t="shared" si="79"/>
        <v>1.6634160330589937E-3</v>
      </c>
      <c r="AM61" s="31" t="str">
        <f t="shared" si="63"/>
        <v>1+0.101468471602776i</v>
      </c>
      <c r="AN61" s="31">
        <f t="shared" si="80"/>
        <v>1.0051347425740507</v>
      </c>
      <c r="AO61" s="31">
        <f t="shared" si="81"/>
        <v>0.10112237238591092</v>
      </c>
      <c r="AP61" s="58" t="str">
        <f t="shared" si="82"/>
        <v>-0.448620323612857+4.49572467124221i</v>
      </c>
      <c r="AQ61" s="49">
        <f t="shared" si="83"/>
        <v>13.099025914139879</v>
      </c>
      <c r="AR61" s="61">
        <f t="shared" si="84"/>
        <v>95.698578433794282</v>
      </c>
      <c r="AS61" s="58" t="str">
        <f t="shared" si="85"/>
        <v>284.509410723396+397.979156338679i</v>
      </c>
      <c r="AT61" s="64">
        <f t="shared" si="86"/>
        <v>53.790026094612784</v>
      </c>
      <c r="AU61" s="61">
        <f t="shared" si="87"/>
        <v>54.439584523777569</v>
      </c>
    </row>
    <row r="62" spans="1:48" x14ac:dyDescent="0.25">
      <c r="A62" t="s">
        <v>172</v>
      </c>
      <c r="N62" s="10">
        <v>44</v>
      </c>
      <c r="O62" s="50">
        <f t="shared" si="64"/>
        <v>27.542287033381665</v>
      </c>
      <c r="P62" s="48" t="str">
        <f t="shared" si="55"/>
        <v>144</v>
      </c>
      <c r="Q62" s="17" t="str">
        <f t="shared" si="56"/>
        <v>1+0.897108272022761i</v>
      </c>
      <c r="R62" s="17">
        <f t="shared" si="65"/>
        <v>1.343429660135455</v>
      </c>
      <c r="S62" s="17">
        <f t="shared" si="66"/>
        <v>0.73121516286985822</v>
      </c>
      <c r="T62" s="17" t="str">
        <f t="shared" si="57"/>
        <v>1+0.000467243891678521i</v>
      </c>
      <c r="U62" s="17">
        <f t="shared" si="67"/>
        <v>1.0000001091584212</v>
      </c>
      <c r="V62" s="17">
        <f t="shared" si="68"/>
        <v>4.672438576761199E-4</v>
      </c>
      <c r="W62" s="31" t="str">
        <f t="shared" si="58"/>
        <v>1-0.000271116826035685i</v>
      </c>
      <c r="X62" s="17">
        <f t="shared" si="69"/>
        <v>1.000000036752166</v>
      </c>
      <c r="Y62" s="17">
        <f t="shared" si="70"/>
        <v>-2.7111681939293145E-4</v>
      </c>
      <c r="Z62" s="31" t="str">
        <f t="shared" si="59"/>
        <v>0.999999981035561+0.000523870774846967i</v>
      </c>
      <c r="AA62" s="17">
        <f t="shared" si="71"/>
        <v>1.0000001182558487</v>
      </c>
      <c r="AB62" s="17">
        <f t="shared" si="72"/>
        <v>5.2387073685808644E-4</v>
      </c>
      <c r="AC62" s="66" t="str">
        <f t="shared" si="73"/>
        <v>79.7636290835762-71.6038065504865i</v>
      </c>
      <c r="AD62" s="64">
        <f t="shared" si="74"/>
        <v>40.602951434345329</v>
      </c>
      <c r="AE62" s="61">
        <f t="shared" si="75"/>
        <v>-41.914321079104312</v>
      </c>
      <c r="AF62" s="31" t="str">
        <f t="shared" si="60"/>
        <v>-0.0000463700234192037</v>
      </c>
      <c r="AG62" s="31" t="str">
        <f t="shared" si="61"/>
        <v>0.0000105562508860703i</v>
      </c>
      <c r="AH62" s="31">
        <f t="shared" si="76"/>
        <v>1.0556250886070299E-5</v>
      </c>
      <c r="AI62" s="31">
        <f t="shared" si="77"/>
        <v>1.5707963267948966</v>
      </c>
      <c r="AJ62" s="31" t="str">
        <f t="shared" si="62"/>
        <v>1+0.00170216353981246i</v>
      </c>
      <c r="AK62" s="31">
        <f t="shared" si="78"/>
        <v>1.0000014486793087</v>
      </c>
      <c r="AL62" s="31">
        <f t="shared" si="79"/>
        <v>1.7021618958880601E-3</v>
      </c>
      <c r="AM62" s="31" t="str">
        <f t="shared" si="63"/>
        <v>1+0.10383197592856i</v>
      </c>
      <c r="AN62" s="31">
        <f t="shared" si="80"/>
        <v>1.0053760884491081</v>
      </c>
      <c r="AO62" s="31">
        <f t="shared" si="81"/>
        <v>0.10346123095552058</v>
      </c>
      <c r="AP62" s="58" t="str">
        <f t="shared" si="82"/>
        <v>-0.448620265111719+4.39342385260122i</v>
      </c>
      <c r="AQ62" s="49">
        <f t="shared" si="83"/>
        <v>12.901110692104305</v>
      </c>
      <c r="AR62" s="61">
        <f t="shared" si="84"/>
        <v>95.830365184297207</v>
      </c>
      <c r="AS62" s="58" t="str">
        <f t="shared" si="85"/>
        <v>278.802291210204+382.558349263508i</v>
      </c>
      <c r="AT62" s="64">
        <f t="shared" si="86"/>
        <v>53.504062126449632</v>
      </c>
      <c r="AU62" s="61">
        <f t="shared" si="87"/>
        <v>53.916044105192952</v>
      </c>
    </row>
    <row r="63" spans="1:48" x14ac:dyDescent="0.25">
      <c r="A63" t="s">
        <v>170</v>
      </c>
      <c r="B63" s="3">
        <f>RFBT</f>
        <v>3830</v>
      </c>
      <c r="C63" s="2" t="s">
        <v>34</v>
      </c>
      <c r="E63" t="s">
        <v>173</v>
      </c>
      <c r="N63" s="10">
        <v>45</v>
      </c>
      <c r="O63" s="50">
        <f t="shared" si="64"/>
        <v>28.183829312644548</v>
      </c>
      <c r="P63" s="48" t="str">
        <f t="shared" si="55"/>
        <v>144</v>
      </c>
      <c r="Q63" s="17" t="str">
        <f t="shared" si="56"/>
        <v>1+0.918004608077988i</v>
      </c>
      <c r="R63" s="17">
        <f t="shared" si="65"/>
        <v>1.3574728212573615</v>
      </c>
      <c r="S63" s="17">
        <f t="shared" si="66"/>
        <v>0.74267381598686244</v>
      </c>
      <c r="T63" s="17" t="str">
        <f t="shared" si="57"/>
        <v>1+0.000478127400040619i</v>
      </c>
      <c r="U63" s="17">
        <f t="shared" si="67"/>
        <v>1.0000001143028989</v>
      </c>
      <c r="V63" s="17">
        <f t="shared" si="68"/>
        <v>4.7812736360639007E-4</v>
      </c>
      <c r="W63" s="31" t="str">
        <f t="shared" si="58"/>
        <v>1-0.000277431948171717i</v>
      </c>
      <c r="X63" s="17">
        <f t="shared" si="69"/>
        <v>1.0000000384842422</v>
      </c>
      <c r="Y63" s="17">
        <f t="shared" si="70"/>
        <v>-2.7743194105387834E-4</v>
      </c>
      <c r="Z63" s="31" t="str">
        <f t="shared" si="59"/>
        <v>0.999999980141794+0.00053607329276159i</v>
      </c>
      <c r="AA63" s="17">
        <f t="shared" si="71"/>
        <v>1.0000001238290741</v>
      </c>
      <c r="AB63" s="17">
        <f t="shared" si="72"/>
        <v>5.3607325205577152E-4</v>
      </c>
      <c r="AC63" s="66" t="str">
        <f t="shared" si="73"/>
        <v>78.1207607029113-71.763512719772i</v>
      </c>
      <c r="AD63" s="64">
        <f t="shared" si="74"/>
        <v>40.512627231655756</v>
      </c>
      <c r="AE63" s="61">
        <f t="shared" si="75"/>
        <v>-42.571290945095527</v>
      </c>
      <c r="AF63" s="31" t="str">
        <f t="shared" si="60"/>
        <v>-0.0000463700234192037</v>
      </c>
      <c r="AG63" s="31" t="str">
        <f t="shared" si="61"/>
        <v>0.0000108021375564732i</v>
      </c>
      <c r="AH63" s="31">
        <f t="shared" si="76"/>
        <v>1.08021375564732E-5</v>
      </c>
      <c r="AI63" s="31">
        <f t="shared" si="77"/>
        <v>1.5707963267948966</v>
      </c>
      <c r="AJ63" s="31" t="str">
        <f t="shared" si="62"/>
        <v>1+0.00174181202200589i</v>
      </c>
      <c r="AK63" s="31">
        <f t="shared" si="78"/>
        <v>1.0000015169534093</v>
      </c>
      <c r="AL63" s="31">
        <f t="shared" si="79"/>
        <v>1.7418102605093037E-3</v>
      </c>
      <c r="AM63" s="31" t="str">
        <f t="shared" si="63"/>
        <v>1+0.106250533342359i</v>
      </c>
      <c r="AN63" s="31">
        <f t="shared" si="80"/>
        <v>1.0056287465240519</v>
      </c>
      <c r="AO63" s="31">
        <f t="shared" si="81"/>
        <v>0.10585339293977916</v>
      </c>
      <c r="AP63" s="58" t="str">
        <f t="shared" si="82"/>
        <v>-0.448620203853524+4.29345248543138i</v>
      </c>
      <c r="AQ63" s="49">
        <f t="shared" si="83"/>
        <v>12.703292649944576</v>
      </c>
      <c r="AR63" s="61">
        <f t="shared" si="84"/>
        <v>95.965154285949481</v>
      </c>
      <c r="AS63" s="58" t="str">
        <f t="shared" si="85"/>
        <v>273.066680458259+367.602335909294i</v>
      </c>
      <c r="AT63" s="64">
        <f t="shared" si="86"/>
        <v>53.215919881600335</v>
      </c>
      <c r="AU63" s="61">
        <f t="shared" si="87"/>
        <v>53.39386334085399</v>
      </c>
    </row>
    <row r="64" spans="1:48" x14ac:dyDescent="0.25">
      <c r="A64" t="s">
        <v>171</v>
      </c>
      <c r="B64" s="3">
        <f>RFBB</f>
        <v>440</v>
      </c>
      <c r="C64" s="2" t="s">
        <v>34</v>
      </c>
      <c r="E64" t="s">
        <v>174</v>
      </c>
      <c r="N64" s="10">
        <v>46</v>
      </c>
      <c r="O64" s="50">
        <f t="shared" si="64"/>
        <v>28.840315031266066</v>
      </c>
      <c r="P64" s="48" t="str">
        <f t="shared" si="55"/>
        <v>144</v>
      </c>
      <c r="Q64" s="17" t="str">
        <f t="shared" si="56"/>
        <v>1+0.939387682327645i</v>
      </c>
      <c r="R64" s="17">
        <f t="shared" si="65"/>
        <v>1.3720237671807674</v>
      </c>
      <c r="S64" s="17">
        <f t="shared" si="66"/>
        <v>0.75415500608109676</v>
      </c>
      <c r="T64" s="17" t="str">
        <f t="shared" si="57"/>
        <v>1+0.000489264417878982i</v>
      </c>
      <c r="U64" s="17">
        <f t="shared" si="67"/>
        <v>1.000000119689828</v>
      </c>
      <c r="V64" s="17">
        <f t="shared" si="68"/>
        <v>4.8926437883900248E-4</v>
      </c>
      <c r="W64" s="31" t="str">
        <f t="shared" si="58"/>
        <v>1-0.000283894168398915i</v>
      </c>
      <c r="X64" s="17">
        <f t="shared" si="69"/>
        <v>1.0000000402979485</v>
      </c>
      <c r="Y64" s="17">
        <f t="shared" si="70"/>
        <v>-2.8389416077201346E-4</v>
      </c>
      <c r="Z64" s="31" t="str">
        <f t="shared" si="59"/>
        <v>0.999999979205906+0.000548560043831805i</v>
      </c>
      <c r="AA64" s="17">
        <f t="shared" si="71"/>
        <v>1.0000001296649588</v>
      </c>
      <c r="AB64" s="17">
        <f t="shared" si="72"/>
        <v>5.4856000021473472E-4</v>
      </c>
      <c r="AC64" s="66" t="str">
        <f t="shared" si="73"/>
        <v>76.4714238360729-71.8857329308213i</v>
      </c>
      <c r="AD64" s="64">
        <f t="shared" si="74"/>
        <v>40.420017413351218</v>
      </c>
      <c r="AE64" s="61">
        <f t="shared" si="75"/>
        <v>-43.229562273198873</v>
      </c>
      <c r="AF64" s="31" t="str">
        <f t="shared" si="60"/>
        <v>-0.0000463700234192037</v>
      </c>
      <c r="AG64" s="31" t="str">
        <f t="shared" si="61"/>
        <v>0.0000110537516631918i</v>
      </c>
      <c r="AH64" s="31">
        <f t="shared" si="76"/>
        <v>1.10537516631918E-5</v>
      </c>
      <c r="AI64" s="31">
        <f t="shared" si="77"/>
        <v>1.5707963267948966</v>
      </c>
      <c r="AJ64" s="31" t="str">
        <f t="shared" si="62"/>
        <v>1+0.001782384035989i</v>
      </c>
      <c r="AK64" s="31">
        <f t="shared" si="78"/>
        <v>1.0000015884451643</v>
      </c>
      <c r="AL64" s="31">
        <f t="shared" si="79"/>
        <v>1.7823821485115634E-3</v>
      </c>
      <c r="AM64" s="31" t="str">
        <f t="shared" si="63"/>
        <v>1+0.108725426195329i</v>
      </c>
      <c r="AN64" s="31">
        <f t="shared" si="80"/>
        <v>1.005893243988325</v>
      </c>
      <c r="AO64" s="31">
        <f t="shared" si="81"/>
        <v>0.10830001712285034</v>
      </c>
      <c r="AP64" s="58" t="str">
        <f t="shared" si="82"/>
        <v>-0.448620139708338+4.19575756358978i</v>
      </c>
      <c r="AQ64" s="49">
        <f t="shared" si="83"/>
        <v>12.505576265298856</v>
      </c>
      <c r="AR64" s="61">
        <f t="shared" si="84"/>
        <v>96.103010927744705</v>
      </c>
      <c r="AS64" s="58" t="str">
        <f t="shared" si="85"/>
        <v>267.308486813654+353.104942509144i</v>
      </c>
      <c r="AT64" s="64">
        <f t="shared" si="86"/>
        <v>52.925593678650088</v>
      </c>
      <c r="AU64" s="61">
        <f t="shared" si="87"/>
        <v>52.873448654545825</v>
      </c>
    </row>
    <row r="65" spans="1:47" x14ac:dyDescent="0.25">
      <c r="A65" t="s">
        <v>160</v>
      </c>
      <c r="B65" s="3">
        <f>RCOMP</f>
        <v>10000</v>
      </c>
      <c r="C65" s="2" t="s">
        <v>34</v>
      </c>
      <c r="E65" s="31" t="s">
        <v>167</v>
      </c>
      <c r="N65" s="10">
        <v>47</v>
      </c>
      <c r="O65" s="50">
        <f t="shared" si="64"/>
        <v>29.512092266663863</v>
      </c>
      <c r="P65" s="48" t="str">
        <f t="shared" si="55"/>
        <v>144</v>
      </c>
      <c r="Q65" s="17" t="str">
        <f t="shared" si="56"/>
        <v>1+0.961268832360738i</v>
      </c>
      <c r="R65" s="17">
        <f t="shared" si="65"/>
        <v>1.387096884888787</v>
      </c>
      <c r="S65" s="17">
        <f t="shared" si="66"/>
        <v>0.76565271426204784</v>
      </c>
      <c r="T65" s="17" t="str">
        <f t="shared" si="57"/>
        <v>1+0.000500660850187884i</v>
      </c>
      <c r="U65" s="17">
        <f t="shared" si="67"/>
        <v>1.0000001253306356</v>
      </c>
      <c r="V65" s="17">
        <f t="shared" si="68"/>
        <v>5.0066080835579256E-4</v>
      </c>
      <c r="W65" s="31" t="str">
        <f t="shared" si="58"/>
        <v>1-0.000290506913071982i</v>
      </c>
      <c r="X65" s="17">
        <f t="shared" si="69"/>
        <v>1.0000000421971322</v>
      </c>
      <c r="Y65" s="17">
        <f t="shared" si="70"/>
        <v>-2.9050690489960978E-4</v>
      </c>
      <c r="Z65" s="31" t="str">
        <f t="shared" si="59"/>
        <v>0.99999997822591+0.000561337648698308i</v>
      </c>
      <c r="AA65" s="17">
        <f t="shared" si="71"/>
        <v>1.000000135775879</v>
      </c>
      <c r="AB65" s="17">
        <f t="shared" si="72"/>
        <v>5.6133760196177597E-4</v>
      </c>
      <c r="AC65" s="66" t="str">
        <f t="shared" si="73"/>
        <v>74.8173379343765-71.9701455296678i</v>
      </c>
      <c r="AD65" s="64">
        <f t="shared" si="74"/>
        <v>40.325114189627378</v>
      </c>
      <c r="AE65" s="61">
        <f t="shared" si="75"/>
        <v>-43.888790443709446</v>
      </c>
      <c r="AF65" s="31" t="str">
        <f t="shared" si="60"/>
        <v>-0.0000463700234192037</v>
      </c>
      <c r="AG65" s="31" t="str">
        <f t="shared" si="61"/>
        <v>0.0000113112266153559i</v>
      </c>
      <c r="AH65" s="31">
        <f t="shared" si="76"/>
        <v>1.1311226615355899E-5</v>
      </c>
      <c r="AI65" s="31">
        <f t="shared" si="77"/>
        <v>1.5707963267948966</v>
      </c>
      <c r="AJ65" s="31" t="str">
        <f t="shared" si="62"/>
        <v>1+0.00182390109358063i</v>
      </c>
      <c r="AK65" s="31">
        <f t="shared" si="78"/>
        <v>1.0000016633062163</v>
      </c>
      <c r="AL65" s="31">
        <f t="shared" si="79"/>
        <v>1.8238990711123002E-3</v>
      </c>
      <c r="AM65" s="31" t="str">
        <f t="shared" si="63"/>
        <v>1+0.111257966708418i</v>
      </c>
      <c r="AN65" s="31">
        <f t="shared" si="80"/>
        <v>1.0061701323116741</v>
      </c>
      <c r="AO65" s="31">
        <f t="shared" si="81"/>
        <v>0.11080228351010878</v>
      </c>
      <c r="AP65" s="58" t="str">
        <f t="shared" si="82"/>
        <v>-0.448620072540099+4.10028728793506i</v>
      </c>
      <c r="AQ65" s="49">
        <f t="shared" si="83"/>
        <v>12.307966217132796</v>
      </c>
      <c r="AR65" s="61">
        <f t="shared" si="84"/>
        <v>96.244001486508665</v>
      </c>
      <c r="AS65" s="58" t="str">
        <f t="shared" si="85"/>
        <v>261.533713254756+339.059831557707i</v>
      </c>
      <c r="AT65" s="64">
        <f t="shared" si="86"/>
        <v>52.633080406760172</v>
      </c>
      <c r="AU65" s="61">
        <f t="shared" si="87"/>
        <v>52.355211042799269</v>
      </c>
    </row>
    <row r="66" spans="1:47" x14ac:dyDescent="0.25">
      <c r="A66" t="s">
        <v>165</v>
      </c>
      <c r="B66" s="3">
        <f>CCOMP</f>
        <v>6.0000000000000008E-8</v>
      </c>
      <c r="C66" s="2" t="s">
        <v>144</v>
      </c>
      <c r="E66" s="31" t="s">
        <v>168</v>
      </c>
      <c r="N66" s="10">
        <v>48</v>
      </c>
      <c r="O66" s="50">
        <f t="shared" si="64"/>
        <v>30.199517204020164</v>
      </c>
      <c r="P66" s="48" t="str">
        <f t="shared" si="55"/>
        <v>144</v>
      </c>
      <c r="Q66" s="17" t="str">
        <f t="shared" si="56"/>
        <v>1+0.983659659852646i</v>
      </c>
      <c r="R66" s="17">
        <f t="shared" si="65"/>
        <v>1.4027067856189415</v>
      </c>
      <c r="S66" s="17">
        <f t="shared" si="66"/>
        <v>0.77716087809254786</v>
      </c>
      <c r="T66" s="17" t="str">
        <f t="shared" si="57"/>
        <v>1+0.000512322739506586i</v>
      </c>
      <c r="U66" s="17">
        <f t="shared" si="67"/>
        <v>1.0000001312372861</v>
      </c>
      <c r="V66" s="17">
        <f t="shared" si="68"/>
        <v>5.1232269468269283E-4</v>
      </c>
      <c r="W66" s="31" t="str">
        <f t="shared" si="58"/>
        <v>1-0.000297273688355673i</v>
      </c>
      <c r="X66" s="17">
        <f t="shared" si="69"/>
        <v>1.0000000441858219</v>
      </c>
      <c r="Y66" s="17">
        <f t="shared" si="70"/>
        <v>-2.9727367959881843E-4</v>
      </c>
      <c r="Z66" s="31" t="str">
        <f t="shared" si="59"/>
        <v>0.999999977199729+0.000574412882216335i</v>
      </c>
      <c r="AA66" s="17">
        <f t="shared" si="71"/>
        <v>1.0000001421747988</v>
      </c>
      <c r="AB66" s="17">
        <f t="shared" si="72"/>
        <v>5.7441283213723884E-4</v>
      </c>
      <c r="AC66" s="66" t="str">
        <f t="shared" si="73"/>
        <v>73.1602424516504-72.01652759499i</v>
      </c>
      <c r="AD66" s="64">
        <f t="shared" si="74"/>
        <v>40.227912172654456</v>
      </c>
      <c r="AE66" s="61">
        <f t="shared" si="75"/>
        <v>-44.548628347410954</v>
      </c>
      <c r="AF66" s="31" t="str">
        <f t="shared" si="60"/>
        <v>-0.0000463700234192037</v>
      </c>
      <c r="AG66" s="31" t="str">
        <f t="shared" si="61"/>
        <v>0.0000115746989295932i</v>
      </c>
      <c r="AH66" s="31">
        <f t="shared" si="76"/>
        <v>1.15746989295932E-5</v>
      </c>
      <c r="AI66" s="31">
        <f t="shared" si="77"/>
        <v>1.5707963267948966</v>
      </c>
      <c r="AJ66" s="31" t="str">
        <f t="shared" si="62"/>
        <v>1+0.00186638520767426i</v>
      </c>
      <c r="AK66" s="31">
        <f t="shared" si="78"/>
        <v>1.0000017416953551</v>
      </c>
      <c r="AL66" s="31">
        <f t="shared" si="79"/>
        <v>1.8663830405606045E-3</v>
      </c>
      <c r="AM66" s="31" t="str">
        <f t="shared" si="63"/>
        <v>1+0.11384949766813i</v>
      </c>
      <c r="AN66" s="31">
        <f t="shared" si="80"/>
        <v>1.0064599883349985</v>
      </c>
      <c r="AO66" s="31">
        <f t="shared" si="81"/>
        <v>0.11336139342796903</v>
      </c>
      <c r="AP66" s="58" t="str">
        <f t="shared" si="82"/>
        <v>-0.448620002206345+4.00699103886257i</v>
      </c>
      <c r="AQ66" s="49">
        <f t="shared" si="83"/>
        <v>12.110467394316917</v>
      </c>
      <c r="AR66" s="61">
        <f t="shared" si="84"/>
        <v>96.388193531965769</v>
      </c>
      <c r="AS66" s="58" t="str">
        <f t="shared" si="85"/>
        <v>255.748432593048+325.460490673334i</v>
      </c>
      <c r="AT66" s="64">
        <f t="shared" si="86"/>
        <v>52.338379566971376</v>
      </c>
      <c r="AU66" s="61">
        <f t="shared" si="87"/>
        <v>51.839565184554807</v>
      </c>
    </row>
    <row r="67" spans="1:47" x14ac:dyDescent="0.25">
      <c r="A67" t="s">
        <v>166</v>
      </c>
      <c r="B67" s="3">
        <f>CHF</f>
        <v>1.0000000000000001E-9</v>
      </c>
      <c r="C67" s="2" t="s">
        <v>144</v>
      </c>
      <c r="E67" s="31" t="s">
        <v>169</v>
      </c>
      <c r="N67" s="10">
        <v>49</v>
      </c>
      <c r="O67" s="50">
        <f t="shared" si="64"/>
        <v>30.902954325135919</v>
      </c>
      <c r="P67" s="48" t="str">
        <f t="shared" si="55"/>
        <v>144</v>
      </c>
      <c r="Q67" s="17" t="str">
        <f t="shared" si="56"/>
        <v>1+1.00657203671648i</v>
      </c>
      <c r="R67" s="17">
        <f t="shared" si="65"/>
        <v>1.4188683043537067</v>
      </c>
      <c r="S67" s="17">
        <f t="shared" si="66"/>
        <v>0.78867340749350112</v>
      </c>
      <c r="T67" s="17" t="str">
        <f t="shared" si="57"/>
        <v>1+0.000524256269123168i</v>
      </c>
      <c r="U67" s="17">
        <f t="shared" si="67"/>
        <v>1.0000001374223084</v>
      </c>
      <c r="V67" s="17">
        <f t="shared" si="68"/>
        <v>5.2425622109350154E-4</v>
      </c>
      <c r="W67" s="31" t="str">
        <f t="shared" si="58"/>
        <v>1-0.000304198082083813i</v>
      </c>
      <c r="X67" s="17">
        <f t="shared" si="69"/>
        <v>1.0000000462682355</v>
      </c>
      <c r="Y67" s="17">
        <f t="shared" si="70"/>
        <v>-3.041980727006743E-4</v>
      </c>
      <c r="Z67" s="31" t="str">
        <f t="shared" si="59"/>
        <v>0.999999976125185+0.000587792677047765i</v>
      </c>
      <c r="AA67" s="17">
        <f t="shared" si="71"/>
        <v>1.0000001488752897</v>
      </c>
      <c r="AB67" s="17">
        <f t="shared" si="72"/>
        <v>5.8779262338704734E-4</v>
      </c>
      <c r="AC67" s="66" t="str">
        <f t="shared" si="73"/>
        <v>71.5018895625078-72.0247563710598i</v>
      </c>
      <c r="AD67" s="64">
        <f t="shared" si="74"/>
        <v>40.128408399310928</v>
      </c>
      <c r="AE67" s="61">
        <f t="shared" si="75"/>
        <v>-45.208727296977671</v>
      </c>
      <c r="AF67" s="31" t="str">
        <f t="shared" si="60"/>
        <v>-0.0000463700234192037</v>
      </c>
      <c r="AG67" s="31" t="str">
        <f t="shared" si="61"/>
        <v>0.0000118443083024123i</v>
      </c>
      <c r="AH67" s="31">
        <f t="shared" si="76"/>
        <v>1.18443083024123E-5</v>
      </c>
      <c r="AI67" s="31">
        <f t="shared" si="77"/>
        <v>1.5707963267948966</v>
      </c>
      <c r="AJ67" s="31" t="str">
        <f t="shared" si="62"/>
        <v>1+0.00190985890390953i</v>
      </c>
      <c r="AK67" s="31">
        <f t="shared" si="78"/>
        <v>1.0000018237788533</v>
      </c>
      <c r="AL67" s="31">
        <f t="shared" si="79"/>
        <v>1.90985658180564E-3</v>
      </c>
      <c r="AM67" s="31" t="str">
        <f t="shared" si="63"/>
        <v>1+0.116501393138481i</v>
      </c>
      <c r="AN67" s="31">
        <f t="shared" si="80"/>
        <v>1.0067634154076155</v>
      </c>
      <c r="AO67" s="31">
        <f t="shared" si="81"/>
        <v>0.11597856959996909</v>
      </c>
      <c r="AP67" s="58" t="str">
        <f t="shared" si="82"/>
        <v>-0.448619928557881+3.91581934946529i</v>
      </c>
      <c r="AQ67" s="49">
        <f t="shared" si="83"/>
        <v>11.913084904524808</v>
      </c>
      <c r="AR67" s="61">
        <f t="shared" si="84"/>
        <v>96.535655830429747</v>
      </c>
      <c r="AS67" s="58" t="str">
        <f t="shared" si="85"/>
        <v>249.958762051034+312.300223729782i</v>
      </c>
      <c r="AT67" s="64">
        <f t="shared" si="86"/>
        <v>52.041493303835736</v>
      </c>
      <c r="AU67" s="61">
        <f t="shared" si="87"/>
        <v>51.32692853345204</v>
      </c>
    </row>
    <row r="68" spans="1:47" x14ac:dyDescent="0.25">
      <c r="N68" s="10">
        <v>50</v>
      </c>
      <c r="O68" s="50">
        <f t="shared" si="64"/>
        <v>31.622776601683803</v>
      </c>
      <c r="P68" s="48" t="str">
        <f t="shared" si="55"/>
        <v>144</v>
      </c>
      <c r="Q68" s="17" t="str">
        <f t="shared" si="56"/>
        <v>1+1.03001811139774i</v>
      </c>
      <c r="R68" s="17">
        <f t="shared" si="65"/>
        <v>1.4355964996500121</v>
      </c>
      <c r="S68" s="17">
        <f t="shared" si="66"/>
        <v>0.80018420082658226</v>
      </c>
      <c r="T68" s="17" t="str">
        <f t="shared" si="57"/>
        <v>1+0.00053646776635299i</v>
      </c>
      <c r="U68" s="17">
        <f t="shared" si="67"/>
        <v>1.0000001438988217</v>
      </c>
      <c r="V68" s="17">
        <f t="shared" si="68"/>
        <v>5.3646771488827542E-4</v>
      </c>
      <c r="W68" s="31" t="str">
        <f t="shared" si="58"/>
        <v>1-0.000311283765661611i</v>
      </c>
      <c r="X68" s="17">
        <f t="shared" si="69"/>
        <v>1.0000000484487903</v>
      </c>
      <c r="Y68" s="17">
        <f t="shared" si="70"/>
        <v>-3.1128375560739678E-4</v>
      </c>
      <c r="Z68" s="31" t="str">
        <f t="shared" si="59"/>
        <v>0.999999975+0.000601484127336922i</v>
      </c>
      <c r="AA68" s="17">
        <f t="shared" si="71"/>
        <v>1.0000001558915659</v>
      </c>
      <c r="AB68" s="17">
        <f t="shared" si="72"/>
        <v>6.0148406983842736E-4</v>
      </c>
      <c r="AC68" s="66" t="str">
        <f t="shared" si="73"/>
        <v>69.8440367665896-71.9948100593336i</v>
      </c>
      <c r="AD68" s="64">
        <f t="shared" si="74"/>
        <v>40.02660234372005</v>
      </c>
      <c r="AE68" s="61">
        <f t="shared" si="75"/>
        <v>-45.868737948576999</v>
      </c>
      <c r="AF68" s="31" t="str">
        <f t="shared" si="60"/>
        <v>-0.0000463700234192037</v>
      </c>
      <c r="AG68" s="31" t="str">
        <f t="shared" si="61"/>
        <v>0.0000121201976842712i</v>
      </c>
      <c r="AH68" s="31">
        <f t="shared" si="76"/>
        <v>1.2120197684271201E-5</v>
      </c>
      <c r="AI68" s="31">
        <f t="shared" si="77"/>
        <v>1.5707963267948966</v>
      </c>
      <c r="AJ68" s="31" t="str">
        <f t="shared" si="62"/>
        <v>1+0.00195434523261562i</v>
      </c>
      <c r="AK68" s="31">
        <f t="shared" si="78"/>
        <v>1.0000019097308206</v>
      </c>
      <c r="AL68" s="31">
        <f t="shared" si="79"/>
        <v>1.9543427444367297E-3</v>
      </c>
      <c r="AM68" s="31" t="str">
        <f t="shared" si="63"/>
        <v>1+0.119215059189553i</v>
      </c>
      <c r="AN68" s="31">
        <f t="shared" si="80"/>
        <v>1.0070810445726643</v>
      </c>
      <c r="AO68" s="31">
        <f t="shared" si="81"/>
        <v>0.11865505619697224</v>
      </c>
      <c r="AP68" s="58" t="str">
        <f t="shared" si="82"/>
        <v>-0.448619851438504+3.82672387930585i</v>
      </c>
      <c r="AQ68" s="49">
        <f t="shared" si="83"/>
        <v>11.71582408345877</v>
      </c>
      <c r="AR68" s="61">
        <f t="shared" si="84"/>
        <v>96.686458346995877</v>
      </c>
      <c r="AS68" s="58" t="str">
        <f t="shared" si="85"/>
        <v>244.170837442048+299.572144314986i</v>
      </c>
      <c r="AT68" s="64">
        <f t="shared" si="86"/>
        <v>51.74242642717882</v>
      </c>
      <c r="AU68" s="61">
        <f t="shared" si="87"/>
        <v>50.817720398418921</v>
      </c>
    </row>
    <row r="69" spans="1:47" x14ac:dyDescent="0.25">
      <c r="A69" t="s">
        <v>210</v>
      </c>
      <c r="B69" s="1">
        <f>-(RFBB*gm_ea)/(RFBB+RFBT)</f>
        <v>-4.6370023419203742E-5</v>
      </c>
      <c r="C69" t="s">
        <v>138</v>
      </c>
      <c r="N69" s="10">
        <v>51</v>
      </c>
      <c r="O69" s="50">
        <f t="shared" si="64"/>
        <v>32.359365692962832</v>
      </c>
      <c r="P69" s="48" t="str">
        <f t="shared" si="55"/>
        <v>144</v>
      </c>
      <c r="Q69" s="17" t="str">
        <f t="shared" si="56"/>
        <v>1+1.05401031531556i</v>
      </c>
      <c r="R69" s="17">
        <f t="shared" si="65"/>
        <v>1.4529066538465596</v>
      </c>
      <c r="S69" s="17">
        <f t="shared" si="66"/>
        <v>0.81168716105150984</v>
      </c>
      <c r="T69" s="17" t="str">
        <f t="shared" si="57"/>
        <v>1+0.000548963705893523i</v>
      </c>
      <c r="U69" s="17">
        <f t="shared" si="67"/>
        <v>1.0000001506805638</v>
      </c>
      <c r="V69" s="17">
        <f t="shared" si="68"/>
        <v>5.489636507480883E-4</v>
      </c>
      <c r="W69" s="31" t="str">
        <f t="shared" si="58"/>
        <v>1-0.000318534496012291i</v>
      </c>
      <c r="X69" s="17">
        <f t="shared" si="69"/>
        <v>1.0000000507321114</v>
      </c>
      <c r="Y69" s="17">
        <f t="shared" si="70"/>
        <v>-3.185344852390064E-4</v>
      </c>
      <c r="Z69" s="31" t="str">
        <f t="shared" si="59"/>
        <v>0.999999973821786+0.000615494492471976i</v>
      </c>
      <c r="AA69" s="17">
        <f t="shared" si="71"/>
        <v>1.0000001632385083</v>
      </c>
      <c r="AB69" s="17">
        <f t="shared" si="72"/>
        <v>6.1549443086122968E-4</v>
      </c>
      <c r="AC69" s="66" t="str">
        <f t="shared" si="73"/>
        <v>68.1884394449505-71.9267679592051i</v>
      </c>
      <c r="AD69" s="64">
        <f t="shared" si="74"/>
        <v>39.922495919477313</v>
      </c>
      <c r="AE69" s="61">
        <f t="shared" si="75"/>
        <v>-46.528311227748688</v>
      </c>
      <c r="AF69" s="31" t="str">
        <f t="shared" si="60"/>
        <v>-0.0000463700234192037</v>
      </c>
      <c r="AG69" s="31" t="str">
        <f t="shared" si="61"/>
        <v>0.0000124025133553722i</v>
      </c>
      <c r="AH69" s="31">
        <f t="shared" si="76"/>
        <v>1.24025133553722E-5</v>
      </c>
      <c r="AI69" s="31">
        <f t="shared" si="77"/>
        <v>1.5707963267948966</v>
      </c>
      <c r="AJ69" s="31" t="str">
        <f t="shared" si="62"/>
        <v>1+0.00199986778103286i</v>
      </c>
      <c r="AK69" s="31">
        <f t="shared" si="78"/>
        <v>1.0000019997335714</v>
      </c>
      <c r="AL69" s="31">
        <f t="shared" si="79"/>
        <v>1.9998651149014321E-3</v>
      </c>
      <c r="AM69" s="31" t="str">
        <f t="shared" si="63"/>
        <v>1+0.121991934643005i</v>
      </c>
      <c r="AN69" s="31">
        <f t="shared" si="80"/>
        <v>1.0074135358024248</v>
      </c>
      <c r="AO69" s="31">
        <f t="shared" si="81"/>
        <v>0.12139211885915953</v>
      </c>
      <c r="AP69" s="58" t="str">
        <f t="shared" si="82"/>
        <v>-0.448619770684626+3.73965738878566i</v>
      </c>
      <c r="AQ69" s="49">
        <f t="shared" si="83"/>
        <v>11.518690504409834</v>
      </c>
      <c r="AR69" s="61">
        <f t="shared" si="84"/>
        <v>96.840672246100979</v>
      </c>
      <c r="AS69" s="58" t="str">
        <f t="shared" si="85"/>
        <v>238.390787182977+287.269171548018i</v>
      </c>
      <c r="AT69" s="64">
        <f t="shared" si="86"/>
        <v>51.441186423887153</v>
      </c>
      <c r="AU69" s="61">
        <f t="shared" si="87"/>
        <v>50.312361018352313</v>
      </c>
    </row>
    <row r="70" spans="1:47" x14ac:dyDescent="0.25">
      <c r="A70" t="s">
        <v>209</v>
      </c>
      <c r="B70" s="1">
        <f>1/(RCOMP*CCOMP)</f>
        <v>1666.6666666666665</v>
      </c>
      <c r="E70" t="s">
        <v>222</v>
      </c>
      <c r="N70" s="10">
        <v>52</v>
      </c>
      <c r="O70" s="50">
        <f t="shared" si="64"/>
        <v>33.113112148259127</v>
      </c>
      <c r="P70" s="48" t="str">
        <f t="shared" si="55"/>
        <v>144</v>
      </c>
      <c r="Q70" s="17" t="str">
        <f t="shared" si="56"/>
        <v>1+1.07856136945405i</v>
      </c>
      <c r="R70" s="17">
        <f t="shared" si="65"/>
        <v>1.4708142736860406</v>
      </c>
      <c r="S70" s="17">
        <f t="shared" si="66"/>
        <v>0.82317621185366485</v>
      </c>
      <c r="T70" s="17" t="str">
        <f t="shared" si="57"/>
        <v>1+0.000561750713257317i</v>
      </c>
      <c r="U70" s="17">
        <f t="shared" si="67"/>
        <v>1.0000001577819195</v>
      </c>
      <c r="V70" s="17">
        <f t="shared" si="68"/>
        <v>5.6175065416791967E-4</v>
      </c>
      <c r="W70" s="31" t="str">
        <f t="shared" si="58"/>
        <v>1-0.00032595411756906i</v>
      </c>
      <c r="X70" s="17">
        <f t="shared" si="69"/>
        <v>1.000000053123042</v>
      </c>
      <c r="Y70" s="17">
        <f t="shared" si="70"/>
        <v>-3.2595410602527758E-4</v>
      </c>
      <c r="Z70" s="31" t="str">
        <f t="shared" si="59"/>
        <v>0.999999972588045+0.000629831200933975i</v>
      </c>
      <c r="AA70" s="17">
        <f t="shared" si="71"/>
        <v>1.0000001709317015</v>
      </c>
      <c r="AB70" s="17">
        <f t="shared" si="72"/>
        <v>6.2983113491687137E-4</v>
      </c>
      <c r="AC70" s="66" t="str">
        <f t="shared" si="73"/>
        <v>66.536843435498-71.8208099562359i</v>
      </c>
      <c r="AD70" s="64">
        <f t="shared" si="74"/>
        <v>39.816093471549244</v>
      </c>
      <c r="AE70" s="61">
        <f t="shared" si="75"/>
        <v>-47.187099253586332</v>
      </c>
      <c r="AF70" s="31" t="str">
        <f t="shared" si="60"/>
        <v>-0.0000463700234192037</v>
      </c>
      <c r="AG70" s="31" t="str">
        <f t="shared" si="61"/>
        <v>0.0000126914050032208i</v>
      </c>
      <c r="AH70" s="31">
        <f t="shared" si="76"/>
        <v>1.2691405003220799E-5</v>
      </c>
      <c r="AI70" s="31">
        <f t="shared" si="77"/>
        <v>1.5707963267948966</v>
      </c>
      <c r="AJ70" s="31" t="str">
        <f t="shared" si="62"/>
        <v>1+0.002046450685819i</v>
      </c>
      <c r="AK70" s="31">
        <f t="shared" si="78"/>
        <v>1.0000020939780123</v>
      </c>
      <c r="AL70" s="31">
        <f t="shared" si="79"/>
        <v>2.0464478290080279E-3</v>
      </c>
      <c r="AM70" s="31" t="str">
        <f t="shared" si="63"/>
        <v>1+0.124833491834959i</v>
      </c>
      <c r="AN70" s="31">
        <f t="shared" si="80"/>
        <v>1.0077615792853529</v>
      </c>
      <c r="AO70" s="31">
        <f t="shared" si="81"/>
        <v>0.1241910446873912</v>
      </c>
      <c r="AP70" s="58" t="str">
        <f t="shared" si="82"/>
        <v>-0.44861968612497+3.65457371409802i</v>
      </c>
      <c r="AQ70" s="49">
        <f t="shared" si="83"/>
        <v>11.321689988160051</v>
      </c>
      <c r="AR70" s="61">
        <f t="shared" si="84"/>
        <v>96.998369890312247</v>
      </c>
      <c r="AS70" s="58" t="str">
        <f t="shared" si="85"/>
        <v>232.62470637351+275.384028258234i</v>
      </c>
      <c r="AT70" s="64">
        <f t="shared" si="86"/>
        <v>51.137783459709297</v>
      </c>
      <c r="AU70" s="61">
        <f t="shared" si="87"/>
        <v>49.811270636725887</v>
      </c>
    </row>
    <row r="71" spans="1:47" x14ac:dyDescent="0.25">
      <c r="A71" t="s">
        <v>214</v>
      </c>
      <c r="B71" s="1">
        <f>(CCOMP+CHF)</f>
        <v>6.1000000000000004E-8</v>
      </c>
      <c r="E71" t="s">
        <v>223</v>
      </c>
      <c r="N71" s="10">
        <v>53</v>
      </c>
      <c r="O71" s="50">
        <f t="shared" si="64"/>
        <v>33.884415613920268</v>
      </c>
      <c r="P71" s="48" t="str">
        <f t="shared" si="55"/>
        <v>144</v>
      </c>
      <c r="Q71" s="17" t="str">
        <f t="shared" si="56"/>
        <v>1+1.10368429110706i</v>
      </c>
      <c r="R71" s="17">
        <f t="shared" si="65"/>
        <v>1.4893350913869228</v>
      </c>
      <c r="S71" s="17">
        <f t="shared" si="66"/>
        <v>0.83464531363806138</v>
      </c>
      <c r="T71" s="17" t="str">
        <f t="shared" si="57"/>
        <v>1+0.000574835568284926i</v>
      </c>
      <c r="U71" s="17">
        <f t="shared" si="67"/>
        <v>1.0000001652179518</v>
      </c>
      <c r="V71" s="17">
        <f t="shared" si="68"/>
        <v>5.7483550496949655E-4</v>
      </c>
      <c r="W71" s="31" t="str">
        <f t="shared" si="58"/>
        <v>1-0.000333546564313475i</v>
      </c>
      <c r="X71" s="17">
        <f t="shared" si="69"/>
        <v>1.0000000556266537</v>
      </c>
      <c r="Y71" s="17">
        <f t="shared" si="70"/>
        <v>-3.3354655194408933E-4</v>
      </c>
      <c r="Z71" s="31" t="str">
        <f t="shared" si="59"/>
        <v>0.999999971296159+0.000644501854235506i</v>
      </c>
      <c r="AA71" s="17">
        <f t="shared" si="71"/>
        <v>1.0000001789874635</v>
      </c>
      <c r="AB71" s="17">
        <f t="shared" si="72"/>
        <v>6.4450178349690582E-4</v>
      </c>
      <c r="AC71" s="66" t="str">
        <f t="shared" si="73"/>
        <v>64.8909776940908-71.6772153639918i</v>
      </c>
      <c r="AD71" s="64">
        <f t="shared" si="74"/>
        <v>39.707401757915605</v>
      </c>
      <c r="AE71" s="61">
        <f t="shared" si="75"/>
        <v>-47.844756255265445</v>
      </c>
      <c r="AF71" s="31" t="str">
        <f t="shared" si="60"/>
        <v>-0.0000463700234192037</v>
      </c>
      <c r="AG71" s="31" t="str">
        <f t="shared" si="61"/>
        <v>0.0000129870258019928i</v>
      </c>
      <c r="AH71" s="31">
        <f t="shared" si="76"/>
        <v>1.29870258019928E-5</v>
      </c>
      <c r="AI71" s="31">
        <f t="shared" si="77"/>
        <v>1.5707963267948966</v>
      </c>
      <c r="AJ71" s="31" t="str">
        <f t="shared" si="62"/>
        <v>1+0.00209411864584671i</v>
      </c>
      <c r="AK71" s="31">
        <f t="shared" si="78"/>
        <v>1.0000021926640474</v>
      </c>
      <c r="AL71" s="31">
        <f t="shared" si="79"/>
        <v>2.0941155847189643E-3</v>
      </c>
      <c r="AM71" s="31" t="str">
        <f t="shared" si="63"/>
        <v>1+0.12774123739665i</v>
      </c>
      <c r="AN71" s="31">
        <f t="shared" si="80"/>
        <v>1.0081258967666822</v>
      </c>
      <c r="AO71" s="31">
        <f t="shared" si="81"/>
        <v>0.12705314220132893</v>
      </c>
      <c r="AP71" s="58" t="str">
        <f t="shared" si="82"/>
        <v>-0.44861959758017+3.57142774275126i</v>
      </c>
      <c r="AQ71" s="49">
        <f t="shared" si="83"/>
        <v>11.124828613231845</v>
      </c>
      <c r="AR71" s="61">
        <f t="shared" si="84"/>
        <v>97.159624837194656</v>
      </c>
      <c r="AS71" s="58" t="str">
        <f t="shared" si="85"/>
        <v>226.87863117441+263.90924150319i</v>
      </c>
      <c r="AT71" s="64">
        <f t="shared" si="86"/>
        <v>50.832230371147432</v>
      </c>
      <c r="AU71" s="61">
        <f t="shared" si="87"/>
        <v>49.314868581929254</v>
      </c>
    </row>
    <row r="72" spans="1:47" x14ac:dyDescent="0.25">
      <c r="A72" s="31" t="s">
        <v>215</v>
      </c>
      <c r="B72" s="1">
        <f>(CCOMP+CHF)/(RCOMP*CHF*CCOMP)</f>
        <v>101666.66666666664</v>
      </c>
      <c r="E72" s="31" t="s">
        <v>224</v>
      </c>
      <c r="N72" s="10">
        <v>54</v>
      </c>
      <c r="O72" s="50">
        <f t="shared" si="64"/>
        <v>34.67368504525318</v>
      </c>
      <c r="P72" s="48" t="str">
        <f t="shared" si="55"/>
        <v>144</v>
      </c>
      <c r="Q72" s="17" t="str">
        <f t="shared" si="56"/>
        <v>1+1.1293924007802i</v>
      </c>
      <c r="R72" s="17">
        <f t="shared" si="65"/>
        <v>1.5084850661972309</v>
      </c>
      <c r="S72" s="17">
        <f t="shared" si="66"/>
        <v>0.8460884792874741</v>
      </c>
      <c r="T72" s="17" t="str">
        <f t="shared" si="57"/>
        <v>1+0.00058822520873969i</v>
      </c>
      <c r="U72" s="17">
        <f t="shared" si="67"/>
        <v>1.0000001730044332</v>
      </c>
      <c r="V72" s="17">
        <f t="shared" si="68"/>
        <v>5.8822514089598569E-4</v>
      </c>
      <c r="W72" s="31" t="str">
        <f t="shared" si="58"/>
        <v>1-0.000341315861861301i</v>
      </c>
      <c r="X72" s="17">
        <f t="shared" si="69"/>
        <v>1.0000000582482571</v>
      </c>
      <c r="Y72" s="17">
        <f t="shared" si="70"/>
        <v>-3.4131584860726548E-4</v>
      </c>
      <c r="Z72" s="31" t="str">
        <f t="shared" si="59"/>
        <v>0.999999969943389+0.000659514230951145i</v>
      </c>
      <c r="AA72" s="17">
        <f t="shared" si="71"/>
        <v>1.0000001874228823</v>
      </c>
      <c r="AB72" s="17">
        <f t="shared" si="72"/>
        <v>6.5951415515336979E-4</v>
      </c>
      <c r="AC72" s="66" t="str">
        <f t="shared" si="73"/>
        <v>63.2525471065841-71.4963611333384i</v>
      </c>
      <c r="AD72" s="64">
        <f t="shared" si="74"/>
        <v>39.59642992111948</v>
      </c>
      <c r="AE72" s="61">
        <f t="shared" si="75"/>
        <v>-48.500939475062893</v>
      </c>
      <c r="AF72" s="31" t="str">
        <f t="shared" si="60"/>
        <v>-0.0000463700234192037</v>
      </c>
      <c r="AG72" s="31" t="str">
        <f t="shared" si="61"/>
        <v>0.0000132895324937485i</v>
      </c>
      <c r="AH72" s="31">
        <f t="shared" si="76"/>
        <v>1.32895324937485E-5</v>
      </c>
      <c r="AI72" s="31">
        <f t="shared" si="77"/>
        <v>1.5707963267948966</v>
      </c>
      <c r="AJ72" s="31" t="str">
        <f t="shared" si="62"/>
        <v>1+0.00214289693529941i</v>
      </c>
      <c r="AK72" s="31">
        <f t="shared" si="78"/>
        <v>1.0000022960010018</v>
      </c>
      <c r="AL72" s="31">
        <f t="shared" si="79"/>
        <v>2.1428936552423416E-3</v>
      </c>
      <c r="AM72" s="31" t="str">
        <f t="shared" si="63"/>
        <v>1+0.130716713053264i</v>
      </c>
      <c r="AN72" s="31">
        <f t="shared" si="80"/>
        <v>1.0085072429444666</v>
      </c>
      <c r="AO72" s="31">
        <f t="shared" si="81"/>
        <v>0.12997974126158021</v>
      </c>
      <c r="AP72" s="58" t="str">
        <f t="shared" si="82"/>
        <v>-0.448619504862424+3.49017538964969i</v>
      </c>
      <c r="AQ72" s="49">
        <f t="shared" si="83"/>
        <v>10.928112726492083</v>
      </c>
      <c r="AR72" s="61">
        <f t="shared" si="84"/>
        <v>97.324511834100235</v>
      </c>
      <c r="AS72" s="58" t="str">
        <f t="shared" si="85"/>
        <v>221.158513712841+252.837145375161i</v>
      </c>
      <c r="AT72" s="64">
        <f t="shared" si="86"/>
        <v>50.524542647611561</v>
      </c>
      <c r="AU72" s="61">
        <f t="shared" si="87"/>
        <v>48.823572359037421</v>
      </c>
    </row>
    <row r="73" spans="1:47" x14ac:dyDescent="0.25">
      <c r="N73" s="10">
        <v>55</v>
      </c>
      <c r="O73" s="50">
        <f t="shared" si="64"/>
        <v>35.481338923357555</v>
      </c>
      <c r="P73" s="48" t="str">
        <f t="shared" si="55"/>
        <v>144</v>
      </c>
      <c r="Q73" s="17" t="str">
        <f t="shared" si="56"/>
        <v>1+1.15569932925352i</v>
      </c>
      <c r="R73" s="17">
        <f t="shared" si="65"/>
        <v>1.5282803864595778</v>
      </c>
      <c r="S73" s="17">
        <f t="shared" si="66"/>
        <v>0.85749978958509709</v>
      </c>
      <c r="T73" s="17" t="str">
        <f t="shared" si="57"/>
        <v>1+0.000601926733986208i</v>
      </c>
      <c r="U73" s="17">
        <f t="shared" si="67"/>
        <v>1.0000001811578803</v>
      </c>
      <c r="V73" s="17">
        <f t="shared" si="68"/>
        <v>6.0192666129036982E-4</v>
      </c>
      <c r="W73" s="31" t="str">
        <f t="shared" si="58"/>
        <v>1-0.000349266129596935i</v>
      </c>
      <c r="X73" s="17">
        <f t="shared" si="69"/>
        <v>1.0000000609934128</v>
      </c>
      <c r="Y73" s="17">
        <f t="shared" si="70"/>
        <v>-3.4926611539498012E-4</v>
      </c>
      <c r="Z73" s="31" t="str">
        <f t="shared" si="59"/>
        <v>0.999999968526865+0.000674876290841738i</v>
      </c>
      <c r="AA73" s="17">
        <f t="shared" si="71"/>
        <v>1.0000001962558502</v>
      </c>
      <c r="AB73" s="17">
        <f t="shared" si="72"/>
        <v>6.7487620962295922E-4</v>
      </c>
      <c r="AC73" s="66" t="str">
        <f t="shared" si="73"/>
        <v>61.6232255148204-71.278719450477i</v>
      </c>
      <c r="AD73" s="64">
        <f t="shared" si="74"/>
        <v>39.483189449979456</v>
      </c>
      <c r="AE73" s="61">
        <f t="shared" si="75"/>
        <v>-49.155310052158079</v>
      </c>
      <c r="AF73" s="31" t="str">
        <f t="shared" si="60"/>
        <v>-0.0000463700234192037</v>
      </c>
      <c r="AG73" s="31" t="str">
        <f t="shared" si="61"/>
        <v>0.0000135990854715403i</v>
      </c>
      <c r="AH73" s="31">
        <f t="shared" si="76"/>
        <v>1.35990854715403E-5</v>
      </c>
      <c r="AI73" s="31">
        <f t="shared" si="77"/>
        <v>1.5707963267948966</v>
      </c>
      <c r="AJ73" s="31" t="str">
        <f t="shared" si="62"/>
        <v>1+0.00219281141707179i</v>
      </c>
      <c r="AK73" s="31">
        <f t="shared" si="78"/>
        <v>1.0000024042080653</v>
      </c>
      <c r="AL73" s="31">
        <f t="shared" si="79"/>
        <v>2.1928079024277755E-3</v>
      </c>
      <c r="AM73" s="31" t="str">
        <f t="shared" si="63"/>
        <v>1+0.133761496441379i</v>
      </c>
      <c r="AN73" s="31">
        <f t="shared" si="80"/>
        <v>1.0089064069229796</v>
      </c>
      <c r="AO73" s="31">
        <f t="shared" si="81"/>
        <v>0.13297219295294749</v>
      </c>
      <c r="AP73" s="58" t="str">
        <f t="shared" si="82"/>
        <v>-0.44861940777506+3.41077357371887i</v>
      </c>
      <c r="AQ73" s="49">
        <f t="shared" si="83"/>
        <v>10.73154895411408</v>
      </c>
      <c r="AR73" s="61">
        <f t="shared" si="84"/>
        <v>97.493106810711055</v>
      </c>
      <c r="AS73" s="58" t="str">
        <f t="shared" si="85"/>
        <v>215.47019773456+242.159886020105i</v>
      </c>
      <c r="AT73" s="64">
        <f t="shared" si="86"/>
        <v>50.214738404093524</v>
      </c>
      <c r="AU73" s="61">
        <f t="shared" si="87"/>
        <v>48.337796758552997</v>
      </c>
    </row>
    <row r="74" spans="1:47" x14ac:dyDescent="0.25">
      <c r="N74" s="10">
        <v>56</v>
      </c>
      <c r="O74" s="50">
        <f t="shared" si="64"/>
        <v>36.307805477010156</v>
      </c>
      <c r="P74" s="48" t="str">
        <f t="shared" si="55"/>
        <v>144</v>
      </c>
      <c r="Q74" s="17" t="str">
        <f t="shared" si="56"/>
        <v>1+1.1826190248087i</v>
      </c>
      <c r="R74" s="17">
        <f t="shared" si="65"/>
        <v>1.5487374722138936</v>
      </c>
      <c r="S74" s="17">
        <f t="shared" si="66"/>
        <v>0.86887340820625691</v>
      </c>
      <c r="T74" s="17" t="str">
        <f t="shared" si="57"/>
        <v>1+0.00061594740875453i</v>
      </c>
      <c r="U74" s="17">
        <f t="shared" si="67"/>
        <v>1.0000001896955872</v>
      </c>
      <c r="V74" s="17">
        <f t="shared" si="68"/>
        <v>6.1594733085953686E-4</v>
      </c>
      <c r="W74" s="31" t="str">
        <f t="shared" si="58"/>
        <v>1-0.000357401582857566i</v>
      </c>
      <c r="X74" s="17">
        <f t="shared" si="69"/>
        <v>1.0000000638679436</v>
      </c>
      <c r="Y74" s="17">
        <f t="shared" si="70"/>
        <v>-3.5740156763989725E-4</v>
      </c>
      <c r="Z74" s="31" t="str">
        <f t="shared" si="59"/>
        <v>0.999999967043582+0.00069059617907478i</v>
      </c>
      <c r="AA74" s="17">
        <f t="shared" si="71"/>
        <v>1.0000002055051027</v>
      </c>
      <c r="AB74" s="17">
        <f t="shared" si="72"/>
        <v>6.9059609204729147E-4</v>
      </c>
      <c r="AC74" s="66" t="str">
        <f t="shared" si="73"/>
        <v>60.0046490163017-71.0248547520528i</v>
      </c>
      <c r="AD74" s="64">
        <f t="shared" si="74"/>
        <v>39.367694131802985</v>
      </c>
      <c r="AE74" s="61">
        <f t="shared" si="75"/>
        <v>-49.807533881745215</v>
      </c>
      <c r="AF74" s="31" t="str">
        <f t="shared" si="60"/>
        <v>-0.0000463700234192037</v>
      </c>
      <c r="AG74" s="31" t="str">
        <f t="shared" si="61"/>
        <v>0.0000139158488644542i</v>
      </c>
      <c r="AH74" s="31">
        <f t="shared" si="76"/>
        <v>1.39158488644542E-5</v>
      </c>
      <c r="AI74" s="31">
        <f t="shared" si="77"/>
        <v>1.5707963267948966</v>
      </c>
      <c r="AJ74" s="31" t="str">
        <f t="shared" si="62"/>
        <v>1+0.0022438885564828i</v>
      </c>
      <c r="AK74" s="31">
        <f t="shared" si="78"/>
        <v>1.000002517514758</v>
      </c>
      <c r="AL74" s="31">
        <f t="shared" si="79"/>
        <v>2.2438847904743989E-3</v>
      </c>
      <c r="AM74" s="31" t="str">
        <f t="shared" si="63"/>
        <v>1+0.136877201945451i</v>
      </c>
      <c r="AN74" s="31">
        <f t="shared" si="80"/>
        <v>1.0093242137254095</v>
      </c>
      <c r="AO74" s="31">
        <f t="shared" si="81"/>
        <v>0.13603186942571277</v>
      </c>
      <c r="AP74" s="58" t="str">
        <f t="shared" si="82"/>
        <v>-0.448619306112162+3.33318019506371i</v>
      </c>
      <c r="AQ74" s="49">
        <f t="shared" si="83"/>
        <v>10.535144212904289</v>
      </c>
      <c r="AR74" s="61">
        <f t="shared" si="84"/>
        <v>97.665486869160262</v>
      </c>
      <c r="AS74" s="58" t="str">
        <f t="shared" si="85"/>
        <v>209.819395211622+231.869428768469i</v>
      </c>
      <c r="AT74" s="64">
        <f t="shared" si="86"/>
        <v>49.90283834470727</v>
      </c>
      <c r="AU74" s="61">
        <f t="shared" si="87"/>
        <v>47.857952987415054</v>
      </c>
    </row>
    <row r="75" spans="1:47" x14ac:dyDescent="0.25">
      <c r="N75" s="10">
        <v>57</v>
      </c>
      <c r="O75" s="50">
        <f t="shared" si="64"/>
        <v>37.15352290971726</v>
      </c>
      <c r="P75" s="48" t="str">
        <f t="shared" si="55"/>
        <v>144</v>
      </c>
      <c r="Q75" s="17" t="str">
        <f t="shared" si="56"/>
        <v>1+1.21016576062464i</v>
      </c>
      <c r="R75" s="17">
        <f t="shared" si="65"/>
        <v>1.5698729783610563</v>
      </c>
      <c r="S75" s="17">
        <f t="shared" si="66"/>
        <v>0.8802035961887229</v>
      </c>
      <c r="T75" s="17" t="str">
        <f t="shared" si="57"/>
        <v>1+0.000630294666992i</v>
      </c>
      <c r="U75" s="17">
        <f t="shared" si="67"/>
        <v>1.0000001986356639</v>
      </c>
      <c r="V75" s="17">
        <f t="shared" si="68"/>
        <v>6.302945835260119E-4</v>
      </c>
      <c r="W75" s="31" t="str">
        <f t="shared" si="58"/>
        <v>1-0.000365726535168197i</v>
      </c>
      <c r="X75" s="17">
        <f t="shared" si="69"/>
        <v>1.000000066877947</v>
      </c>
      <c r="Y75" s="17">
        <f t="shared" si="70"/>
        <v>-3.6572651886217119E-4</v>
      </c>
      <c r="Z75" s="31" t="str">
        <f t="shared" si="59"/>
        <v>0.999999965490393+0.000706682230543087i</v>
      </c>
      <c r="AA75" s="17">
        <f t="shared" si="71"/>
        <v>1.0000002151902581</v>
      </c>
      <c r="AB75" s="17">
        <f t="shared" si="72"/>
        <v>7.0668213729145472E-4</v>
      </c>
      <c r="AC75" s="66" t="str">
        <f t="shared" si="73"/>
        <v>58.3984095931518-70.735420192154i</v>
      </c>
      <c r="AD75" s="64">
        <f t="shared" si="74"/>
        <v>39.249959995518502</v>
      </c>
      <c r="AE75" s="61">
        <f t="shared" si="75"/>
        <v>-50.457282444276125</v>
      </c>
      <c r="AF75" s="31" t="str">
        <f t="shared" si="60"/>
        <v>-0.0000463700234192037</v>
      </c>
      <c r="AG75" s="31" t="str">
        <f t="shared" si="61"/>
        <v>0.000014239990624634i</v>
      </c>
      <c r="AH75" s="31">
        <f t="shared" si="76"/>
        <v>1.4239990624634E-5</v>
      </c>
      <c r="AI75" s="31">
        <f t="shared" si="77"/>
        <v>1.5707963267948966</v>
      </c>
      <c r="AJ75" s="31" t="str">
        <f t="shared" si="62"/>
        <v>1+0.00229615543530782i</v>
      </c>
      <c r="AK75" s="31">
        <f t="shared" si="78"/>
        <v>1.0000026361614169</v>
      </c>
      <c r="AL75" s="31">
        <f t="shared" si="79"/>
        <v>2.2961513999576895E-3</v>
      </c>
      <c r="AM75" s="31" t="str">
        <f t="shared" si="63"/>
        <v>1+0.140065481553777i</v>
      </c>
      <c r="AN75" s="31">
        <f t="shared" si="80"/>
        <v>1.0097615258678116</v>
      </c>
      <c r="AO75" s="31">
        <f t="shared" si="81"/>
        <v>0.13916016369169779</v>
      </c>
      <c r="AP75" s="58" t="str">
        <f t="shared" si="82"/>
        <v>-0.448619199658086+3.25735411264634i</v>
      </c>
      <c r="AQ75" s="49">
        <f t="shared" si="83"/>
        <v>10.338905721995006</v>
      </c>
      <c r="AR75" s="61">
        <f t="shared" si="84"/>
        <v>97.841730271543327</v>
      </c>
      <c r="AS75" s="58" t="str">
        <f t="shared" si="85"/>
        <v>204.211664099695+221.957567254341i</v>
      </c>
      <c r="AT75" s="64">
        <f t="shared" si="86"/>
        <v>49.588865717513507</v>
      </c>
      <c r="AU75" s="61">
        <f t="shared" si="87"/>
        <v>47.384447827267209</v>
      </c>
    </row>
    <row r="76" spans="1:47" x14ac:dyDescent="0.25">
      <c r="N76" s="10">
        <v>58</v>
      </c>
      <c r="O76" s="50">
        <f t="shared" si="64"/>
        <v>38.018939632056139</v>
      </c>
      <c r="P76" s="48" t="str">
        <f t="shared" si="55"/>
        <v>144</v>
      </c>
      <c r="Q76" s="17" t="str">
        <f t="shared" si="56"/>
        <v>1+1.2383541423453i</v>
      </c>
      <c r="R76" s="17">
        <f t="shared" si="65"/>
        <v>1.5917037984071545</v>
      </c>
      <c r="S76" s="17">
        <f t="shared" si="66"/>
        <v>0.89148472579715421</v>
      </c>
      <c r="T76" s="17" t="str">
        <f t="shared" si="57"/>
        <v>1+0.000644976115804845i</v>
      </c>
      <c r="U76" s="17">
        <f t="shared" si="67"/>
        <v>1.0000002079970733</v>
      </c>
      <c r="V76" s="17">
        <f t="shared" si="68"/>
        <v>6.4497602636942836E-4</v>
      </c>
      <c r="W76" s="31" t="str">
        <f t="shared" si="58"/>
        <v>1-0.000374245400528736i</v>
      </c>
      <c r="X76" s="17">
        <f t="shared" si="69"/>
        <v>1.0000000700298075</v>
      </c>
      <c r="Y76" s="17">
        <f t="shared" si="70"/>
        <v>-3.7424538305651461E-4</v>
      </c>
      <c r="Z76" s="31" t="str">
        <f t="shared" si="59"/>
        <v>0.999999963864006+0.000723142974284073i</v>
      </c>
      <c r="AA76" s="17">
        <f t="shared" si="71"/>
        <v>1.0000002253318618</v>
      </c>
      <c r="AB76" s="17">
        <f t="shared" si="72"/>
        <v>7.2314287436314934E-4</v>
      </c>
      <c r="AC76" s="66" t="str">
        <f t="shared" si="73"/>
        <v>56.8060491211269-70.4111536019001i</v>
      </c>
      <c r="AD76" s="64">
        <f t="shared" si="74"/>
        <v>39.130005246220961</v>
      </c>
      <c r="AE76" s="61">
        <f t="shared" si="75"/>
        <v>-51.104233599993762</v>
      </c>
      <c r="AF76" s="31" t="str">
        <f t="shared" si="60"/>
        <v>-0.0000463700234192037</v>
      </c>
      <c r="AG76" s="31" t="str">
        <f t="shared" si="61"/>
        <v>0.0000145716826163317i</v>
      </c>
      <c r="AH76" s="31">
        <f t="shared" si="76"/>
        <v>1.45716826163317E-5</v>
      </c>
      <c r="AI76" s="31">
        <f t="shared" si="77"/>
        <v>1.5707963267948966</v>
      </c>
      <c r="AJ76" s="31" t="str">
        <f t="shared" si="62"/>
        <v>1+0.00234963976613786i</v>
      </c>
      <c r="AK76" s="31">
        <f t="shared" si="78"/>
        <v>1.0000027603997055</v>
      </c>
      <c r="AL76" s="31">
        <f t="shared" si="79"/>
        <v>2.3496354421829362E-3</v>
      </c>
      <c r="AM76" s="31" t="str">
        <f t="shared" si="63"/>
        <v>1+0.14332802573441i</v>
      </c>
      <c r="AN76" s="31">
        <f t="shared" si="80"/>
        <v>1.0102192449963145</v>
      </c>
      <c r="AO76" s="31">
        <f t="shared" si="81"/>
        <v>0.14235848937169135</v>
      </c>
      <c r="AP76" s="58" t="str">
        <f t="shared" si="82"/>
        <v>-0.448619088187037+3.1832551224726i</v>
      </c>
      <c r="AQ76" s="49">
        <f t="shared" si="83"/>
        <v>10.142841014907493</v>
      </c>
      <c r="AR76" s="61">
        <f t="shared" si="84"/>
        <v>98.02191642462445</v>
      </c>
      <c r="AS76" s="58" t="str">
        <f t="shared" si="85"/>
        <v>198.652387422226+212.415934379339i</v>
      </c>
      <c r="AT76" s="64">
        <f t="shared" si="86"/>
        <v>49.27284626112845</v>
      </c>
      <c r="AU76" s="61">
        <f t="shared" si="87"/>
        <v>46.91768282463061</v>
      </c>
    </row>
    <row r="77" spans="1:47" x14ac:dyDescent="0.25">
      <c r="N77" s="10">
        <v>59</v>
      </c>
      <c r="O77" s="50">
        <f t="shared" si="64"/>
        <v>38.904514499428053</v>
      </c>
      <c r="P77" s="48" t="str">
        <f t="shared" si="55"/>
        <v>144</v>
      </c>
      <c r="Q77" s="17" t="str">
        <f t="shared" si="56"/>
        <v>1+1.26719911582379i</v>
      </c>
      <c r="R77" s="17">
        <f t="shared" si="65"/>
        <v>1.6142470688047093</v>
      </c>
      <c r="S77" s="17">
        <f t="shared" si="66"/>
        <v>0.90271129370416814</v>
      </c>
      <c r="T77" s="17" t="str">
        <f t="shared" si="57"/>
        <v>1+0.000659999539491558i</v>
      </c>
      <c r="U77" s="17">
        <f t="shared" si="67"/>
        <v>1.0000002177996723</v>
      </c>
      <c r="V77" s="17">
        <f t="shared" si="68"/>
        <v>6.5999944365978359E-4</v>
      </c>
      <c r="W77" s="31" t="str">
        <f t="shared" si="58"/>
        <v>1-0.00038296269575436i</v>
      </c>
      <c r="X77" s="17">
        <f t="shared" si="69"/>
        <v>1.0000000733302103</v>
      </c>
      <c r="Y77" s="17">
        <f t="shared" si="70"/>
        <v>-3.8296267703253755E-4</v>
      </c>
      <c r="Z77" s="31" t="str">
        <f t="shared" si="59"/>
        <v>0.999999962160969+0.000739987138001954i</v>
      </c>
      <c r="AA77" s="17">
        <f t="shared" si="71"/>
        <v>1.000000235951424</v>
      </c>
      <c r="AB77" s="17">
        <f t="shared" si="72"/>
        <v>7.3998703093475693E-4</v>
      </c>
      <c r="AC77" s="66" t="str">
        <f t="shared" si="73"/>
        <v>55.2290538038768-70.0528729874149i</v>
      </c>
      <c r="AD77" s="64">
        <f t="shared" si="74"/>
        <v>39.007850191690153</v>
      </c>
      <c r="AE77" s="61">
        <f t="shared" si="75"/>
        <v>-51.748072344312703</v>
      </c>
      <c r="AF77" s="31" t="str">
        <f t="shared" si="60"/>
        <v>-0.0000463700234192037</v>
      </c>
      <c r="AG77" s="31" t="str">
        <f t="shared" si="61"/>
        <v>0.0000149111007070315i</v>
      </c>
      <c r="AH77" s="31">
        <f t="shared" si="76"/>
        <v>1.49111007070315E-5</v>
      </c>
      <c r="AI77" s="31">
        <f t="shared" si="77"/>
        <v>1.5707963267948966</v>
      </c>
      <c r="AJ77" s="31" t="str">
        <f t="shared" si="62"/>
        <v>1+0.00240436990707306i</v>
      </c>
      <c r="AK77" s="31">
        <f t="shared" si="78"/>
        <v>1.0000028904931475</v>
      </c>
      <c r="AL77" s="31">
        <f t="shared" si="79"/>
        <v>2.4043652738726072E-3</v>
      </c>
      <c r="AM77" s="31" t="str">
        <f t="shared" si="63"/>
        <v>1+0.146666564331457i</v>
      </c>
      <c r="AN77" s="31">
        <f t="shared" si="80"/>
        <v>1.0106983135895664</v>
      </c>
      <c r="AO77" s="31">
        <f t="shared" si="81"/>
        <v>0.14562828039059939</v>
      </c>
      <c r="AP77" s="58" t="str">
        <f t="shared" si="82"/>
        <v>-0.448618971462578+3.11084393627547i</v>
      </c>
      <c r="AQ77" s="49">
        <f t="shared" si="83"/>
        <v>9.946957951986958</v>
      </c>
      <c r="AR77" s="61">
        <f t="shared" si="84"/>
        <v>98.206125861528392</v>
      </c>
      <c r="AS77" s="58" t="str">
        <f t="shared" si="85"/>
        <v>193.146753839229+203.236014959635i</v>
      </c>
      <c r="AT77" s="64">
        <f t="shared" si="86"/>
        <v>48.95480814367712</v>
      </c>
      <c r="AU77" s="61">
        <f t="shared" si="87"/>
        <v>46.458053517215731</v>
      </c>
    </row>
    <row r="78" spans="1:47" x14ac:dyDescent="0.25">
      <c r="N78" s="10">
        <v>60</v>
      </c>
      <c r="O78" s="50">
        <f t="shared" si="64"/>
        <v>39.810717055349755</v>
      </c>
      <c r="P78" s="48" t="str">
        <f t="shared" si="55"/>
        <v>144</v>
      </c>
      <c r="Q78" s="17" t="str">
        <f t="shared" si="56"/>
        <v>1+1.29671597504685i</v>
      </c>
      <c r="R78" s="17">
        <f t="shared" si="65"/>
        <v>1.6375201739037302</v>
      </c>
      <c r="S78" s="17">
        <f t="shared" si="66"/>
        <v>0.91387793341820989</v>
      </c>
      <c r="T78" s="17" t="str">
        <f t="shared" si="57"/>
        <v>1+0.000675372903670235i</v>
      </c>
      <c r="U78" s="17">
        <f t="shared" si="67"/>
        <v>1.0000002280642535</v>
      </c>
      <c r="V78" s="17">
        <f t="shared" si="68"/>
        <v>6.7537280098463998E-4</v>
      </c>
      <c r="W78" s="31" t="str">
        <f t="shared" si="58"/>
        <v>1-0.000391883042870382i</v>
      </c>
      <c r="X78" s="17">
        <f t="shared" si="69"/>
        <v>1.0000000767861568</v>
      </c>
      <c r="Y78" s="17">
        <f t="shared" si="70"/>
        <v>-3.9188302280958792E-4</v>
      </c>
      <c r="Z78" s="31" t="str">
        <f t="shared" si="59"/>
        <v>0.99999996037767+0.000757223652695289i</v>
      </c>
      <c r="AA78" s="17">
        <f t="shared" si="71"/>
        <v>1.0000002470714702</v>
      </c>
      <c r="AB78" s="17">
        <f t="shared" si="72"/>
        <v>7.5722353797072202E-4</v>
      </c>
      <c r="AC78" s="66" t="str">
        <f t="shared" si="73"/>
        <v>53.6688490715641-69.6614716162762i</v>
      </c>
      <c r="AD78" s="64">
        <f t="shared" si="74"/>
        <v>38.88351716149954</v>
      </c>
      <c r="AE78" s="61">
        <f t="shared" si="75"/>
        <v>-52.388491520050323</v>
      </c>
      <c r="AF78" s="31" t="str">
        <f t="shared" si="60"/>
        <v>-0.0000463700234192037</v>
      </c>
      <c r="AG78" s="31" t="str">
        <f t="shared" si="61"/>
        <v>0.0000152584248606979i</v>
      </c>
      <c r="AH78" s="31">
        <f t="shared" si="76"/>
        <v>1.52584248606979E-5</v>
      </c>
      <c r="AI78" s="31">
        <f t="shared" si="77"/>
        <v>1.5707963267948966</v>
      </c>
      <c r="AJ78" s="31" t="str">
        <f t="shared" si="62"/>
        <v>1+0.00246037487675859i</v>
      </c>
      <c r="AK78" s="31">
        <f t="shared" si="78"/>
        <v>1.0000030267176865</v>
      </c>
      <c r="AL78" s="31">
        <f t="shared" si="79"/>
        <v>2.4603699121956719E-3</v>
      </c>
      <c r="AM78" s="31" t="str">
        <f t="shared" si="63"/>
        <v>1+0.150082867482274i</v>
      </c>
      <c r="AN78" s="31">
        <f t="shared" si="80"/>
        <v>1.0111997167284521</v>
      </c>
      <c r="AO78" s="31">
        <f t="shared" si="81"/>
        <v>0.1489709906165565</v>
      </c>
      <c r="AP78" s="58" t="str">
        <f t="shared" si="82"/>
        <v>-0.448618849237131+3.0400821606838i</v>
      </c>
      <c r="AQ78" s="49">
        <f t="shared" si="83"/>
        <v>9.7512647332089344</v>
      </c>
      <c r="AR78" s="61">
        <f t="shared" si="84"/>
        <v>98.394440220201872</v>
      </c>
      <c r="AS78" s="58" t="str">
        <f t="shared" si="85"/>
        <v>187.699739837256+194.409159879552i</v>
      </c>
      <c r="AT78" s="64">
        <f t="shared" si="86"/>
        <v>48.634781894708475</v>
      </c>
      <c r="AU78" s="61">
        <f t="shared" si="87"/>
        <v>46.005948700151492</v>
      </c>
    </row>
    <row r="79" spans="1:47" x14ac:dyDescent="0.25">
      <c r="N79" s="10">
        <v>61</v>
      </c>
      <c r="O79" s="50">
        <f t="shared" si="64"/>
        <v>40.738027780411279</v>
      </c>
      <c r="P79" s="48" t="str">
        <f t="shared" si="55"/>
        <v>144</v>
      </c>
      <c r="Q79" s="17" t="str">
        <f t="shared" si="56"/>
        <v>1+1.32692037024395i</v>
      </c>
      <c r="R79" s="17">
        <f t="shared" si="65"/>
        <v>1.6615407515220146</v>
      </c>
      <c r="S79" s="17">
        <f t="shared" si="66"/>
        <v>0.92497942689669466</v>
      </c>
      <c r="T79" s="17" t="str">
        <f t="shared" si="57"/>
        <v>1+0.000691104359502056i</v>
      </c>
      <c r="U79" s="17">
        <f t="shared" si="67"/>
        <v>1.0000002388125895</v>
      </c>
      <c r="V79" s="17">
        <f t="shared" si="68"/>
        <v>6.9110424947245994E-4</v>
      </c>
      <c r="W79" s="31" t="str">
        <f t="shared" si="58"/>
        <v>1-0.000401011171562921i</v>
      </c>
      <c r="X79" s="17">
        <f t="shared" si="69"/>
        <v>1.0000000804049767</v>
      </c>
      <c r="Y79" s="17">
        <f t="shared" si="70"/>
        <v>-4.0101115006739292E-4</v>
      </c>
      <c r="Z79" s="31" t="str">
        <f t="shared" si="59"/>
        <v>0.999999958510327+0.000774861657392326i</v>
      </c>
      <c r="AA79" s="17">
        <f t="shared" si="71"/>
        <v>1.0000002587155885</v>
      </c>
      <c r="AB79" s="17">
        <f t="shared" si="72"/>
        <v>7.7486153446273953E-4</v>
      </c>
      <c r="AC79" s="66" t="str">
        <f t="shared" si="73"/>
        <v>52.1267949764753-69.2379127459528i</v>
      </c>
      <c r="AD79" s="64">
        <f t="shared" si="74"/>
        <v>38.757030419383888</v>
      </c>
      <c r="AE79" s="61">
        <f t="shared" si="75"/>
        <v>-53.025192482980259</v>
      </c>
      <c r="AF79" s="31" t="str">
        <f t="shared" si="60"/>
        <v>-0.0000463700234192037</v>
      </c>
      <c r="AG79" s="31" t="str">
        <f t="shared" si="61"/>
        <v>0.0000156138392331946i</v>
      </c>
      <c r="AH79" s="31">
        <f t="shared" si="76"/>
        <v>1.5613839233194601E-5</v>
      </c>
      <c r="AI79" s="31">
        <f t="shared" si="77"/>
        <v>1.5707963267948966</v>
      </c>
      <c r="AJ79" s="31" t="str">
        <f t="shared" si="62"/>
        <v>1+0.00251768436977069i</v>
      </c>
      <c r="AK79" s="31">
        <f t="shared" si="78"/>
        <v>1.0000031693622704</v>
      </c>
      <c r="AL79" s="31">
        <f t="shared" si="79"/>
        <v>2.5176790501465914E-3</v>
      </c>
      <c r="AM79" s="31" t="str">
        <f t="shared" si="63"/>
        <v>1+0.153578746556012i</v>
      </c>
      <c r="AN79" s="31">
        <f t="shared" si="80"/>
        <v>1.0117244839350858</v>
      </c>
      <c r="AO79" s="31">
        <f t="shared" si="81"/>
        <v>0.152388093439974</v>
      </c>
      <c r="AP79" s="58" t="str">
        <f t="shared" si="82"/>
        <v>-0.448618721251448+2.9709322768656i</v>
      </c>
      <c r="AQ79" s="49">
        <f t="shared" si="83"/>
        <v>9.5557699113570038</v>
      </c>
      <c r="AR79" s="61">
        <f t="shared" si="84"/>
        <v>98.586942218413824</v>
      </c>
      <c r="AS79" s="58" t="str">
        <f t="shared" si="85"/>
        <v>182.316093654473+185.926601563375i</v>
      </c>
      <c r="AT79" s="64">
        <f t="shared" si="86"/>
        <v>48.312800330740906</v>
      </c>
      <c r="AU79" s="61">
        <f t="shared" si="87"/>
        <v>45.56174973543353</v>
      </c>
    </row>
    <row r="80" spans="1:47" x14ac:dyDescent="0.25">
      <c r="N80" s="10">
        <v>62</v>
      </c>
      <c r="O80" s="50">
        <f t="shared" si="64"/>
        <v>41.686938347033561</v>
      </c>
      <c r="P80" s="48" t="str">
        <f t="shared" si="55"/>
        <v>144</v>
      </c>
      <c r="Q80" s="17" t="str">
        <f t="shared" si="56"/>
        <v>1+1.35782831618522i</v>
      </c>
      <c r="R80" s="17">
        <f t="shared" si="65"/>
        <v>1.6863266991405879</v>
      </c>
      <c r="S80" s="17">
        <f t="shared" si="66"/>
        <v>0.93601071529160873</v>
      </c>
      <c r="T80" s="17" t="str">
        <f t="shared" si="57"/>
        <v>1+0.000707202248013135i</v>
      </c>
      <c r="U80" s="17">
        <f t="shared" si="67"/>
        <v>1.0000002500674785</v>
      </c>
      <c r="V80" s="17">
        <f t="shared" si="68"/>
        <v>7.0720213011430028E-4</v>
      </c>
      <c r="W80" s="31" t="str">
        <f t="shared" si="58"/>
        <v>1-0.000410351921686633i</v>
      </c>
      <c r="X80" s="17">
        <f t="shared" si="69"/>
        <v>1.0000000841943464</v>
      </c>
      <c r="Y80" s="17">
        <f t="shared" si="70"/>
        <v>-4.1035189865375979E-4</v>
      </c>
      <c r="Z80" s="31" t="str">
        <f t="shared" si="59"/>
        <v>0.999999956554979+0.000792910503996619i</v>
      </c>
      <c r="AA80" s="17">
        <f t="shared" si="71"/>
        <v>1.0000002709084768</v>
      </c>
      <c r="AB80" s="17">
        <f t="shared" si="72"/>
        <v>7.9291037227519577E-4</v>
      </c>
      <c r="AC80" s="66" t="str">
        <f t="shared" si="73"/>
        <v>50.6041821114916-68.7832240502502i</v>
      </c>
      <c r="AD80" s="64">
        <f t="shared" si="74"/>
        <v>38.628416069574911</v>
      </c>
      <c r="AE80" s="61">
        <f t="shared" si="75"/>
        <v>-53.657885717683897</v>
      </c>
      <c r="AF80" s="31" t="str">
        <f t="shared" si="60"/>
        <v>-0.0000463700234192037</v>
      </c>
      <c r="AG80" s="31" t="str">
        <f t="shared" si="61"/>
        <v>0.0000159775322699263i</v>
      </c>
      <c r="AH80" s="31">
        <f t="shared" si="76"/>
        <v>1.5977532269926302E-5</v>
      </c>
      <c r="AI80" s="31">
        <f t="shared" si="77"/>
        <v>1.5707963267948966</v>
      </c>
      <c r="AJ80" s="31" t="str">
        <f t="shared" si="62"/>
        <v>1+0.00257632877236114i</v>
      </c>
      <c r="AK80" s="31">
        <f t="shared" si="78"/>
        <v>1.0000033187294646</v>
      </c>
      <c r="AL80" s="31">
        <f t="shared" si="79"/>
        <v>2.5763230722822437E-3</v>
      </c>
      <c r="AM80" s="31" t="str">
        <f t="shared" si="63"/>
        <v>1+0.157156055114029i</v>
      </c>
      <c r="AN80" s="31">
        <f t="shared" si="80"/>
        <v>1.0122736910831001</v>
      </c>
      <c r="AO80" s="31">
        <f t="shared" si="81"/>
        <v>0.15588108128835385</v>
      </c>
      <c r="AP80" s="58" t="str">
        <f t="shared" si="82"/>
        <v>-0.448618587234064+2.90335762063516i</v>
      </c>
      <c r="AQ80" s="49">
        <f t="shared" si="83"/>
        <v>9.3604824055695808</v>
      </c>
      <c r="AR80" s="61">
        <f t="shared" si="84"/>
        <v>98.783715625054427</v>
      </c>
      <c r="AS80" s="58" t="str">
        <f t="shared" si="85"/>
        <v>177.000321031157+177.779470568236i</v>
      </c>
      <c r="AT80" s="64">
        <f t="shared" si="86"/>
        <v>47.988898475144495</v>
      </c>
      <c r="AU80" s="61">
        <f t="shared" si="87"/>
        <v>45.125829907370537</v>
      </c>
    </row>
    <row r="81" spans="14:47" x14ac:dyDescent="0.25">
      <c r="N81" s="10">
        <v>63</v>
      </c>
      <c r="O81" s="50">
        <f t="shared" si="64"/>
        <v>42.657951880159267</v>
      </c>
      <c r="P81" s="48" t="str">
        <f t="shared" si="55"/>
        <v>144</v>
      </c>
      <c r="Q81" s="17" t="str">
        <f t="shared" si="56"/>
        <v>1+1.38945620067271i</v>
      </c>
      <c r="R81" s="17">
        <f t="shared" si="65"/>
        <v>1.7118961807270447</v>
      </c>
      <c r="S81" s="17">
        <f t="shared" si="66"/>
        <v>0.94696690878392664</v>
      </c>
      <c r="T81" s="17" t="str">
        <f t="shared" si="57"/>
        <v>1+0.000723675104517036i</v>
      </c>
      <c r="U81" s="17">
        <f t="shared" si="67"/>
        <v>1.0000002618527941</v>
      </c>
      <c r="V81" s="17">
        <f t="shared" si="68"/>
        <v>7.2367497818616032E-4</v>
      </c>
      <c r="W81" s="31" t="str">
        <f t="shared" si="58"/>
        <v>1-0.000419910245830872i</v>
      </c>
      <c r="X81" s="17">
        <f t="shared" si="69"/>
        <v>1.0000000881623032</v>
      </c>
      <c r="Y81" s="17">
        <f t="shared" si="70"/>
        <v>-4.1991022115070388E-4</v>
      </c>
      <c r="Z81" s="31" t="str">
        <f t="shared" si="59"/>
        <v>0.999999954507479+0.000811379762245541i</v>
      </c>
      <c r="AA81" s="17">
        <f t="shared" si="71"/>
        <v>1.0000002836759991</v>
      </c>
      <c r="AB81" s="17">
        <f t="shared" si="72"/>
        <v>8.1137962110349458E-4</v>
      </c>
      <c r="AC81" s="66" t="str">
        <f t="shared" si="73"/>
        <v>49.1022280703785-68.2984918013688i</v>
      </c>
      <c r="AD81" s="64">
        <f t="shared" si="74"/>
        <v>38.497701957844711</v>
      </c>
      <c r="AE81" s="61">
        <f t="shared" si="75"/>
        <v>-54.286291401198206</v>
      </c>
      <c r="AF81" s="31" t="str">
        <f t="shared" si="60"/>
        <v>-0.0000463700234192037</v>
      </c>
      <c r="AG81" s="31" t="str">
        <f t="shared" si="61"/>
        <v>0.0000163496968057552i</v>
      </c>
      <c r="AH81" s="31">
        <f t="shared" si="76"/>
        <v>1.6349696805755202E-5</v>
      </c>
      <c r="AI81" s="31">
        <f t="shared" si="77"/>
        <v>1.5707963267948966</v>
      </c>
      <c r="AJ81" s="31" t="str">
        <f t="shared" si="62"/>
        <v>1+0.00263633917856843i</v>
      </c>
      <c r="AK81" s="31">
        <f t="shared" si="78"/>
        <v>1.000003475136094</v>
      </c>
      <c r="AL81" s="31">
        <f t="shared" si="79"/>
        <v>2.6363330708249976E-3</v>
      </c>
      <c r="AM81" s="31" t="str">
        <f t="shared" si="63"/>
        <v>1+0.160816689892674i</v>
      </c>
      <c r="AN81" s="31">
        <f t="shared" si="80"/>
        <v>1.0128484623812373</v>
      </c>
      <c r="AO81" s="31">
        <f t="shared" si="81"/>
        <v>0.15945146507247868</v>
      </c>
      <c r="AP81" s="58" t="str">
        <f t="shared" si="82"/>
        <v>-0.448618446900721+2.8373223630131i</v>
      </c>
      <c r="AQ81" s="49">
        <f t="shared" si="83"/>
        <v>9.1654115152507867</v>
      </c>
      <c r="AR81" s="61">
        <f t="shared" si="84"/>
        <v>98.984845227481657</v>
      </c>
      <c r="AS81" s="58" t="str">
        <f t="shared" si="85"/>
        <v>171.756672851792+169.958813095446i</v>
      </c>
      <c r="AT81" s="64">
        <f t="shared" si="86"/>
        <v>47.663113473095471</v>
      </c>
      <c r="AU81" s="61">
        <f t="shared" si="87"/>
        <v>44.698553826283487</v>
      </c>
    </row>
    <row r="82" spans="14:47" x14ac:dyDescent="0.25">
      <c r="N82" s="10">
        <v>64</v>
      </c>
      <c r="O82" s="50">
        <f t="shared" si="64"/>
        <v>43.651583224016633</v>
      </c>
      <c r="P82" s="48" t="str">
        <f t="shared" si="55"/>
        <v>144</v>
      </c>
      <c r="Q82" s="17" t="str">
        <f t="shared" si="56"/>
        <v>1+1.42182079322942i</v>
      </c>
      <c r="R82" s="17">
        <f t="shared" si="65"/>
        <v>1.7382676341862715</v>
      </c>
      <c r="S82" s="17">
        <f t="shared" si="66"/>
        <v>0.9578432954724112</v>
      </c>
      <c r="T82" s="17" t="str">
        <f t="shared" si="57"/>
        <v>1+0.000740531663140324i</v>
      </c>
      <c r="U82" s="17">
        <f t="shared" si="67"/>
        <v>1.0000002741935345</v>
      </c>
      <c r="V82" s="17">
        <f t="shared" si="68"/>
        <v>7.4053152777435395E-4</v>
      </c>
      <c r="W82" s="31" t="str">
        <f t="shared" si="58"/>
        <v>1-0.00042969121194562i</v>
      </c>
      <c r="X82" s="17">
        <f t="shared" si="69"/>
        <v>1.0000000923172645</v>
      </c>
      <c r="Y82" s="17">
        <f t="shared" si="70"/>
        <v>-4.2969118550034355E-4</v>
      </c>
      <c r="Z82" s="31" t="str">
        <f t="shared" si="59"/>
        <v>0.999999952363482+0.000830279224784285i</v>
      </c>
      <c r="AA82" s="17">
        <f t="shared" si="71"/>
        <v>1.0000002970452346</v>
      </c>
      <c r="AB82" s="17">
        <f t="shared" si="72"/>
        <v>8.3027907354786036E-4</v>
      </c>
      <c r="AC82" s="66" t="str">
        <f t="shared" si="73"/>
        <v>47.6220744619445-67.7848548658481i</v>
      </c>
      <c r="AD82" s="64">
        <f t="shared" si="74"/>
        <v>38.364917568017511</v>
      </c>
      <c r="AE82" s="61">
        <f t="shared" si="75"/>
        <v>-54.910139912489036</v>
      </c>
      <c r="AF82" s="31" t="str">
        <f t="shared" si="60"/>
        <v>-0.0000463700234192037</v>
      </c>
      <c r="AG82" s="31" t="str">
        <f t="shared" si="61"/>
        <v>0.0000167305301672444i</v>
      </c>
      <c r="AH82" s="31">
        <f t="shared" si="76"/>
        <v>1.67305301672444E-5</v>
      </c>
      <c r="AI82" s="31">
        <f t="shared" si="77"/>
        <v>1.5707963267948966</v>
      </c>
      <c r="AJ82" s="31" t="str">
        <f t="shared" si="62"/>
        <v>1+0.00269774740670427i</v>
      </c>
      <c r="AK82" s="31">
        <f t="shared" si="78"/>
        <v>1.0000036389139144</v>
      </c>
      <c r="AL82" s="31">
        <f t="shared" si="79"/>
        <v>2.697740862140557E-3</v>
      </c>
      <c r="AM82" s="31" t="str">
        <f t="shared" si="63"/>
        <v>1+0.16456259180896i</v>
      </c>
      <c r="AN82" s="31">
        <f t="shared" si="80"/>
        <v>1.0134499724322275</v>
      </c>
      <c r="AO82" s="31">
        <f t="shared" si="81"/>
        <v>0.16310077355938696</v>
      </c>
      <c r="AP82" s="58" t="str">
        <f t="shared" si="82"/>
        <v>-0.448618299953761+2.77279149122943i</v>
      </c>
      <c r="AQ82" s="49">
        <f t="shared" si="83"/>
        <v>8.9705669343404484</v>
      </c>
      <c r="AR82" s="61">
        <f t="shared" si="84"/>
        <v>99.190416794651128</v>
      </c>
      <c r="AS82" s="58" t="str">
        <f t="shared" si="85"/>
        <v>166.589134720856+162.455609215303i</v>
      </c>
      <c r="AT82" s="64">
        <f t="shared" si="86"/>
        <v>47.335484502357943</v>
      </c>
      <c r="AU82" s="61">
        <f t="shared" si="87"/>
        <v>44.280276882162148</v>
      </c>
    </row>
    <row r="83" spans="14:47" x14ac:dyDescent="0.25">
      <c r="N83" s="10">
        <v>65</v>
      </c>
      <c r="O83" s="50">
        <f t="shared" si="64"/>
        <v>44.668359215096324</v>
      </c>
      <c r="P83" s="48" t="str">
        <f t="shared" ref="P83:P146" si="88">COMPLEX(Adc,0)</f>
        <v>144</v>
      </c>
      <c r="Q83" s="17" t="str">
        <f t="shared" ref="Q83:Q146" si="89">IMSUM(COMPLEX(1,0),IMDIV(COMPLEX(0,2*PI()*O83),COMPLEX(wp_lf,0)))</f>
        <v>1+1.45493925399073i</v>
      </c>
      <c r="R83" s="17">
        <f t="shared" si="65"/>
        <v>1.7654597794351199</v>
      </c>
      <c r="S83" s="17">
        <f t="shared" si="66"/>
        <v>0.96863534929170647</v>
      </c>
      <c r="T83" s="17" t="str">
        <f t="shared" ref="T83:T146" si="90">IMSUM(COMPLEX(1,0),IMDIV(COMPLEX(0,2*PI()*O83),COMPLEX(wz_esr,0)))</f>
        <v>1+0.000757780861453506i</v>
      </c>
      <c r="U83" s="17">
        <f t="shared" si="67"/>
        <v>1.0000002871158757</v>
      </c>
      <c r="V83" s="17">
        <f t="shared" si="68"/>
        <v>7.5778071640625799E-4</v>
      </c>
      <c r="W83" s="31" t="str">
        <f t="shared" ref="W83:W146" si="91">IMSUB(COMPLEX(1,0),IMDIV(COMPLEX(0,2*PI()*O83),COMPLEX(wz_rhp,0)))</f>
        <v>1-0.000439700006028577i</v>
      </c>
      <c r="X83" s="17">
        <f t="shared" si="69"/>
        <v>1.0000000966680429</v>
      </c>
      <c r="Y83" s="17">
        <f t="shared" si="70"/>
        <v>-4.3969997769195289E-4</v>
      </c>
      <c r="Z83" s="31" t="str">
        <f t="shared" ref="Z83:Z146" si="92">IMSUM(COMPLEX(1,0),IMDIV(COMPLEX(0,2*PI()*O83),COMPLEX(Q*(wsl/2),0)),IMDIV(IMPOWER(COMPLEX(0,2*PI()*O83),2),IMPOWER(COMPLEX(wsl/2,0),2)))</f>
        <v>0.999999950118442+0.000849618912358056i</v>
      </c>
      <c r="AA83" s="17">
        <f t="shared" si="71"/>
        <v>1.000000311044543</v>
      </c>
      <c r="AB83" s="17">
        <f t="shared" si="72"/>
        <v>8.4961875030531008E-4</v>
      </c>
      <c r="AC83" s="66" t="str">
        <f t="shared" si="73"/>
        <v>46.1647844833491-67.2434985724792i</v>
      </c>
      <c r="AD83" s="64">
        <f t="shared" si="74"/>
        <v>38.230093914724733</v>
      </c>
      <c r="AE83" s="61">
        <f t="shared" si="75"/>
        <v>-55.529172286310029</v>
      </c>
      <c r="AF83" s="31" t="str">
        <f t="shared" ref="AF83:AF146" si="93">COMPLEX(Adc_ea,0)</f>
        <v>-0.0000463700234192037</v>
      </c>
      <c r="AG83" s="31" t="str">
        <f t="shared" ref="AG83:AG146" si="94">COMPLEX(0,2*PI()*O83*wp0_ea)</f>
        <v>0.0000171202342772829i</v>
      </c>
      <c r="AH83" s="31">
        <f t="shared" si="76"/>
        <v>1.7120234277282899E-5</v>
      </c>
      <c r="AI83" s="31">
        <f t="shared" si="77"/>
        <v>1.5707963267948966</v>
      </c>
      <c r="AJ83" s="31" t="str">
        <f t="shared" ref="AJ83:AJ146" si="95">IMSUM(COMPLEX(1,0),IMDIV(COMPLEX(0,2*PI()*O83),COMPLEX(wp1_ea,0)))</f>
        <v>1+0.00276058601622405i</v>
      </c>
      <c r="AK83" s="31">
        <f t="shared" si="78"/>
        <v>1.0000038104103168</v>
      </c>
      <c r="AL83" s="31">
        <f t="shared" si="79"/>
        <v>2.7605790035991301E-3</v>
      </c>
      <c r="AM83" s="31" t="str">
        <f t="shared" ref="AM83:AM146" si="96">IMSUM(COMPLEX(1,0),IMDIV(COMPLEX(0,2*PI()*O83),COMPLEX(wz_ea,0)))</f>
        <v>1+0.168395746989667i</v>
      </c>
      <c r="AN83" s="31">
        <f t="shared" si="80"/>
        <v>1.0140794483689175</v>
      </c>
      <c r="AO83" s="31">
        <f t="shared" si="81"/>
        <v>0.16683055266735344</v>
      </c>
      <c r="AP83" s="58" t="str">
        <f t="shared" si="82"/>
        <v>-0.448618146081513+2.70973079015928i</v>
      </c>
      <c r="AQ83" s="49">
        <f t="shared" si="83"/>
        <v>8.7759587659345328</v>
      </c>
      <c r="AR83" s="61">
        <f t="shared" si="84"/>
        <v>99.400517035755669</v>
      </c>
      <c r="AS83" s="58" t="str">
        <f t="shared" si="85"/>
        <v>161.501418490706+155.260791601219i</v>
      </c>
      <c r="AT83" s="64">
        <f t="shared" si="86"/>
        <v>47.006052680659273</v>
      </c>
      <c r="AU83" s="61">
        <f t="shared" si="87"/>
        <v>43.871344749445626</v>
      </c>
    </row>
    <row r="84" spans="14:47" x14ac:dyDescent="0.25">
      <c r="N84" s="10">
        <v>66</v>
      </c>
      <c r="O84" s="50">
        <f t="shared" ref="O84:O118" si="97">10^(1+(N84/100))</f>
        <v>45.70881896148753</v>
      </c>
      <c r="P84" s="48" t="str">
        <f t="shared" si="88"/>
        <v>144</v>
      </c>
      <c r="Q84" s="17" t="str">
        <f t="shared" si="89"/>
        <v>1+1.4888291428029i</v>
      </c>
      <c r="R84" s="17">
        <f t="shared" ref="R84:R147" si="98">IMABS(Q84)</f>
        <v>1.793491627094818</v>
      </c>
      <c r="S84" s="17">
        <f t="shared" ref="S84:S147" si="99">IMARGUMENT(Q84)</f>
        <v>0.9793387369438199</v>
      </c>
      <c r="T84" s="17" t="str">
        <f t="shared" si="90"/>
        <v>1+0.000775431845209846i</v>
      </c>
      <c r="U84" s="17">
        <f t="shared" ref="U84:U147" si="100">IMABS(T84)</f>
        <v>1.000000300647228</v>
      </c>
      <c r="V84" s="17">
        <f t="shared" ref="V84:V147" si="101">IMARGUMENT(T84)</f>
        <v>7.754316897889222E-4</v>
      </c>
      <c r="W84" s="31" t="str">
        <f t="shared" si="91"/>
        <v>1-0.000449941934874848i</v>
      </c>
      <c r="X84" s="17">
        <f t="shared" ref="X84:X147" si="102">IMABS(W84)</f>
        <v>1.0000001012238673</v>
      </c>
      <c r="Y84" s="17">
        <f t="shared" ref="Y84:Y147" si="103">IMARGUMENT(W84)</f>
        <v>-4.4994190451160833E-4</v>
      </c>
      <c r="Z84" s="31" t="str">
        <f t="shared" si="92"/>
        <v>0.999999947767597+0.000869409079125195i</v>
      </c>
      <c r="AA84" s="17">
        <f t="shared" ref="AA84:AA147" si="104">IMABS(Z84)</f>
        <v>1.000000325703619</v>
      </c>
      <c r="AB84" s="17">
        <f t="shared" ref="AB84:AB147" si="105">IMARGUMENT(Z84)</f>
        <v>8.6940890548255201E-4</v>
      </c>
      <c r="AC84" s="66" t="str">
        <f t="shared" ref="AC84:AC147" si="106">(IMDIV(IMPRODUCT(P84,T84,W84),IMPRODUCT(Q84,Z84)))</f>
        <v>44.7313410512733-66.6756485092046i</v>
      </c>
      <c r="AD84" s="64">
        <f t="shared" ref="AD84:AD147" si="107">20*LOG(IMABS(AC84))</f>
        <v>38.093263433177988</v>
      </c>
      <c r="AE84" s="61">
        <f t="shared" ref="AE84:AE147" si="108">(180/PI())*IMARGUMENT(AC84)</f>
        <v>-56.143140610537827</v>
      </c>
      <c r="AF84" s="31" t="str">
        <f t="shared" si="93"/>
        <v>-0.0000463700234192037</v>
      </c>
      <c r="AG84" s="31" t="str">
        <f t="shared" si="94"/>
        <v>0.0000175190157621484i</v>
      </c>
      <c r="AH84" s="31">
        <f t="shared" ref="AH84:AH147" si="109">IMABS(AG84)</f>
        <v>1.7519015762148402E-5</v>
      </c>
      <c r="AI84" s="31">
        <f t="shared" ref="AI84:AI147" si="110">IMARGUMENT(AG84)</f>
        <v>1.5707963267948966</v>
      </c>
      <c r="AJ84" s="31" t="str">
        <f t="shared" si="95"/>
        <v>1+0.00282488832499032i</v>
      </c>
      <c r="AK84" s="31">
        <f t="shared" ref="AK84:AK147" si="111">IMABS(AJ84)</f>
        <v>1.0000039899890643</v>
      </c>
      <c r="AL84" s="31">
        <f t="shared" ref="AL84:AL147" si="112">IMARGUMENT(AJ84)</f>
        <v>2.8248808108289575E-3</v>
      </c>
      <c r="AM84" s="31" t="str">
        <f t="shared" si="96"/>
        <v>1+0.17231818782441i</v>
      </c>
      <c r="AN84" s="31">
        <f t="shared" ref="AN84:AN147" si="113">IMABS(AM84)</f>
        <v>1.0147381720695681</v>
      </c>
      <c r="AO84" s="31">
        <f t="shared" ref="AO84:AO147" si="114">IMARGUMENT(AM84)</f>
        <v>0.17064236467787688</v>
      </c>
      <c r="AP84" s="58" t="str">
        <f t="shared" ref="AP84:AP147" si="115">IMPRODUCT(AF84,IMDIV(AM84,IMPRODUCT(AG84,AJ84)))</f>
        <v>-0.448617984957602+2.64810682418153i</v>
      </c>
      <c r="AQ84" s="49">
        <f t="shared" ref="AQ84:AQ147" si="116">20*LOG(IMABS(AP84))</f>
        <v>8.5815975372457913</v>
      </c>
      <c r="AR84" s="61">
        <f t="shared" ref="AR84:AR147" si="117">(180/PI())*IMARGUMENT(AP84)</f>
        <v>99.615233554086629</v>
      </c>
      <c r="AS84" s="58" t="str">
        <f t="shared" ref="AS84:AS147" si="118">IMPRODUCT(AC84,AP84)</f>
        <v>156.49695573708+148.365264572609i</v>
      </c>
      <c r="AT84" s="64">
        <f t="shared" ref="AT84:AT147" si="119">20*LOG(IMABS(AS84))</f>
        <v>46.674860970423772</v>
      </c>
      <c r="AU84" s="61">
        <f t="shared" ref="AU84:AU147" si="120">(180/PI())*IMARGUMENT(AS84)</f>
        <v>43.472092943548866</v>
      </c>
    </row>
    <row r="85" spans="14:47" x14ac:dyDescent="0.25">
      <c r="N85" s="10">
        <v>67</v>
      </c>
      <c r="O85" s="50">
        <f t="shared" si="97"/>
        <v>46.773514128719818</v>
      </c>
      <c r="P85" s="48" t="str">
        <f t="shared" si="88"/>
        <v>144</v>
      </c>
      <c r="Q85" s="17" t="str">
        <f t="shared" si="89"/>
        <v>1+1.52350842853357i</v>
      </c>
      <c r="R85" s="17">
        <f t="shared" si="98"/>
        <v>1.822382487792513</v>
      </c>
      <c r="S85" s="17">
        <f t="shared" si="99"/>
        <v>0.98994932383612078</v>
      </c>
      <c r="T85" s="17" t="str">
        <f t="shared" si="90"/>
        <v>1+0.000793493973194569i</v>
      </c>
      <c r="U85" s="17">
        <f t="shared" si="100"/>
        <v>1.0000003148162933</v>
      </c>
      <c r="V85" s="17">
        <f t="shared" si="101"/>
        <v>7.9349380665805149E-4</v>
      </c>
      <c r="W85" s="31" t="str">
        <f t="shared" si="91"/>
        <v>1-0.000460422428890675i</v>
      </c>
      <c r="X85" s="17">
        <f t="shared" si="102"/>
        <v>1.0000001059944008</v>
      </c>
      <c r="Y85" s="17">
        <f t="shared" si="103"/>
        <v>-4.6042239635587769E-4</v>
      </c>
      <c r="Z85" s="31" t="str">
        <f t="shared" si="92"/>
        <v>0.999999945305959+0.000889660218094075i</v>
      </c>
      <c r="AA85" s="17">
        <f t="shared" si="104"/>
        <v>1.0000003410535543</v>
      </c>
      <c r="AB85" s="17">
        <f t="shared" si="105"/>
        <v>8.8966003203263492E-4</v>
      </c>
      <c r="AC85" s="66" t="str">
        <f t="shared" si="106"/>
        <v>43.3226454834762-66.082564304231i</v>
      </c>
      <c r="AD85" s="64">
        <f t="shared" si="107"/>
        <v>37.95445986673117</v>
      </c>
      <c r="AE85" s="61">
        <f t="shared" si="108"/>
        <v>-56.751808366589387</v>
      </c>
      <c r="AF85" s="31" t="str">
        <f t="shared" si="93"/>
        <v>-0.0000463700234192037</v>
      </c>
      <c r="AG85" s="31" t="str">
        <f t="shared" si="94"/>
        <v>0.0000179270860610625i</v>
      </c>
      <c r="AH85" s="31">
        <f t="shared" si="109"/>
        <v>1.7927086061062498E-5</v>
      </c>
      <c r="AI85" s="31">
        <f t="shared" si="110"/>
        <v>1.5707963267948966</v>
      </c>
      <c r="AJ85" s="31" t="str">
        <f t="shared" si="95"/>
        <v>1+0.00289068842693831i</v>
      </c>
      <c r="AK85" s="31">
        <f t="shared" si="111"/>
        <v>1.0000041780310629</v>
      </c>
      <c r="AL85" s="31">
        <f t="shared" si="112"/>
        <v>2.8906803753711639E-3</v>
      </c>
      <c r="AM85" s="31" t="str">
        <f t="shared" si="96"/>
        <v>1+0.176331994043237i</v>
      </c>
      <c r="AN85" s="31">
        <f t="shared" si="113"/>
        <v>1.0154274824541949</v>
      </c>
      <c r="AO85" s="31">
        <f t="shared" si="114"/>
        <v>0.17453778735949585</v>
      </c>
      <c r="AP85" s="58" t="str">
        <f t="shared" si="115"/>
        <v>-0.448617816240278+2.5878869194509i</v>
      </c>
      <c r="AQ85" s="49">
        <f t="shared" si="116"/>
        <v>8.3874942148925076</v>
      </c>
      <c r="AR85" s="61">
        <f t="shared" si="117"/>
        <v>99.834654795820896</v>
      </c>
      <c r="AS85" s="58" t="str">
        <f t="shared" si="118"/>
        <v>151.578893156144+141.759923252419i</v>
      </c>
      <c r="AT85" s="64">
        <f t="shared" si="119"/>
        <v>46.341954081623705</v>
      </c>
      <c r="AU85" s="61">
        <f t="shared" si="120"/>
        <v>43.082846429231509</v>
      </c>
    </row>
    <row r="86" spans="14:47" x14ac:dyDescent="0.25">
      <c r="N86" s="10">
        <v>68</v>
      </c>
      <c r="O86" s="50">
        <f t="shared" si="97"/>
        <v>47.863009232263877</v>
      </c>
      <c r="P86" s="48" t="str">
        <f t="shared" si="88"/>
        <v>144</v>
      </c>
      <c r="Q86" s="17" t="str">
        <f t="shared" si="89"/>
        <v>1+1.55899549859907i</v>
      </c>
      <c r="R86" s="17">
        <f t="shared" si="98"/>
        <v>1.8521519820609116</v>
      </c>
      <c r="S86" s="17">
        <f t="shared" si="99"/>
        <v>1.0004631790275389</v>
      </c>
      <c r="T86" s="17" t="str">
        <f t="shared" si="90"/>
        <v>1+0.000811976822187016i</v>
      </c>
      <c r="U86" s="17">
        <f t="shared" si="100"/>
        <v>1.0000003296531255</v>
      </c>
      <c r="V86" s="17">
        <f t="shared" si="101"/>
        <v>8.1197664373992568E-4</v>
      </c>
      <c r="W86" s="31" t="str">
        <f t="shared" si="91"/>
        <v>1-0.000471147044972712i</v>
      </c>
      <c r="X86" s="17">
        <f t="shared" si="102"/>
        <v>1.0000001109897629</v>
      </c>
      <c r="Y86" s="17">
        <f t="shared" si="103"/>
        <v>-4.7114701011104887E-4</v>
      </c>
      <c r="Z86" s="31" t="str">
        <f t="shared" si="92"/>
        <v>0.999999942728309+0.000910383066686635i</v>
      </c>
      <c r="AA86" s="17">
        <f t="shared" si="104"/>
        <v>1.0000003571269109</v>
      </c>
      <c r="AB86" s="17">
        <f t="shared" si="105"/>
        <v>9.1038286731821318E-4</v>
      </c>
      <c r="AC86" s="66" t="str">
        <f t="shared" si="106"/>
        <v>41.9395167174897-65.4655334440537i</v>
      </c>
      <c r="AD86" s="64">
        <f t="shared" si="107"/>
        <v>37.813718152986425</v>
      </c>
      <c r="AE86" s="61">
        <f t="shared" si="108"/>
        <v>-57.354950713017757</v>
      </c>
      <c r="AF86" s="31" t="str">
        <f t="shared" si="93"/>
        <v>-0.0000463700234192037</v>
      </c>
      <c r="AG86" s="31" t="str">
        <f t="shared" si="94"/>
        <v>0.0000183446615382992i</v>
      </c>
      <c r="AH86" s="31">
        <f t="shared" si="109"/>
        <v>1.83446615382992E-5</v>
      </c>
      <c r="AI86" s="31">
        <f t="shared" si="110"/>
        <v>1.5707963267948966</v>
      </c>
      <c r="AJ86" s="31" t="str">
        <f t="shared" si="95"/>
        <v>1+0.00295802121015305i</v>
      </c>
      <c r="AK86" s="31">
        <f t="shared" si="111"/>
        <v>1.0000043749351697</v>
      </c>
      <c r="AL86" s="31">
        <f t="shared" si="112"/>
        <v>2.9580125827454538E-3</v>
      </c>
      <c r="AM86" s="31" t="str">
        <f t="shared" si="96"/>
        <v>1+0.180439293819336i</v>
      </c>
      <c r="AN86" s="31">
        <f t="shared" si="113"/>
        <v>1.0161487778637637</v>
      </c>
      <c r="AO86" s="31">
        <f t="shared" si="114"/>
        <v>0.17851841299806054</v>
      </c>
      <c r="AP86" s="58" t="str">
        <f t="shared" si="115"/>
        <v>-0.448617639571687+2.52903914657373i</v>
      </c>
      <c r="AQ86" s="49">
        <f t="shared" si="116"/>
        <v>8.1936602204985487</v>
      </c>
      <c r="AR86" s="61">
        <f t="shared" si="117"/>
        <v>100.0588699934243</v>
      </c>
      <c r="AS86" s="58" t="str">
        <f t="shared" si="118"/>
        <v>146.750089836766+135.435672653888i</v>
      </c>
      <c r="AT86" s="64">
        <f t="shared" si="119"/>
        <v>46.007378373484983</v>
      </c>
      <c r="AU86" s="61">
        <f t="shared" si="120"/>
        <v>42.703919280406652</v>
      </c>
    </row>
    <row r="87" spans="14:47" x14ac:dyDescent="0.25">
      <c r="N87" s="10">
        <v>69</v>
      </c>
      <c r="O87" s="50">
        <f t="shared" si="97"/>
        <v>48.977881936844632</v>
      </c>
      <c r="P87" s="48" t="str">
        <f t="shared" si="88"/>
        <v>144</v>
      </c>
      <c r="Q87" s="17" t="str">
        <f t="shared" si="89"/>
        <v>1+1.59530916871367i</v>
      </c>
      <c r="R87" s="17">
        <f t="shared" si="98"/>
        <v>1.8828200508232062</v>
      </c>
      <c r="S87" s="17">
        <f t="shared" si="99"/>
        <v>1.0108765791928991</v>
      </c>
      <c r="T87" s="17" t="str">
        <f t="shared" si="90"/>
        <v>1+0.00083089019203837i</v>
      </c>
      <c r="U87" s="17">
        <f t="shared" si="100"/>
        <v>1.0000003451891961</v>
      </c>
      <c r="V87" s="17">
        <f t="shared" si="101"/>
        <v>8.308900008288713E-4</v>
      </c>
      <c r="W87" s="31" t="str">
        <f t="shared" si="91"/>
        <v>1-0.000482121469454362i</v>
      </c>
      <c r="X87" s="17">
        <f t="shared" si="102"/>
        <v>1.000000116220549</v>
      </c>
      <c r="Y87" s="17">
        <f t="shared" si="103"/>
        <v>-4.8212143209941719E-4</v>
      </c>
      <c r="Z87" s="31" t="str">
        <f t="shared" si="92"/>
        <v>0.999999940029177+0.000931588612431497i</v>
      </c>
      <c r="AA87" s="17">
        <f t="shared" si="104"/>
        <v>1.0000003739577803</v>
      </c>
      <c r="AB87" s="17">
        <f t="shared" si="105"/>
        <v>9.3158839880438872E-4</v>
      </c>
      <c r="AC87" s="66" t="str">
        <f t="shared" si="106"/>
        <v>40.5826910479521-64.8258651779912i</v>
      </c>
      <c r="AD87" s="64">
        <f t="shared" si="107"/>
        <v>37.67107430917828</v>
      </c>
      <c r="AE87" s="61">
        <f t="shared" si="108"/>
        <v>-57.95235471285509</v>
      </c>
      <c r="AF87" s="31" t="str">
        <f t="shared" si="93"/>
        <v>-0.0000463700234192037</v>
      </c>
      <c r="AG87" s="31" t="str">
        <f t="shared" si="94"/>
        <v>0.0000187719635979039i</v>
      </c>
      <c r="AH87" s="31">
        <f t="shared" si="109"/>
        <v>1.8771963597903899E-5</v>
      </c>
      <c r="AI87" s="31">
        <f t="shared" si="110"/>
        <v>1.5707963267948966</v>
      </c>
      <c r="AJ87" s="31" t="str">
        <f t="shared" si="95"/>
        <v>1+0.00302692237536746i</v>
      </c>
      <c r="AK87" s="31">
        <f t="shared" si="111"/>
        <v>1.0000045811190399</v>
      </c>
      <c r="AL87" s="31">
        <f t="shared" si="112"/>
        <v>3.0269131309359539E-3</v>
      </c>
      <c r="AM87" s="31" t="str">
        <f t="shared" si="96"/>
        <v>1+0.184642264897415i</v>
      </c>
      <c r="AN87" s="31">
        <f t="shared" si="113"/>
        <v>1.0169035185239783</v>
      </c>
      <c r="AO87" s="31">
        <f t="shared" si="114"/>
        <v>0.18258584732787234</v>
      </c>
      <c r="AP87" s="58" t="str">
        <f t="shared" si="115"/>
        <v>-0.448617454577112+2.47153230367857i</v>
      </c>
      <c r="AQ87" s="49">
        <f t="shared" si="116"/>
        <v>8.0001074465871778</v>
      </c>
      <c r="AR87" s="61">
        <f t="shared" si="117"/>
        <v>100.2879691033517</v>
      </c>
      <c r="AS87" s="58" t="str">
        <f t="shared" si="118"/>
        <v>142.013116343495+129.38344652213i</v>
      </c>
      <c r="AT87" s="64">
        <f t="shared" si="119"/>
        <v>45.671181755765446</v>
      </c>
      <c r="AU87" s="61">
        <f t="shared" si="120"/>
        <v>42.335614390496644</v>
      </c>
    </row>
    <row r="88" spans="14:47" x14ac:dyDescent="0.25">
      <c r="N88" s="10">
        <v>70</v>
      </c>
      <c r="O88" s="50">
        <f t="shared" si="97"/>
        <v>50.118723362727238</v>
      </c>
      <c r="P88" s="48" t="str">
        <f t="shared" si="88"/>
        <v>144</v>
      </c>
      <c r="Q88" s="17" t="str">
        <f t="shared" si="89"/>
        <v>1+1.63246869286593i</v>
      </c>
      <c r="R88" s="17">
        <f t="shared" si="98"/>
        <v>1.914406966448722</v>
      </c>
      <c r="S88" s="17">
        <f t="shared" si="99"/>
        <v>1.021186011622939</v>
      </c>
      <c r="T88" s="17" t="str">
        <f t="shared" si="90"/>
        <v>1+0.000850244110867673i</v>
      </c>
      <c r="U88" s="17">
        <f t="shared" si="100"/>
        <v>1.0000003614574586</v>
      </c>
      <c r="V88" s="17">
        <f t="shared" si="101"/>
        <v>8.5024390598300778E-4</v>
      </c>
      <c r="W88" s="31" t="str">
        <f t="shared" si="91"/>
        <v>1-0.000493351521120748i</v>
      </c>
      <c r="X88" s="17">
        <f t="shared" si="102"/>
        <v>1.0000001216978542</v>
      </c>
      <c r="Y88" s="17">
        <f t="shared" si="103"/>
        <v>-4.933514810942037E-4</v>
      </c>
      <c r="Z88" s="31" t="str">
        <f t="shared" si="92"/>
        <v>0.999999937202839+0.000953288098789701i</v>
      </c>
      <c r="AA88" s="17">
        <f t="shared" si="104"/>
        <v>1.0000003915818638</v>
      </c>
      <c r="AB88" s="17">
        <f t="shared" si="105"/>
        <v>9.5328786988413535E-4</v>
      </c>
      <c r="AC88" s="66" t="str">
        <f t="shared" si="106"/>
        <v>39.2528223593868-64.1648845551794i</v>
      </c>
      <c r="AD88" s="64">
        <f t="shared" si="107"/>
        <v>37.52656531753928</v>
      </c>
      <c r="AE88" s="61">
        <f t="shared" si="108"/>
        <v>-58.543819505710914</v>
      </c>
      <c r="AF88" s="31" t="str">
        <f t="shared" si="93"/>
        <v>-0.0000463700234192037</v>
      </c>
      <c r="AG88" s="31" t="str">
        <f t="shared" si="94"/>
        <v>0.0000192092188010845i</v>
      </c>
      <c r="AH88" s="31">
        <f t="shared" si="109"/>
        <v>1.9209218801084501E-5</v>
      </c>
      <c r="AI88" s="31">
        <f t="shared" si="110"/>
        <v>1.5707963267948966</v>
      </c>
      <c r="AJ88" s="31" t="str">
        <f t="shared" si="95"/>
        <v>1+0.00309742845489133i</v>
      </c>
      <c r="AK88" s="31">
        <f t="shared" si="111"/>
        <v>1.0000047970200108</v>
      </c>
      <c r="AL88" s="31">
        <f t="shared" si="112"/>
        <v>3.0974185493070718E-3</v>
      </c>
      <c r="AM88" s="31" t="str">
        <f t="shared" si="96"/>
        <v>1+0.188943135748371i</v>
      </c>
      <c r="AN88" s="31">
        <f t="shared" si="113"/>
        <v>1.0176932290953042</v>
      </c>
      <c r="AO88" s="31">
        <f t="shared" si="114"/>
        <v>0.18674170835795989</v>
      </c>
      <c r="AP88" s="58" t="str">
        <f t="shared" si="115"/>
        <v>-0.448617260864172+2.41533589987262i</v>
      </c>
      <c r="AQ88" s="49">
        <f t="shared" si="116"/>
        <v>7.8068482727468913</v>
      </c>
      <c r="AR88" s="61">
        <f t="shared" si="117"/>
        <v>100.52204273771316</v>
      </c>
      <c r="AS88" s="58" t="str">
        <f t="shared" si="118"/>
        <v>137.370255529251+123.59422576876i</v>
      </c>
      <c r="AT88" s="64">
        <f t="shared" si="119"/>
        <v>45.333413590286177</v>
      </c>
      <c r="AU88" s="61">
        <f t="shared" si="120"/>
        <v>41.97822323200225</v>
      </c>
    </row>
    <row r="89" spans="14:47" x14ac:dyDescent="0.25">
      <c r="N89" s="10">
        <v>71</v>
      </c>
      <c r="O89" s="50">
        <f t="shared" si="97"/>
        <v>51.28613839913649</v>
      </c>
      <c r="P89" s="48" t="str">
        <f t="shared" si="88"/>
        <v>144</v>
      </c>
      <c r="Q89" s="17" t="str">
        <f t="shared" si="89"/>
        <v>1+1.67049377352743i</v>
      </c>
      <c r="R89" s="17">
        <f t="shared" si="98"/>
        <v>1.9469333443633638</v>
      </c>
      <c r="S89" s="17">
        <f t="shared" si="99"/>
        <v>1.0313881762845876</v>
      </c>
      <c r="T89" s="17" t="str">
        <f t="shared" si="90"/>
        <v>1+0.00087004884037887i</v>
      </c>
      <c r="U89" s="17">
        <f t="shared" si="100"/>
        <v>1.0000003784924207</v>
      </c>
      <c r="V89" s="17">
        <f t="shared" si="101"/>
        <v>8.7004862084100036E-4</v>
      </c>
      <c r="W89" s="31" t="str">
        <f t="shared" si="91"/>
        <v>1-0.000504843154293911i</v>
      </c>
      <c r="X89" s="17">
        <f t="shared" si="102"/>
        <v>1.000000127433297</v>
      </c>
      <c r="Y89" s="17">
        <f t="shared" si="103"/>
        <v>-5.0484311140469639E-4</v>
      </c>
      <c r="Z89" s="31" t="str">
        <f t="shared" si="92"/>
        <v>0.9999999342433+0.000975493031116144i</v>
      </c>
      <c r="AA89" s="17">
        <f t="shared" si="104"/>
        <v>1.0000004100365452</v>
      </c>
      <c r="AB89" s="17">
        <f t="shared" si="105"/>
        <v>9.7549278583941666E-4</v>
      </c>
      <c r="AC89" s="66" t="str">
        <f t="shared" si="106"/>
        <v>37.9504828271837-63.4839266359438i</v>
      </c>
      <c r="AD89" s="64">
        <f t="shared" si="107"/>
        <v>37.380229011317937</v>
      </c>
      <c r="AE89" s="61">
        <f t="shared" si="108"/>
        <v>-59.129156426030292</v>
      </c>
      <c r="AF89" s="31" t="str">
        <f t="shared" si="93"/>
        <v>-0.0000463700234192037</v>
      </c>
      <c r="AG89" s="31" t="str">
        <f t="shared" si="94"/>
        <v>0.0000196566589863374i</v>
      </c>
      <c r="AH89" s="31">
        <f t="shared" si="109"/>
        <v>1.9656658986337401E-5</v>
      </c>
      <c r="AI89" s="31">
        <f t="shared" si="110"/>
        <v>1.5707963267948966</v>
      </c>
      <c r="AJ89" s="31" t="str">
        <f t="shared" si="95"/>
        <v>1+0.0031695768319813i</v>
      </c>
      <c r="AK89" s="31">
        <f t="shared" si="111"/>
        <v>1.0000050230960311</v>
      </c>
      <c r="AL89" s="31">
        <f t="shared" si="112"/>
        <v>3.1695662179594174E-3</v>
      </c>
      <c r="AM89" s="31" t="str">
        <f t="shared" si="96"/>
        <v>1+0.193344186750859i</v>
      </c>
      <c r="AN89" s="31">
        <f t="shared" si="113"/>
        <v>1.0185195013107755</v>
      </c>
      <c r="AO89" s="31">
        <f t="shared" si="114"/>
        <v>0.19098762508757239</v>
      </c>
      <c r="AP89" s="58" t="str">
        <f t="shared" si="115"/>
        <v>-0.448617058022005+2.36042013907499i</v>
      </c>
      <c r="AQ89" s="49">
        <f t="shared" si="116"/>
        <v>7.6138955820431491</v>
      </c>
      <c r="AR89" s="61">
        <f t="shared" si="117"/>
        <v>100.76118208956842</v>
      </c>
      <c r="AS89" s="58" t="str">
        <f t="shared" si="118"/>
        <v>132.823504982595+118.059056352006i</v>
      </c>
      <c r="AT89" s="64">
        <f t="shared" si="119"/>
        <v>44.994124593361079</v>
      </c>
      <c r="AU89" s="61">
        <f t="shared" si="120"/>
        <v>41.632025663538215</v>
      </c>
    </row>
    <row r="90" spans="14:47" x14ac:dyDescent="0.25">
      <c r="N90" s="10">
        <v>72</v>
      </c>
      <c r="O90" s="50">
        <f t="shared" si="97"/>
        <v>52.480746024977286</v>
      </c>
      <c r="P90" s="48" t="str">
        <f t="shared" si="88"/>
        <v>144</v>
      </c>
      <c r="Q90" s="17" t="str">
        <f t="shared" si="89"/>
        <v>1+1.70940457209926i</v>
      </c>
      <c r="R90" s="17">
        <f t="shared" si="98"/>
        <v>1.9804201551978442</v>
      </c>
      <c r="S90" s="17">
        <f t="shared" si="99"/>
        <v>1.0414799869724278</v>
      </c>
      <c r="T90" s="17" t="str">
        <f t="shared" si="90"/>
        <v>1+0.000890314881301696i</v>
      </c>
      <c r="U90" s="17">
        <f t="shared" si="100"/>
        <v>1.0000003963302153</v>
      </c>
      <c r="V90" s="17">
        <f t="shared" si="101"/>
        <v>8.9031464606263548E-4</v>
      </c>
      <c r="W90" s="31" t="str">
        <f t="shared" si="91"/>
        <v>1-0.000516602461989872i</v>
      </c>
      <c r="X90" s="17">
        <f t="shared" si="102"/>
        <v>1.0000001334390429</v>
      </c>
      <c r="Y90" s="17">
        <f t="shared" si="103"/>
        <v>-5.1660241603325094E-4</v>
      </c>
      <c r="Z90" s="31" t="str">
        <f t="shared" si="92"/>
        <v>0.999999931144282+0.000998215182759863i</v>
      </c>
      <c r="AA90" s="17">
        <f t="shared" si="104"/>
        <v>1.0000004293609679</v>
      </c>
      <c r="AB90" s="17">
        <f t="shared" si="105"/>
        <v>9.9821491994112077E-4</v>
      </c>
      <c r="AC90" s="66" t="str">
        <f t="shared" si="106"/>
        <v>36.6761640560958-62.7843309150842i</v>
      </c>
      <c r="AD90" s="64">
        <f t="shared" si="107"/>
        <v>37.23210396207682</v>
      </c>
      <c r="AE90" s="61">
        <f t="shared" si="108"/>
        <v>-59.708189069286604</v>
      </c>
      <c r="AF90" s="31" t="str">
        <f t="shared" si="93"/>
        <v>-0.0000463700234192037</v>
      </c>
      <c r="AG90" s="31" t="str">
        <f t="shared" si="94"/>
        <v>0.0000201145213923716i</v>
      </c>
      <c r="AH90" s="31">
        <f t="shared" si="109"/>
        <v>2.01145213923716E-5</v>
      </c>
      <c r="AI90" s="31">
        <f t="shared" si="110"/>
        <v>1.5707963267948966</v>
      </c>
      <c r="AJ90" s="31" t="str">
        <f t="shared" si="95"/>
        <v>1+0.0032434057606619i</v>
      </c>
      <c r="AK90" s="31">
        <f t="shared" si="111"/>
        <v>1.0000052598266314</v>
      </c>
      <c r="AL90" s="31">
        <f t="shared" si="112"/>
        <v>3.2433943875357775E-3</v>
      </c>
      <c r="AM90" s="31" t="str">
        <f t="shared" si="96"/>
        <v>1+0.197847751400376i</v>
      </c>
      <c r="AN90" s="31">
        <f t="shared" si="113"/>
        <v>1.0193839967030016</v>
      </c>
      <c r="AO90" s="31">
        <f t="shared" si="114"/>
        <v>0.19532523610480285</v>
      </c>
      <c r="AP90" s="58" t="str">
        <f t="shared" si="115"/>
        <v>-0.448616845620377+2.30675590421831i</v>
      </c>
      <c r="AQ90" s="49">
        <f t="shared" si="116"/>
        <v>7.4212627776470654</v>
      </c>
      <c r="AR90" s="61">
        <f t="shared" si="117"/>
        <v>101.0054788514993</v>
      </c>
      <c r="AS90" s="58" t="str">
        <f t="shared" si="118"/>
        <v>128.374581002466+112.769066469989i</v>
      </c>
      <c r="AT90" s="64">
        <f t="shared" si="119"/>
        <v>44.653366739723893</v>
      </c>
      <c r="AU90" s="61">
        <f t="shared" si="120"/>
        <v>41.297289782212509</v>
      </c>
    </row>
    <row r="91" spans="14:47" x14ac:dyDescent="0.25">
      <c r="N91" s="10">
        <v>73</v>
      </c>
      <c r="O91" s="50">
        <f t="shared" si="97"/>
        <v>53.703179637025293</v>
      </c>
      <c r="P91" s="48" t="str">
        <f t="shared" si="88"/>
        <v>144</v>
      </c>
      <c r="Q91" s="17" t="str">
        <f t="shared" si="89"/>
        <v>1+1.74922171960185i</v>
      </c>
      <c r="R91" s="17">
        <f t="shared" si="98"/>
        <v>2.0148887374559554</v>
      </c>
      <c r="S91" s="17">
        <f t="shared" si="99"/>
        <v>1.0514585715879239</v>
      </c>
      <c r="T91" s="17" t="str">
        <f t="shared" si="90"/>
        <v>1+0.000911052978959295i</v>
      </c>
      <c r="U91" s="17">
        <f t="shared" si="100"/>
        <v>1.0000004150086792</v>
      </c>
      <c r="V91" s="17">
        <f t="shared" si="101"/>
        <v>9.11052726896106E-4</v>
      </c>
      <c r="W91" s="31" t="str">
        <f t="shared" si="91"/>
        <v>1-0.00052863567914922i</v>
      </c>
      <c r="X91" s="17">
        <f t="shared" si="102"/>
        <v>1.0000001397278309</v>
      </c>
      <c r="Y91" s="17">
        <f t="shared" si="103"/>
        <v>-5.2863562990581366E-4</v>
      </c>
      <c r="Z91" s="31" t="str">
        <f t="shared" si="92"/>
        <v>0.999999927899212+0.00102146660130642i</v>
      </c>
      <c r="AA91" s="17">
        <f t="shared" si="104"/>
        <v>1.0000004495961223</v>
      </c>
      <c r="AB91" s="17">
        <f t="shared" si="105"/>
        <v>1.0214663196910707E-3</v>
      </c>
      <c r="AC91" s="66" t="str">
        <f t="shared" si="106"/>
        <v>35.430278622805-62.0674359900363i</v>
      </c>
      <c r="AD91" s="64">
        <f t="shared" si="107"/>
        <v>37.082229368856233</v>
      </c>
      <c r="AE91" s="61">
        <f t="shared" si="108"/>
        <v>-60.280753308203998</v>
      </c>
      <c r="AF91" s="31" t="str">
        <f t="shared" si="93"/>
        <v>-0.0000463700234192037</v>
      </c>
      <c r="AG91" s="31" t="str">
        <f t="shared" si="94"/>
        <v>0.0000205830487838952i</v>
      </c>
      <c r="AH91" s="31">
        <f t="shared" si="109"/>
        <v>2.05830487838952E-5</v>
      </c>
      <c r="AI91" s="31">
        <f t="shared" si="110"/>
        <v>1.5707963267948966</v>
      </c>
      <c r="AJ91" s="31" t="str">
        <f t="shared" si="95"/>
        <v>1+0.00331895438600835i</v>
      </c>
      <c r="AK91" s="31">
        <f t="shared" si="111"/>
        <v>1.0000055077139407</v>
      </c>
      <c r="AL91" s="31">
        <f t="shared" si="112"/>
        <v>3.3189421994877736E-3</v>
      </c>
      <c r="AM91" s="31" t="str">
        <f t="shared" si="96"/>
        <v>1+0.202456217546509i</v>
      </c>
      <c r="AN91" s="31">
        <f t="shared" si="113"/>
        <v>1.0202884494216522</v>
      </c>
      <c r="AO91" s="31">
        <f t="shared" si="114"/>
        <v>0.19975618806213305</v>
      </c>
      <c r="AP91" s="58" t="str">
        <f t="shared" si="115"/>
        <v>-0.448616623208783+2.25431474181063i</v>
      </c>
      <c r="AQ91" s="49">
        <f t="shared" si="116"/>
        <v>7.2289637996489926</v>
      </c>
      <c r="AR91" s="61">
        <f t="shared" si="117"/>
        <v>101.25502512710327</v>
      </c>
      <c r="AS91" s="58" t="str">
        <f t="shared" si="118"/>
        <v>124.024923983617+107.715482950925i</v>
      </c>
      <c r="AT91" s="64">
        <f t="shared" si="119"/>
        <v>44.311193168505213</v>
      </c>
      <c r="AU91" s="61">
        <f t="shared" si="120"/>
        <v>40.974271818899446</v>
      </c>
    </row>
    <row r="92" spans="14:47" x14ac:dyDescent="0.25">
      <c r="N92" s="10">
        <v>74</v>
      </c>
      <c r="O92" s="50">
        <f t="shared" si="97"/>
        <v>54.95408738576247</v>
      </c>
      <c r="P92" s="48" t="str">
        <f t="shared" si="88"/>
        <v>144</v>
      </c>
      <c r="Q92" s="17" t="str">
        <f t="shared" si="89"/>
        <v>1+1.78996632761386i</v>
      </c>
      <c r="R92" s="17">
        <f t="shared" si="98"/>
        <v>2.050360810684658</v>
      </c>
      <c r="S92" s="17">
        <f t="shared" si="99"/>
        <v>1.061321271587889</v>
      </c>
      <c r="T92" s="17" t="str">
        <f t="shared" si="90"/>
        <v>1+0.000932274128965553i</v>
      </c>
      <c r="U92" s="17">
        <f t="shared" si="100"/>
        <v>1.0000004345674314</v>
      </c>
      <c r="V92" s="17">
        <f t="shared" si="101"/>
        <v>9.3227385887498617E-4</v>
      </c>
      <c r="W92" s="31" t="str">
        <f t="shared" si="91"/>
        <v>1-0.000540949185942974i</v>
      </c>
      <c r="X92" s="17">
        <f t="shared" si="102"/>
        <v>1.0000001463130002</v>
      </c>
      <c r="Y92" s="17">
        <f t="shared" si="103"/>
        <v>-5.4094913317771385E-4</v>
      </c>
      <c r="Z92" s="31" t="str">
        <f t="shared" si="92"/>
        <v>0.999999924501207+0.0010452596149657i</v>
      </c>
      <c r="AA92" s="17">
        <f t="shared" si="104"/>
        <v>1.0000004707849304</v>
      </c>
      <c r="AB92" s="17">
        <f t="shared" si="105"/>
        <v>1.0452593132094239E-3</v>
      </c>
      <c r="AC92" s="66" t="str">
        <f t="shared" si="106"/>
        <v>34.2131619869815-61.3345745021532i</v>
      </c>
      <c r="AD92" s="64">
        <f t="shared" si="107"/>
        <v>36.930644949739161</v>
      </c>
      <c r="AE92" s="61">
        <f t="shared" si="108"/>
        <v>-60.846697261385998</v>
      </c>
      <c r="AF92" s="31" t="str">
        <f t="shared" si="93"/>
        <v>-0.0000463700234192037</v>
      </c>
      <c r="AG92" s="31" t="str">
        <f t="shared" si="94"/>
        <v>0.0000210624895803328i</v>
      </c>
      <c r="AH92" s="31">
        <f t="shared" si="109"/>
        <v>2.1062489580332799E-5</v>
      </c>
      <c r="AI92" s="31">
        <f t="shared" si="110"/>
        <v>1.5707963267948966</v>
      </c>
      <c r="AJ92" s="31" t="str">
        <f t="shared" si="95"/>
        <v>1+0.00339626276490182i</v>
      </c>
      <c r="AK92" s="31">
        <f t="shared" si="111"/>
        <v>1.0000057672837535</v>
      </c>
      <c r="AL92" s="31">
        <f t="shared" si="112"/>
        <v>3.3962497068138258E-3</v>
      </c>
      <c r="AM92" s="31" t="str">
        <f t="shared" si="96"/>
        <v>1+0.207172028659011i</v>
      </c>
      <c r="AN92" s="31">
        <f t="shared" si="113"/>
        <v>1.0212346691425482</v>
      </c>
      <c r="AO92" s="31">
        <f t="shared" si="114"/>
        <v>0.20428213402257012</v>
      </c>
      <c r="AP92" s="58" t="str">
        <f t="shared" si="115"/>
        <v>-0.448616390315493+2.20306884684885i</v>
      </c>
      <c r="AQ92" s="49">
        <f t="shared" si="116"/>
        <v>7.0370131420171624</v>
      </c>
      <c r="AR92" s="61">
        <f t="shared" si="117"/>
        <v>101.50991333504614</v>
      </c>
      <c r="AS92" s="58" t="str">
        <f t="shared" si="118"/>
        <v>119.775705088545+102.889646740405i</v>
      </c>
      <c r="AT92" s="64">
        <f t="shared" si="119"/>
        <v>43.967658091756334</v>
      </c>
      <c r="AU92" s="61">
        <f t="shared" si="120"/>
        <v>40.663216073660095</v>
      </c>
    </row>
    <row r="93" spans="14:47" x14ac:dyDescent="0.25">
      <c r="N93" s="10">
        <v>75</v>
      </c>
      <c r="O93" s="50">
        <f t="shared" si="97"/>
        <v>56.234132519034915</v>
      </c>
      <c r="P93" s="48" t="str">
        <f t="shared" si="88"/>
        <v>144</v>
      </c>
      <c r="Q93" s="17" t="str">
        <f t="shared" si="89"/>
        <v>1+1.83165999946578i</v>
      </c>
      <c r="R93" s="17">
        <f t="shared" si="98"/>
        <v>2.0868584891273727</v>
      </c>
      <c r="S93" s="17">
        <f t="shared" si="99"/>
        <v>1.071065640647755</v>
      </c>
      <c r="T93" s="17" t="str">
        <f t="shared" si="90"/>
        <v>1+0.000953989583055094i</v>
      </c>
      <c r="U93" s="17">
        <f t="shared" si="100"/>
        <v>1.0000004550479589</v>
      </c>
      <c r="V93" s="17">
        <f t="shared" si="101"/>
        <v>9.5398929364784457E-4</v>
      </c>
      <c r="W93" s="31" t="str">
        <f t="shared" si="91"/>
        <v>1-0.000553549511155424i</v>
      </c>
      <c r="X93" s="17">
        <f t="shared" si="102"/>
        <v>1.000000153208519</v>
      </c>
      <c r="Y93" s="17">
        <f t="shared" si="103"/>
        <v>-5.5354945461642965E-4</v>
      </c>
      <c r="Z93" s="31" t="str">
        <f t="shared" si="92"/>
        <v>0.999999920943058+0.00106960683910848i</v>
      </c>
      <c r="AA93" s="17">
        <f t="shared" si="104"/>
        <v>1.0000004929723347</v>
      </c>
      <c r="AB93" s="17">
        <f t="shared" si="105"/>
        <v>1.0696065157708137E-3</v>
      </c>
      <c r="AC93" s="66" t="str">
        <f t="shared" si="106"/>
        <v>33.025074733787-60.5870683746135i</v>
      </c>
      <c r="AD93" s="64">
        <f t="shared" si="107"/>
        <v>36.777390836304413</v>
      </c>
      <c r="AE93" s="61">
        <f t="shared" si="108"/>
        <v>-61.40588121695999</v>
      </c>
      <c r="AF93" s="31" t="str">
        <f t="shared" si="93"/>
        <v>-0.0000463700234192037</v>
      </c>
      <c r="AG93" s="31" t="str">
        <f t="shared" si="94"/>
        <v>0.000021553097987541i</v>
      </c>
      <c r="AH93" s="31">
        <f t="shared" si="109"/>
        <v>2.1553097987540999E-5</v>
      </c>
      <c r="AI93" s="31">
        <f t="shared" si="110"/>
        <v>1.5707963267948966</v>
      </c>
      <c r="AJ93" s="31" t="str">
        <f t="shared" si="95"/>
        <v>1+0.00347537188726809i</v>
      </c>
      <c r="AK93" s="31">
        <f t="shared" si="111"/>
        <v>1.0000060390866421</v>
      </c>
      <c r="AL93" s="31">
        <f t="shared" si="112"/>
        <v>3.4753578952792783E-3</v>
      </c>
      <c r="AM93" s="31" t="str">
        <f t="shared" si="96"/>
        <v>1+0.211997685123354i</v>
      </c>
      <c r="AN93" s="31">
        <f t="shared" si="113"/>
        <v>1.0222245440692865</v>
      </c>
      <c r="AO93" s="31">
        <f t="shared" si="114"/>
        <v>0.20890473166991619</v>
      </c>
      <c r="AP93" s="58" t="str">
        <f t="shared" si="115"/>
        <v>-0.448616146446537+2.15299104807615i</v>
      </c>
      <c r="AQ93" s="49">
        <f t="shared" si="116"/>
        <v>6.8454258696606241</v>
      </c>
      <c r="AR93" s="61">
        <f t="shared" si="117"/>
        <v>101.77023610530217</v>
      </c>
      <c r="AS93" s="58" t="str">
        <f t="shared" si="118"/>
        <v>115.62783407654+98.2830274026012i</v>
      </c>
      <c r="AT93" s="64">
        <f t="shared" si="119"/>
        <v>43.622816705965036</v>
      </c>
      <c r="AU93" s="61">
        <f t="shared" si="120"/>
        <v>40.364354888342191</v>
      </c>
    </row>
    <row r="94" spans="14:47" x14ac:dyDescent="0.25">
      <c r="N94" s="10">
        <v>76</v>
      </c>
      <c r="O94" s="50">
        <f t="shared" si="97"/>
        <v>57.543993733715695</v>
      </c>
      <c r="P94" s="48" t="str">
        <f t="shared" si="88"/>
        <v>144</v>
      </c>
      <c r="Q94" s="17" t="str">
        <f t="shared" si="89"/>
        <v>1+1.8743248416943i</v>
      </c>
      <c r="R94" s="17">
        <f t="shared" si="98"/>
        <v>2.1244042958420986</v>
      </c>
      <c r="S94" s="17">
        <f t="shared" si="99"/>
        <v>1.0806894425886497</v>
      </c>
      <c r="T94" s="17" t="str">
        <f t="shared" si="90"/>
        <v>1+0.000976210855049117i</v>
      </c>
      <c r="U94" s="17">
        <f t="shared" si="100"/>
        <v>1.0000004764937032</v>
      </c>
      <c r="V94" s="17">
        <f t="shared" si="101"/>
        <v>9.7621054494367019E-4</v>
      </c>
      <c r="W94" s="31" t="str">
        <f t="shared" si="91"/>
        <v>1-0.000566443335645783i</v>
      </c>
      <c r="X94" s="17">
        <f t="shared" si="102"/>
        <v>1.0000001604290134</v>
      </c>
      <c r="Y94" s="17">
        <f t="shared" si="103"/>
        <v>-5.6644327506315945E-4</v>
      </c>
      <c r="Z94" s="31" t="str">
        <f t="shared" si="92"/>
        <v>0.99999991721722+0.00109452118295527i</v>
      </c>
      <c r="AA94" s="17">
        <f t="shared" si="104"/>
        <v>1.0000005162054002</v>
      </c>
      <c r="AB94" s="17">
        <f t="shared" si="105"/>
        <v>1.0945208364927269E-3</v>
      </c>
      <c r="AC94" s="66" t="str">
        <f t="shared" si="106"/>
        <v>31.8662051098777-59.8262243657591i</v>
      </c>
      <c r="AD94" s="64">
        <f t="shared" si="107"/>
        <v>36.622507471401015</v>
      </c>
      <c r="AE94" s="61">
        <f t="shared" si="108"/>
        <v>-61.958177514048444</v>
      </c>
      <c r="AF94" s="31" t="str">
        <f t="shared" si="93"/>
        <v>-0.0000463700234192037</v>
      </c>
      <c r="AG94" s="31" t="str">
        <f t="shared" si="94"/>
        <v>0.0000220551341325911i</v>
      </c>
      <c r="AH94" s="31">
        <f t="shared" si="109"/>
        <v>2.20551341325911E-5</v>
      </c>
      <c r="AI94" s="31">
        <f t="shared" si="110"/>
        <v>1.5707963267948966</v>
      </c>
      <c r="AJ94" s="31" t="str">
        <f t="shared" si="95"/>
        <v>1+0.00355632369781097i</v>
      </c>
      <c r="AK94" s="31">
        <f t="shared" si="111"/>
        <v>1.0000063236991272</v>
      </c>
      <c r="AL94" s="31">
        <f t="shared" si="112"/>
        <v>3.5563087051299607E-3</v>
      </c>
      <c r="AM94" s="31" t="str">
        <f t="shared" si="96"/>
        <v>1+0.21693574556647i</v>
      </c>
      <c r="AN94" s="31">
        <f t="shared" si="113"/>
        <v>1.0232600440281445</v>
      </c>
      <c r="AO94" s="31">
        <f t="shared" si="114"/>
        <v>0.21362564137668769</v>
      </c>
      <c r="AP94" s="58" t="str">
        <f t="shared" si="115"/>
        <v>-0.448615891084676+2.10405479357544i</v>
      </c>
      <c r="AQ94" s="49">
        <f t="shared" si="116"/>
        <v>6.6542176355482603</v>
      </c>
      <c r="AR94" s="61">
        <f t="shared" si="117"/>
        <v>102.03608616720993</v>
      </c>
      <c r="AS94" s="58" t="str">
        <f t="shared" si="118"/>
        <v>111.58196815744+93.8872365685731i</v>
      </c>
      <c r="AT94" s="64">
        <f t="shared" si="119"/>
        <v>43.27672510694925</v>
      </c>
      <c r="AU94" s="61">
        <f t="shared" si="120"/>
        <v>40.0779086531616</v>
      </c>
    </row>
    <row r="95" spans="14:47" x14ac:dyDescent="0.25">
      <c r="N95" s="10">
        <v>77</v>
      </c>
      <c r="O95" s="50">
        <f t="shared" si="97"/>
        <v>58.884365535558949</v>
      </c>
      <c r="P95" s="48" t="str">
        <f t="shared" si="88"/>
        <v>144</v>
      </c>
      <c r="Q95" s="17" t="str">
        <f t="shared" si="89"/>
        <v>1+1.91798347576352i</v>
      </c>
      <c r="R95" s="17">
        <f t="shared" si="98"/>
        <v>2.1630211772661663</v>
      </c>
      <c r="S95" s="17">
        <f t="shared" si="99"/>
        <v>1.0901906486199031</v>
      </c>
      <c r="T95" s="17" t="str">
        <f t="shared" si="90"/>
        <v>1+0.000998949726960164i</v>
      </c>
      <c r="U95" s="17">
        <f t="shared" si="100"/>
        <v>1.0000004989501541</v>
      </c>
      <c r="V95" s="17">
        <f t="shared" si="101"/>
        <v>9.9894939467619999E-4</v>
      </c>
      <c r="W95" s="31" t="str">
        <f t="shared" si="91"/>
        <v>1-0.000579637495890465i</v>
      </c>
      <c r="X95" s="17">
        <f t="shared" si="102"/>
        <v>1.0000001679897992</v>
      </c>
      <c r="Y95" s="17">
        <f t="shared" si="103"/>
        <v>-5.7963743097501493E-4</v>
      </c>
      <c r="Z95" s="31" t="str">
        <f t="shared" si="92"/>
        <v>0.999999913315787+0.00112001585642097i</v>
      </c>
      <c r="AA95" s="17">
        <f t="shared" si="104"/>
        <v>1.000000540533404</v>
      </c>
      <c r="AB95" s="17">
        <f t="shared" si="105"/>
        <v>1.1200154851796784E-3</v>
      </c>
      <c r="AC95" s="66" t="str">
        <f t="shared" si="106"/>
        <v>30.7366718146688-59.0533299520916i</v>
      </c>
      <c r="AD95" s="64">
        <f t="shared" si="107"/>
        <v>36.466035510625183</v>
      </c>
      <c r="AE95" s="61">
        <f t="shared" si="108"/>
        <v>-62.503470385020798</v>
      </c>
      <c r="AF95" s="31" t="str">
        <f t="shared" si="93"/>
        <v>-0.0000463700234192037</v>
      </c>
      <c r="AG95" s="31" t="str">
        <f t="shared" si="94"/>
        <v>0.0000225688642016926i</v>
      </c>
      <c r="AH95" s="31">
        <f t="shared" si="109"/>
        <v>2.25688642016926E-5</v>
      </c>
      <c r="AI95" s="31">
        <f t="shared" si="110"/>
        <v>1.5707963267948966</v>
      </c>
      <c r="AJ95" s="31" t="str">
        <f t="shared" si="95"/>
        <v>1+0.00363916111825195i</v>
      </c>
      <c r="AK95" s="31">
        <f t="shared" si="111"/>
        <v>1.0000066217248986</v>
      </c>
      <c r="AL95" s="31">
        <f t="shared" si="112"/>
        <v>3.6391450533105564E-3</v>
      </c>
      <c r="AM95" s="31" t="str">
        <f t="shared" si="96"/>
        <v>1+0.221988828213369i</v>
      </c>
      <c r="AN95" s="31">
        <f t="shared" si="113"/>
        <v>1.0243432236567704</v>
      </c>
      <c r="AO95" s="31">
        <f t="shared" si="114"/>
        <v>0.21844652412312274</v>
      </c>
      <c r="AP95" s="58" t="str">
        <f t="shared" si="115"/>
        <v>-0.448615623688291+2.05623413669113i</v>
      </c>
      <c r="AQ95" s="49">
        <f t="shared" si="116"/>
        <v>6.4634046978306419</v>
      </c>
      <c r="AR95" s="61">
        <f t="shared" si="117"/>
        <v>102.30755622896704</v>
      </c>
      <c r="AS95" s="58" t="str">
        <f t="shared" si="118"/>
        <v>107.638521736536+89.6940402809221i</v>
      </c>
      <c r="AT95" s="64">
        <f t="shared" si="119"/>
        <v>42.929440208455851</v>
      </c>
      <c r="AU95" s="61">
        <f t="shared" si="120"/>
        <v>39.804085843946126</v>
      </c>
    </row>
    <row r="96" spans="14:47" x14ac:dyDescent="0.25">
      <c r="N96" s="10">
        <v>78</v>
      </c>
      <c r="O96" s="50">
        <f t="shared" si="97"/>
        <v>60.255958607435822</v>
      </c>
      <c r="P96" s="48" t="str">
        <f t="shared" si="88"/>
        <v>144</v>
      </c>
      <c r="Q96" s="17" t="str">
        <f t="shared" si="89"/>
        <v>1+1.96265905005909i</v>
      </c>
      <c r="R96" s="17">
        <f t="shared" si="98"/>
        <v>2.2027325182097917</v>
      </c>
      <c r="S96" s="17">
        <f t="shared" si="99"/>
        <v>1.0995674339504857</v>
      </c>
      <c r="T96" s="17" t="str">
        <f t="shared" si="90"/>
        <v>1+0.00102221825523911i</v>
      </c>
      <c r="U96" s="17">
        <f t="shared" si="100"/>
        <v>1.0000005224649442</v>
      </c>
      <c r="V96" s="17">
        <f t="shared" si="101"/>
        <v>1.0222178991904378E-3</v>
      </c>
      <c r="W96" s="31" t="str">
        <f t="shared" si="91"/>
        <v>1-0.000593138987607877i</v>
      </c>
      <c r="X96" s="17">
        <f t="shared" si="102"/>
        <v>1.0000001759069139</v>
      </c>
      <c r="Y96" s="17">
        <f t="shared" si="103"/>
        <v>-5.9313891804971969E-4</v>
      </c>
      <c r="Z96" s="31" t="str">
        <f t="shared" si="92"/>
        <v>0.999999909230486+0.00114610437711891i</v>
      </c>
      <c r="AA96" s="17">
        <f t="shared" si="104"/>
        <v>1.0000005660079516</v>
      </c>
      <c r="AB96" s="17">
        <f t="shared" si="105"/>
        <v>1.146103979326711E-3</v>
      </c>
      <c r="AC96" s="66" t="str">
        <f t="shared" si="106"/>
        <v>29.6365270088328-58.2696495507646i</v>
      </c>
      <c r="AD96" s="64">
        <f t="shared" si="107"/>
        <v>36.308015727828369</v>
      </c>
      <c r="AE96" s="61">
        <f t="shared" si="108"/>
        <v>-63.0416557615942</v>
      </c>
      <c r="AF96" s="31" t="str">
        <f t="shared" si="93"/>
        <v>-0.0000463700234192037</v>
      </c>
      <c r="AG96" s="31" t="str">
        <f t="shared" si="94"/>
        <v>0.000023094560581328i</v>
      </c>
      <c r="AH96" s="31">
        <f t="shared" si="109"/>
        <v>2.3094560581328E-5</v>
      </c>
      <c r="AI96" s="31">
        <f t="shared" si="110"/>
        <v>1.5707963267948966</v>
      </c>
      <c r="AJ96" s="31" t="str">
        <f t="shared" si="95"/>
        <v>1+0.00372392807008781i</v>
      </c>
      <c r="AK96" s="31">
        <f t="shared" si="111"/>
        <v>1.0000069337960968</v>
      </c>
      <c r="AL96" s="31">
        <f t="shared" si="112"/>
        <v>3.7239108561994156E-3</v>
      </c>
      <c r="AM96" s="31" t="str">
        <f t="shared" si="96"/>
        <v>1+0.227159612275357i</v>
      </c>
      <c r="AN96" s="31">
        <f t="shared" si="113"/>
        <v>1.0254762256869199</v>
      </c>
      <c r="AO96" s="31">
        <f t="shared" si="114"/>
        <v>0.22336903926072954</v>
      </c>
      <c r="AP96" s="58" t="str">
        <f t="shared" si="115"/>
        <v>-0.448615343690246+2.00950372227182i</v>
      </c>
      <c r="AQ96" s="49">
        <f t="shared" si="116"/>
        <v>6.2730039369061386</v>
      </c>
      <c r="AR96" s="61">
        <f t="shared" si="117"/>
        <v>102.58473884818858</v>
      </c>
      <c r="AS96" s="58" t="str">
        <f t="shared" si="118"/>
        <v>103.797676917883+85.6953701993853i</v>
      </c>
      <c r="AT96" s="64">
        <f t="shared" si="119"/>
        <v>42.581019664734498</v>
      </c>
      <c r="AU96" s="61">
        <f t="shared" si="120"/>
        <v>39.543083086594443</v>
      </c>
    </row>
    <row r="97" spans="14:47" x14ac:dyDescent="0.25">
      <c r="N97" s="10">
        <v>79</v>
      </c>
      <c r="O97" s="50">
        <f t="shared" si="97"/>
        <v>61.659500186148257</v>
      </c>
      <c r="P97" s="48" t="str">
        <f t="shared" si="88"/>
        <v>144</v>
      </c>
      <c r="Q97" s="17" t="str">
        <f t="shared" si="89"/>
        <v>1+2.00837525216187i</v>
      </c>
      <c r="R97" s="17">
        <f t="shared" si="98"/>
        <v>2.2435621572615845</v>
      </c>
      <c r="S97" s="17">
        <f t="shared" si="99"/>
        <v>1.1088181738242056</v>
      </c>
      <c r="T97" s="17" t="str">
        <f t="shared" si="90"/>
        <v>1+0.00104602877716764i</v>
      </c>
      <c r="U97" s="17">
        <f t="shared" si="100"/>
        <v>1.0000005470879518</v>
      </c>
      <c r="V97" s="17">
        <f t="shared" si="101"/>
        <v>1.0460283956546254E-3</v>
      </c>
      <c r="W97" s="31" t="str">
        <f t="shared" si="91"/>
        <v>1-0.000606954969467642i</v>
      </c>
      <c r="X97" s="17">
        <f t="shared" si="102"/>
        <v>1.0000001841971506</v>
      </c>
      <c r="Y97" s="17">
        <f t="shared" si="103"/>
        <v>-6.0695489493473433E-4</v>
      </c>
      <c r="Z97" s="31" t="str">
        <f t="shared" si="92"/>
        <v>0.999999904952651+0.00117280057752808i</v>
      </c>
      <c r="AA97" s="17">
        <f t="shared" si="104"/>
        <v>1.0000005926830771</v>
      </c>
      <c r="AB97" s="17">
        <f t="shared" si="105"/>
        <v>1.1728001512860721E-3</v>
      </c>
      <c r="AC97" s="66" t="str">
        <f t="shared" si="106"/>
        <v>28.5657595026852-57.4764210872462i</v>
      </c>
      <c r="AD97" s="64">
        <f t="shared" si="107"/>
        <v>36.148488924930398</v>
      </c>
      <c r="AE97" s="61">
        <f t="shared" si="108"/>
        <v>-63.572641047923923</v>
      </c>
      <c r="AF97" s="31" t="str">
        <f t="shared" si="93"/>
        <v>-0.0000463700234192037</v>
      </c>
      <c r="AG97" s="31" t="str">
        <f t="shared" si="94"/>
        <v>0.0000236325020026763i</v>
      </c>
      <c r="AH97" s="31">
        <f t="shared" si="109"/>
        <v>2.3632502002676299E-5</v>
      </c>
      <c r="AI97" s="31">
        <f t="shared" si="110"/>
        <v>1.5707963267948966</v>
      </c>
      <c r="AJ97" s="31" t="str">
        <f t="shared" si="95"/>
        <v>1+0.00381066949787845i</v>
      </c>
      <c r="AK97" s="31">
        <f t="shared" si="111"/>
        <v>1.0000072605746531</v>
      </c>
      <c r="AL97" s="31">
        <f t="shared" si="112"/>
        <v>3.8106510528719498E-3</v>
      </c>
      <c r="AM97" s="31" t="str">
        <f t="shared" si="96"/>
        <v>1+0.232450839370586i</v>
      </c>
      <c r="AN97" s="31">
        <f t="shared" si="113"/>
        <v>1.0266612843212166</v>
      </c>
      <c r="AO97" s="31">
        <f t="shared" si="114"/>
        <v>0.22839484211385905</v>
      </c>
      <c r="AP97" s="58" t="str">
        <f t="shared" si="115"/>
        <v>-0.448615050496674+1.96383877322667i</v>
      </c>
      <c r="AQ97" s="49">
        <f t="shared" si="116"/>
        <v>6.0830328723665801</v>
      </c>
      <c r="AR97" s="61">
        <f t="shared" si="117"/>
        <v>102.86772629315429</v>
      </c>
      <c r="AS97" s="58" t="str">
        <f t="shared" si="118"/>
        <v>100.059394635664+81.8833336464645i</v>
      </c>
      <c r="AT97" s="64">
        <f t="shared" si="119"/>
        <v>42.231521797296963</v>
      </c>
      <c r="AU97" s="61">
        <f t="shared" si="120"/>
        <v>39.295085245230418</v>
      </c>
    </row>
    <row r="98" spans="14:47" x14ac:dyDescent="0.25">
      <c r="N98" s="10">
        <v>80</v>
      </c>
      <c r="O98" s="50">
        <f t="shared" si="97"/>
        <v>63.095734448019364</v>
      </c>
      <c r="P98" s="48" t="str">
        <f t="shared" si="88"/>
        <v>144</v>
      </c>
      <c r="Q98" s="17" t="str">
        <f t="shared" si="89"/>
        <v>1+2.05515632140733i</v>
      </c>
      <c r="R98" s="17">
        <f t="shared" si="98"/>
        <v>2.2855344025895796</v>
      </c>
      <c r="S98" s="17">
        <f t="shared" si="99"/>
        <v>1.1179414390339699</v>
      </c>
      <c r="T98" s="17" t="str">
        <f t="shared" si="90"/>
        <v>1+0.00107039391739965i</v>
      </c>
      <c r="U98" s="17">
        <f t="shared" si="100"/>
        <v>1.0000005728714052</v>
      </c>
      <c r="V98" s="17">
        <f t="shared" si="101"/>
        <v>1.0703935086011022E-3</v>
      </c>
      <c r="W98" s="31" t="str">
        <f t="shared" si="91"/>
        <v>1-0.000621092766886216i</v>
      </c>
      <c r="X98" s="17">
        <f t="shared" si="102"/>
        <v>1.0000001928780939</v>
      </c>
      <c r="Y98" s="17">
        <f t="shared" si="103"/>
        <v>-6.2109268702276752E-4</v>
      </c>
      <c r="Z98" s="31" t="str">
        <f t="shared" si="92"/>
        <v>0.999999900473207+0.0012001186123273i</v>
      </c>
      <c r="AA98" s="17">
        <f t="shared" si="104"/>
        <v>1.0000006206153611</v>
      </c>
      <c r="AB98" s="17">
        <f t="shared" si="105"/>
        <v>1.2001181556007758E-3</v>
      </c>
      <c r="AC98" s="66" t="str">
        <f t="shared" si="106"/>
        <v>27.5242980882363-56.6748529099712i</v>
      </c>
      <c r="AD98" s="64">
        <f t="shared" si="107"/>
        <v>35.987495846264203</v>
      </c>
      <c r="AE98" s="61">
        <f t="shared" si="108"/>
        <v>-64.096344863853076</v>
      </c>
      <c r="AF98" s="31" t="str">
        <f t="shared" si="93"/>
        <v>-0.0000463700234192037</v>
      </c>
      <c r="AG98" s="31" t="str">
        <f t="shared" si="94"/>
        <v>0.0000241829736893995i</v>
      </c>
      <c r="AH98" s="31">
        <f t="shared" si="109"/>
        <v>2.4182973689399501E-5</v>
      </c>
      <c r="AI98" s="31">
        <f t="shared" si="110"/>
        <v>1.5707963267948966</v>
      </c>
      <c r="AJ98" s="31" t="str">
        <f t="shared" si="95"/>
        <v>1+0.00389943139307704i</v>
      </c>
      <c r="AK98" s="31">
        <f t="shared" si="111"/>
        <v>1.0000076027536937</v>
      </c>
      <c r="AL98" s="31">
        <f t="shared" si="112"/>
        <v>3.8994116289046057E-3</v>
      </c>
      <c r="AM98" s="31" t="str">
        <f t="shared" si="96"/>
        <v>1+0.2378653149777i</v>
      </c>
      <c r="AN98" s="31">
        <f t="shared" si="113"/>
        <v>1.0279007287036237</v>
      </c>
      <c r="AO98" s="31">
        <f t="shared" si="114"/>
        <v>0.23352558141288382</v>
      </c>
      <c r="AP98" s="58" t="str">
        <f t="shared" si="115"/>
        <v>-0.448614743485726+1.91921507738824i</v>
      </c>
      <c r="AQ98" s="49">
        <f t="shared" si="116"/>
        <v>5.8935096797508271</v>
      </c>
      <c r="AR98" s="61">
        <f t="shared" si="117"/>
        <v>103.15661039437649</v>
      </c>
      <c r="AS98" s="58" t="str">
        <f t="shared" si="118"/>
        <v>96.4234262870987+78.2502224857694i</v>
      </c>
      <c r="AT98" s="64">
        <f t="shared" si="119"/>
        <v>41.881005526015031</v>
      </c>
      <c r="AU98" s="61">
        <f t="shared" si="120"/>
        <v>39.060265530523431</v>
      </c>
    </row>
    <row r="99" spans="14:47" x14ac:dyDescent="0.25">
      <c r="N99" s="10">
        <v>81</v>
      </c>
      <c r="O99" s="50">
        <f t="shared" si="97"/>
        <v>64.565422903465588</v>
      </c>
      <c r="P99" s="48" t="str">
        <f t="shared" si="88"/>
        <v>144</v>
      </c>
      <c r="Q99" s="17" t="str">
        <f t="shared" si="89"/>
        <v>1+2.10302706173761i</v>
      </c>
      <c r="R99" s="17">
        <f t="shared" si="98"/>
        <v>2.3286740481228212</v>
      </c>
      <c r="S99" s="17">
        <f t="shared" si="99"/>
        <v>1.1269359909705354</v>
      </c>
      <c r="T99" s="17" t="str">
        <f t="shared" si="90"/>
        <v>1+0.00109532659465501i</v>
      </c>
      <c r="U99" s="17">
        <f t="shared" si="100"/>
        <v>1.0000005998699946</v>
      </c>
      <c r="V99" s="17">
        <f t="shared" si="101"/>
        <v>1.0953261566194882E-3</v>
      </c>
      <c r="W99" s="31" t="str">
        <f t="shared" si="91"/>
        <v>1-0.000635559875910929i</v>
      </c>
      <c r="X99" s="17">
        <f t="shared" si="102"/>
        <v>1.0000002019681575</v>
      </c>
      <c r="Y99" s="17">
        <f t="shared" si="103"/>
        <v>-6.3555979033570297E-4</v>
      </c>
      <c r="Z99" s="31" t="str">
        <f t="shared" si="92"/>
        <v>0.999999895782654+0.00122807296590023i</v>
      </c>
      <c r="AA99" s="17">
        <f t="shared" si="104"/>
        <v>1.0000006498640532</v>
      </c>
      <c r="AB99" s="17">
        <f t="shared" si="105"/>
        <v>1.2280724765089588E-3</v>
      </c>
      <c r="AC99" s="66" t="str">
        <f t="shared" si="106"/>
        <v>26.51201498014-55.866121050229i</v>
      </c>
      <c r="AD99" s="64">
        <f t="shared" si="107"/>
        <v>35.825077097625567</v>
      </c>
      <c r="AE99" s="61">
        <f t="shared" si="108"/>
        <v>-64.612696761494774</v>
      </c>
      <c r="AF99" s="31" t="str">
        <f t="shared" si="93"/>
        <v>-0.0000463700234192037</v>
      </c>
      <c r="AG99" s="31" t="str">
        <f t="shared" si="94"/>
        <v>0.0000247462675088724i</v>
      </c>
      <c r="AH99" s="31">
        <f t="shared" si="109"/>
        <v>2.4746267508872401E-5</v>
      </c>
      <c r="AI99" s="31">
        <f t="shared" si="110"/>
        <v>1.5707963267948966</v>
      </c>
      <c r="AJ99" s="31" t="str">
        <f t="shared" si="95"/>
        <v>1+0.00399026081841531i</v>
      </c>
      <c r="AK99" s="31">
        <f t="shared" si="111"/>
        <v>1.0000079610590102</v>
      </c>
      <c r="AL99" s="31">
        <f t="shared" si="112"/>
        <v>3.9902396407320998E-3</v>
      </c>
      <c r="AM99" s="31" t="str">
        <f t="shared" si="96"/>
        <v>1+0.243405909923334i</v>
      </c>
      <c r="AN99" s="31">
        <f t="shared" si="113"/>
        <v>1.02919698648296</v>
      </c>
      <c r="AO99" s="31">
        <f t="shared" si="114"/>
        <v>0.23876289655267957</v>
      </c>
      <c r="AP99" s="58" t="str">
        <f t="shared" si="115"/>
        <v>-0.448614422006246+1.87560897467479i</v>
      </c>
      <c r="AQ99" s="49">
        <f t="shared" si="116"/>
        <v>5.7044532070278118</v>
      </c>
      <c r="AR99" s="61">
        <f t="shared" si="117"/>
        <v>103.45148238612741</v>
      </c>
      <c r="AS99" s="58" t="str">
        <f t="shared" si="118"/>
        <v>92.8893257455413+74.7885208381425i</v>
      </c>
      <c r="AT99" s="64">
        <f t="shared" si="119"/>
        <v>41.529530304653377</v>
      </c>
      <c r="AU99" s="61">
        <f t="shared" si="120"/>
        <v>38.838785624632642</v>
      </c>
    </row>
    <row r="100" spans="14:47" x14ac:dyDescent="0.25">
      <c r="N100" s="10">
        <v>82</v>
      </c>
      <c r="O100" s="50">
        <f t="shared" si="97"/>
        <v>66.069344800759623</v>
      </c>
      <c r="P100" s="48" t="str">
        <f t="shared" si="88"/>
        <v>144</v>
      </c>
      <c r="Q100" s="17" t="str">
        <f t="shared" si="89"/>
        <v>1+2.15201285485289i</v>
      </c>
      <c r="R100" s="17">
        <f t="shared" si="98"/>
        <v>2.3730063900992944</v>
      </c>
      <c r="S100" s="17">
        <f t="shared" si="99"/>
        <v>1.1358007762605407</v>
      </c>
      <c r="T100" s="17" t="str">
        <f t="shared" si="90"/>
        <v>1+0.00112084002856921i</v>
      </c>
      <c r="U100" s="17">
        <f t="shared" si="100"/>
        <v>1.0000006281409877</v>
      </c>
      <c r="V100" s="17">
        <f t="shared" si="101"/>
        <v>1.1208395592057082E-3</v>
      </c>
      <c r="W100" s="31" t="str">
        <f t="shared" si="91"/>
        <v>1-0.00065036396719448i</v>
      </c>
      <c r="X100" s="17">
        <f t="shared" si="102"/>
        <v>1.0000002114866224</v>
      </c>
      <c r="Y100" s="17">
        <f t="shared" si="103"/>
        <v>-6.5036387549897436E-4</v>
      </c>
      <c r="Z100" s="31" t="str">
        <f t="shared" si="92"/>
        <v>0.999999890871042+0.00125667846001515i</v>
      </c>
      <c r="AA100" s="17">
        <f t="shared" si="104"/>
        <v>1.0000006804911923</v>
      </c>
      <c r="AB100" s="17">
        <f t="shared" si="105"/>
        <v>1.2566779356229739E-3</v>
      </c>
      <c r="AC100" s="66" t="str">
        <f t="shared" si="106"/>
        <v>25.5287293325493-55.0513668223351i</v>
      </c>
      <c r="AD100" s="64">
        <f t="shared" si="107"/>
        <v>35.661273070156817</v>
      </c>
      <c r="AE100" s="61">
        <f t="shared" si="108"/>
        <v>-65.121636918290079</v>
      </c>
      <c r="AF100" s="31" t="str">
        <f t="shared" si="93"/>
        <v>-0.0000463700234192037</v>
      </c>
      <c r="AG100" s="31" t="str">
        <f t="shared" si="94"/>
        <v>0.000025322682126934i</v>
      </c>
      <c r="AH100" s="31">
        <f t="shared" si="109"/>
        <v>2.5322682126934001E-5</v>
      </c>
      <c r="AI100" s="31">
        <f t="shared" si="110"/>
        <v>1.5707963267948966</v>
      </c>
      <c r="AJ100" s="31" t="str">
        <f t="shared" si="95"/>
        <v>1+0.00408320593285686i</v>
      </c>
      <c r="AK100" s="31">
        <f t="shared" si="111"/>
        <v>1.0000083362505985</v>
      </c>
      <c r="AL100" s="31">
        <f t="shared" si="112"/>
        <v>4.0831832405706769E-3</v>
      </c>
      <c r="AM100" s="31" t="str">
        <f t="shared" si="96"/>
        <v>1+0.249075561904269i</v>
      </c>
      <c r="AN100" s="31">
        <f t="shared" si="113"/>
        <v>1.0305525874684549</v>
      </c>
      <c r="AO100" s="31">
        <f t="shared" si="114"/>
        <v>0.24410841467032907</v>
      </c>
      <c r="AP100" s="58" t="str">
        <f t="shared" si="115"/>
        <v>-0.448614085376403+1.83299734454538i</v>
      </c>
      <c r="AQ100" s="49">
        <f t="shared" si="116"/>
        <v>5.5158829907244762</v>
      </c>
      <c r="AR100" s="61">
        <f t="shared" si="117"/>
        <v>103.752432737576</v>
      </c>
      <c r="AS100" s="58" t="str">
        <f t="shared" si="118"/>
        <v>89.4564616385905+71.4909116519033i</v>
      </c>
      <c r="AT100" s="64">
        <f t="shared" si="119"/>
        <v>41.177156060881295</v>
      </c>
      <c r="AU100" s="61">
        <f t="shared" si="120"/>
        <v>38.630795819285915</v>
      </c>
    </row>
    <row r="101" spans="14:47" x14ac:dyDescent="0.25">
      <c r="N101" s="10">
        <v>83</v>
      </c>
      <c r="O101" s="50">
        <f t="shared" si="97"/>
        <v>67.60829753919819</v>
      </c>
      <c r="P101" s="48" t="str">
        <f t="shared" si="88"/>
        <v>144</v>
      </c>
      <c r="Q101" s="17" t="str">
        <f t="shared" si="89"/>
        <v>1+2.20213967366906i</v>
      </c>
      <c r="R101" s="17">
        <f t="shared" si="98"/>
        <v>2.4185572439674181</v>
      </c>
      <c r="S101" s="17">
        <f t="shared" si="99"/>
        <v>1.1445349210476292</v>
      </c>
      <c r="T101" s="17" t="str">
        <f t="shared" si="90"/>
        <v>1+0.00114694774670263i</v>
      </c>
      <c r="U101" s="17">
        <f t="shared" si="100"/>
        <v>1.0000006577443505</v>
      </c>
      <c r="V101" s="17">
        <f t="shared" si="101"/>
        <v>1.1469472437705944E-3</v>
      </c>
      <c r="W101" s="31" t="str">
        <f t="shared" si="91"/>
        <v>1-0.000665512890062021i</v>
      </c>
      <c r="X101" s="17">
        <f t="shared" si="102"/>
        <v>1.000000221453679</v>
      </c>
      <c r="Y101" s="17">
        <f t="shared" si="103"/>
        <v>-6.6551279180851767E-4</v>
      </c>
      <c r="Z101" s="31" t="str">
        <f t="shared" si="92"/>
        <v>0.999999885727953+0.00128595026168367i</v>
      </c>
      <c r="AA101" s="17">
        <f t="shared" si="104"/>
        <v>1.0000007125617434</v>
      </c>
      <c r="AB101" s="17">
        <f t="shared" si="105"/>
        <v>1.2859496997873511E-3</v>
      </c>
      <c r="AC101" s="66" t="str">
        <f t="shared" si="106"/>
        <v>24.5742108009036-54.2316947562712i</v>
      </c>
      <c r="AD101" s="64">
        <f t="shared" si="107"/>
        <v>35.496123869148043</v>
      </c>
      <c r="AE101" s="61">
        <f t="shared" si="108"/>
        <v>-65.623115809622433</v>
      </c>
      <c r="AF101" s="31" t="str">
        <f t="shared" si="93"/>
        <v>-0.0000463700234192037</v>
      </c>
      <c r="AG101" s="31" t="str">
        <f t="shared" si="94"/>
        <v>0.0000259125231662447i</v>
      </c>
      <c r="AH101" s="31">
        <f t="shared" si="109"/>
        <v>2.5912523166244699E-5</v>
      </c>
      <c r="AI101" s="31">
        <f t="shared" si="110"/>
        <v>1.5707963267948966</v>
      </c>
      <c r="AJ101" s="31" t="str">
        <f t="shared" si="95"/>
        <v>1+0.00417831601713162i</v>
      </c>
      <c r="AK101" s="31">
        <f t="shared" si="111"/>
        <v>1.0000087291242707</v>
      </c>
      <c r="AL101" s="31">
        <f t="shared" si="112"/>
        <v>4.1782917019203584E-3</v>
      </c>
      <c r="AM101" s="31" t="str">
        <f t="shared" si="96"/>
        <v>1+0.254877277045029i</v>
      </c>
      <c r="AN101" s="31">
        <f t="shared" si="113"/>
        <v>1.0319701673759221</v>
      </c>
      <c r="AO101" s="31">
        <f t="shared" si="114"/>
        <v>0.24956374753619695</v>
      </c>
      <c r="AP101" s="58" t="str">
        <f t="shared" si="115"/>
        <v>-0.448613732882221+1.79135759374105i</v>
      </c>
      <c r="AQ101" s="49">
        <f t="shared" si="116"/>
        <v>5.327819271605617</v>
      </c>
      <c r="AR101" s="61">
        <f t="shared" si="117"/>
        <v>104.05955097319789</v>
      </c>
      <c r="AS101" s="58" t="str">
        <f t="shared" si="118"/>
        <v>86.1240297830651+68.350282153532i</v>
      </c>
      <c r="AT101" s="64">
        <f t="shared" si="119"/>
        <v>40.823943140753663</v>
      </c>
      <c r="AU101" s="61">
        <f t="shared" si="120"/>
        <v>38.436435163575467</v>
      </c>
    </row>
    <row r="102" spans="14:47" x14ac:dyDescent="0.25">
      <c r="N102" s="10">
        <v>84</v>
      </c>
      <c r="O102" s="50">
        <f t="shared" si="97"/>
        <v>69.183097091893657</v>
      </c>
      <c r="P102" s="48" t="str">
        <f t="shared" si="88"/>
        <v>144</v>
      </c>
      <c r="Q102" s="17" t="str">
        <f t="shared" si="89"/>
        <v>1+2.25343409608897i</v>
      </c>
      <c r="R102" s="17">
        <f t="shared" si="98"/>
        <v>2.4653529616296961</v>
      </c>
      <c r="S102" s="17">
        <f t="shared" si="99"/>
        <v>1.1531377249690391</v>
      </c>
      <c r="T102" s="17" t="str">
        <f t="shared" si="90"/>
        <v>1+0.00117366359171301i</v>
      </c>
      <c r="U102" s="17">
        <f t="shared" si="100"/>
        <v>1.0000006887428761</v>
      </c>
      <c r="V102" s="17">
        <f t="shared" si="101"/>
        <v>1.1736630528116447E-3</v>
      </c>
      <c r="W102" s="31" t="str">
        <f t="shared" si="91"/>
        <v>1-0.000681014676672978i</v>
      </c>
      <c r="X102" s="17">
        <f t="shared" si="102"/>
        <v>1.0000002318904679</v>
      </c>
      <c r="Y102" s="17">
        <f t="shared" si="103"/>
        <v>-6.8101457139245372E-4</v>
      </c>
      <c r="Z102" s="31" t="str">
        <f t="shared" si="92"/>
        <v>0.999999880342477+0.0013159038912025i</v>
      </c>
      <c r="AA102" s="17">
        <f t="shared" si="104"/>
        <v>1.0000007461437312</v>
      </c>
      <c r="AB102" s="17">
        <f t="shared" si="105"/>
        <v>1.3159032891197713E-3</v>
      </c>
      <c r="AC102" s="66" t="str">
        <f t="shared" si="106"/>
        <v>23.6481831198753-53.408170852486i</v>
      </c>
      <c r="AD102" s="64">
        <f t="shared" si="107"/>
        <v>35.329669247797867</v>
      </c>
      <c r="AE102" s="61">
        <f t="shared" si="108"/>
        <v>-66.117093863988529</v>
      </c>
      <c r="AF102" s="31" t="str">
        <f t="shared" si="93"/>
        <v>-0.0000463700234192037</v>
      </c>
      <c r="AG102" s="31" t="str">
        <f t="shared" si="94"/>
        <v>0.0000265161033683309i</v>
      </c>
      <c r="AH102" s="31">
        <f t="shared" si="109"/>
        <v>2.6516103368330902E-5</v>
      </c>
      <c r="AI102" s="31">
        <f t="shared" si="110"/>
        <v>1.5707963267948966</v>
      </c>
      <c r="AJ102" s="31" t="str">
        <f t="shared" si="95"/>
        <v>1+0.00427564149986522i</v>
      </c>
      <c r="AK102" s="31">
        <f t="shared" si="111"/>
        <v>1.0000091405133431</v>
      </c>
      <c r="AL102" s="31">
        <f t="shared" si="112"/>
        <v>4.2756154456598033E-3</v>
      </c>
      <c r="AM102" s="31" t="str">
        <f t="shared" si="96"/>
        <v>1+0.260814131491779i</v>
      </c>
      <c r="AN102" s="31">
        <f t="shared" si="113"/>
        <v>1.0334524716627325</v>
      </c>
      <c r="AO102" s="31">
        <f t="shared" si="114"/>
        <v>0.25513048825291024</v>
      </c>
      <c r="AP102" s="58" t="str">
        <f t="shared" si="115"/>
        <v>-0.448613363776096+1.75066764430548i</v>
      </c>
      <c r="AQ102" s="49">
        <f t="shared" si="116"/>
        <v>5.140283009804901</v>
      </c>
      <c r="AR102" s="61">
        <f t="shared" si="117"/>
        <v>104.37292548214648</v>
      </c>
      <c r="AS102" s="58" t="str">
        <f t="shared" si="118"/>
        <v>82.8910656763859+65.3597282138389i</v>
      </c>
      <c r="AT102" s="64">
        <f t="shared" si="119"/>
        <v>40.46995225760277</v>
      </c>
      <c r="AU102" s="61">
        <f t="shared" si="120"/>
        <v>38.255831618157977</v>
      </c>
    </row>
    <row r="103" spans="14:47" x14ac:dyDescent="0.25">
      <c r="N103" s="10">
        <v>85</v>
      </c>
      <c r="O103" s="50">
        <f t="shared" si="97"/>
        <v>70.794578438413865</v>
      </c>
      <c r="P103" s="48" t="str">
        <f t="shared" si="88"/>
        <v>144</v>
      </c>
      <c r="Q103" s="17" t="str">
        <f t="shared" si="89"/>
        <v>1+2.30592331909437i</v>
      </c>
      <c r="R103" s="17">
        <f t="shared" si="98"/>
        <v>2.5134204490182692</v>
      </c>
      <c r="S103" s="17">
        <f t="shared" si="99"/>
        <v>1.1616086548781492</v>
      </c>
      <c r="T103" s="17" t="str">
        <f t="shared" si="90"/>
        <v>1+0.00120100172869498i</v>
      </c>
      <c r="U103" s="17">
        <f t="shared" si="100"/>
        <v>1.0000007212023161</v>
      </c>
      <c r="V103" s="17">
        <f t="shared" si="101"/>
        <v>1.2010011512517858E-3</v>
      </c>
      <c r="W103" s="31" t="str">
        <f t="shared" si="91"/>
        <v>1-0.000696877546279803i</v>
      </c>
      <c r="X103" s="17">
        <f t="shared" si="102"/>
        <v>1.0000002428191277</v>
      </c>
      <c r="Y103" s="17">
        <f t="shared" si="103"/>
        <v>-6.968774334696902E-4</v>
      </c>
      <c r="Z103" s="31" t="str">
        <f t="shared" si="92"/>
        <v>0.999999874703192+0.0013465552303825i</v>
      </c>
      <c r="AA103" s="17">
        <f t="shared" si="104"/>
        <v>1.0000007813083887</v>
      </c>
      <c r="AB103" s="17">
        <f t="shared" si="105"/>
        <v>1.3465545852392594E-3</v>
      </c>
      <c r="AC103" s="66" t="str">
        <f t="shared" si="106"/>
        <v>22.7503276710397-52.5818211464184i</v>
      </c>
      <c r="AD103" s="64">
        <f t="shared" si="107"/>
        <v>35.161948545936973</v>
      </c>
      <c r="AE103" s="61">
        <f t="shared" si="108"/>
        <v>-66.603541103623442</v>
      </c>
      <c r="AF103" s="31" t="str">
        <f t="shared" si="93"/>
        <v>-0.0000463700234192037</v>
      </c>
      <c r="AG103" s="31" t="str">
        <f t="shared" si="94"/>
        <v>0.0000271337427594051i</v>
      </c>
      <c r="AH103" s="31">
        <f t="shared" si="109"/>
        <v>2.7133742759405101E-5</v>
      </c>
      <c r="AI103" s="31">
        <f t="shared" si="110"/>
        <v>1.5707963267948966</v>
      </c>
      <c r="AJ103" s="31" t="str">
        <f t="shared" si="95"/>
        <v>1+0.00437523398431685i</v>
      </c>
      <c r="AK103" s="31">
        <f t="shared" si="111"/>
        <v>1.000009571290404</v>
      </c>
      <c r="AL103" s="31">
        <f t="shared" si="112"/>
        <v>4.3752060667471959E-3</v>
      </c>
      <c r="AM103" s="31" t="str">
        <f t="shared" si="96"/>
        <v>1+0.266889273043328i</v>
      </c>
      <c r="AN103" s="31">
        <f t="shared" si="113"/>
        <v>1.0350023594492894</v>
      </c>
      <c r="AO103" s="31">
        <f t="shared" si="114"/>
        <v>0.26081020775712366</v>
      </c>
      <c r="AP103" s="58" t="str">
        <f t="shared" si="115"/>
        <v>-0.448612977275186+1.71090592187895i</v>
      </c>
      <c r="AQ103" s="49">
        <f t="shared" si="116"/>
        <v>4.9532958992994827</v>
      </c>
      <c r="AR103" s="61">
        <f t="shared" si="117"/>
        <v>104.69264331628875</v>
      </c>
      <c r="AS103" s="58" t="str">
        <f t="shared" si="118"/>
        <v>79.7564569520959+62.5125576721145i</v>
      </c>
      <c r="AT103" s="64">
        <f t="shared" si="119"/>
        <v>40.115244445236456</v>
      </c>
      <c r="AU103" s="61">
        <f t="shared" si="120"/>
        <v>38.089102212665331</v>
      </c>
    </row>
    <row r="104" spans="14:47" x14ac:dyDescent="0.25">
      <c r="N104" s="10">
        <v>86</v>
      </c>
      <c r="O104" s="50">
        <f t="shared" si="97"/>
        <v>72.443596007499011</v>
      </c>
      <c r="P104" s="48" t="str">
        <f t="shared" si="88"/>
        <v>144</v>
      </c>
      <c r="Q104" s="17" t="str">
        <f t="shared" si="89"/>
        <v>1+2.35963517316603i</v>
      </c>
      <c r="R104" s="17">
        <f t="shared" si="98"/>
        <v>2.5627871839936844</v>
      </c>
      <c r="S104" s="17">
        <f t="shared" si="99"/>
        <v>1.1699473383613856</v>
      </c>
      <c r="T104" s="17" t="str">
        <f t="shared" si="90"/>
        <v>1+0.00122897665269064i</v>
      </c>
      <c r="U104" s="17">
        <f t="shared" si="100"/>
        <v>1.0000007551915213</v>
      </c>
      <c r="V104" s="17">
        <f t="shared" si="101"/>
        <v>1.2289760339491351E-3</v>
      </c>
      <c r="W104" s="31" t="str">
        <f t="shared" si="91"/>
        <v>1-0.000713109909585927i</v>
      </c>
      <c r="X104" s="17">
        <f t="shared" si="102"/>
        <v>1.0000002542628392</v>
      </c>
      <c r="Y104" s="17">
        <f t="shared" si="103"/>
        <v>-7.1310978870771499E-4</v>
      </c>
      <c r="Z104" s="31" t="str">
        <f t="shared" si="92"/>
        <v>0.999999868798135+0.0013779205309694i</v>
      </c>
      <c r="AA104" s="17">
        <f t="shared" si="104"/>
        <v>1.0000008181303039</v>
      </c>
      <c r="AB104" s="17">
        <f t="shared" si="105"/>
        <v>1.3779198396859939E-3</v>
      </c>
      <c r="AC104" s="66" t="str">
        <f t="shared" si="106"/>
        <v>21.8802870162729-51.7536305685406i</v>
      </c>
      <c r="AD104" s="64">
        <f t="shared" si="107"/>
        <v>34.993000633684986</v>
      </c>
      <c r="AE104" s="61">
        <f t="shared" si="108"/>
        <v>-67.082436773347183</v>
      </c>
      <c r="AF104" s="31" t="str">
        <f t="shared" si="93"/>
        <v>-0.0000463700234192037</v>
      </c>
      <c r="AG104" s="31" t="str">
        <f t="shared" si="94"/>
        <v>0.0000277657688200479i</v>
      </c>
      <c r="AH104" s="31">
        <f t="shared" si="109"/>
        <v>2.7765768820047901E-5</v>
      </c>
      <c r="AI104" s="31">
        <f t="shared" si="110"/>
        <v>1.5707963267948966</v>
      </c>
      <c r="AJ104" s="31" t="str">
        <f t="shared" si="95"/>
        <v>1+0.00447714627574003i</v>
      </c>
      <c r="AK104" s="31">
        <f t="shared" si="111"/>
        <v>1.0000100223691633</v>
      </c>
      <c r="AL104" s="31">
        <f t="shared" si="112"/>
        <v>4.4771163615413825E-3</v>
      </c>
      <c r="AM104" s="31" t="str">
        <f t="shared" si="96"/>
        <v>1+0.273105922820142i</v>
      </c>
      <c r="AN104" s="31">
        <f t="shared" si="113"/>
        <v>1.0366228075242419</v>
      </c>
      <c r="AO104" s="31">
        <f t="shared" si="114"/>
        <v>0.26660445111952774</v>
      </c>
      <c r="AP104" s="58" t="str">
        <f t="shared" si="115"/>
        <v>-0.448612572559762+1.6720513442593i</v>
      </c>
      <c r="AQ104" s="49">
        <f t="shared" si="116"/>
        <v>4.76688038161147</v>
      </c>
      <c r="AR104" s="61">
        <f t="shared" si="117"/>
        <v>105.01878997664549</v>
      </c>
      <c r="AS104" s="58" t="str">
        <f t="shared" si="118"/>
        <v>76.7189557157114+59.802292666999i</v>
      </c>
      <c r="AT104" s="64">
        <f t="shared" si="119"/>
        <v>39.759881015296457</v>
      </c>
      <c r="AU104" s="61">
        <f t="shared" si="120"/>
        <v>37.936353203298346</v>
      </c>
    </row>
    <row r="105" spans="14:47" x14ac:dyDescent="0.25">
      <c r="N105" s="10">
        <v>87</v>
      </c>
      <c r="O105" s="50">
        <f t="shared" si="97"/>
        <v>74.131024130091816</v>
      </c>
      <c r="P105" s="48" t="str">
        <f t="shared" si="88"/>
        <v>144</v>
      </c>
      <c r="Q105" s="17" t="str">
        <f t="shared" si="89"/>
        <v>1+2.41459813703999i</v>
      </c>
      <c r="R105" s="17">
        <f t="shared" si="98"/>
        <v>2.6134812345599481</v>
      </c>
      <c r="S105" s="17">
        <f t="shared" si="99"/>
        <v>1.1781535570955317</v>
      </c>
      <c r="T105" s="17" t="str">
        <f t="shared" si="90"/>
        <v>1+0.00125760319637499i</v>
      </c>
      <c r="U105" s="17">
        <f t="shared" si="100"/>
        <v>1.000000790782587</v>
      </c>
      <c r="V105" s="17">
        <f t="shared" si="101"/>
        <v>1.257602533381551E-3</v>
      </c>
      <c r="W105" s="31" t="str">
        <f t="shared" si="91"/>
        <v>1-0.000729720373205243i</v>
      </c>
      <c r="X105" s="17">
        <f t="shared" si="102"/>
        <v>1.000000266245876</v>
      </c>
      <c r="Y105" s="17">
        <f t="shared" si="103"/>
        <v>-7.2972024368190701E-4</v>
      </c>
      <c r="Z105" s="31" t="str">
        <f t="shared" si="92"/>
        <v>0.999999862614782+0.00141001642326077i</v>
      </c>
      <c r="AA105" s="17">
        <f t="shared" si="104"/>
        <v>1.0000008566875813</v>
      </c>
      <c r="AB105" s="17">
        <f t="shared" si="105"/>
        <v>1.4100156825372883E-3</v>
      </c>
      <c r="AC105" s="66" t="str">
        <f t="shared" si="106"/>
        <v>21.0376683753252-50.9245420842682i</v>
      </c>
      <c r="AD105" s="64">
        <f t="shared" si="107"/>
        <v>34.822863859975207</v>
      </c>
      <c r="AE105" s="61">
        <f t="shared" si="108"/>
        <v>-67.5537689602764</v>
      </c>
      <c r="AF105" s="31" t="str">
        <f t="shared" si="93"/>
        <v>-0.0000463700234192037</v>
      </c>
      <c r="AG105" s="31" t="str">
        <f t="shared" si="94"/>
        <v>0.0000284125166588425i</v>
      </c>
      <c r="AH105" s="31">
        <f t="shared" si="109"/>
        <v>2.8412516658842501E-5</v>
      </c>
      <c r="AI105" s="31">
        <f t="shared" si="110"/>
        <v>1.5707963267948966</v>
      </c>
      <c r="AJ105" s="31" t="str">
        <f t="shared" si="95"/>
        <v>1+0.00458143240938065i</v>
      </c>
      <c r="AK105" s="31">
        <f t="shared" si="111"/>
        <v>1.0000104947063915</v>
      </c>
      <c r="AL105" s="31">
        <f t="shared" si="112"/>
        <v>4.5814003557574663E-3</v>
      </c>
      <c r="AM105" s="31" t="str">
        <f t="shared" si="96"/>
        <v>1+0.27946737697222i</v>
      </c>
      <c r="AN105" s="31">
        <f t="shared" si="113"/>
        <v>1.038316914430143</v>
      </c>
      <c r="AO105" s="31">
        <f t="shared" si="114"/>
        <v>0.27251473363908474</v>
      </c>
      <c r="AP105" s="58" t="str">
        <f t="shared" si="115"/>
        <v>-0.448612148771472+1.63408331022375i</v>
      </c>
      <c r="AQ105" s="49">
        <f t="shared" si="116"/>
        <v>4.5810596586111227</v>
      </c>
      <c r="AR105" s="61">
        <f t="shared" si="117"/>
        <v>105.35144918800675</v>
      </c>
      <c r="AS105" s="58" t="str">
        <f t="shared" si="118"/>
        <v>73.7771906856934+57.2226710277677i</v>
      </c>
      <c r="AT105" s="64">
        <f t="shared" si="119"/>
        <v>39.403923518586332</v>
      </c>
      <c r="AU105" s="61">
        <f t="shared" si="120"/>
        <v>37.797680227730332</v>
      </c>
    </row>
    <row r="106" spans="14:47" x14ac:dyDescent="0.25">
      <c r="N106" s="10">
        <v>88</v>
      </c>
      <c r="O106" s="50">
        <f t="shared" si="97"/>
        <v>75.857757502918361</v>
      </c>
      <c r="P106" s="48" t="str">
        <f t="shared" si="88"/>
        <v>144</v>
      </c>
      <c r="Q106" s="17" t="str">
        <f t="shared" si="89"/>
        <v>1+2.47084135280719i</v>
      </c>
      <c r="R106" s="17">
        <f t="shared" si="98"/>
        <v>2.6655312773895683</v>
      </c>
      <c r="S106" s="17">
        <f t="shared" si="99"/>
        <v>1.1862272400887686</v>
      </c>
      <c r="T106" s="17" t="str">
        <f t="shared" si="90"/>
        <v>1+0.00128689653792041i</v>
      </c>
      <c r="U106" s="17">
        <f t="shared" si="100"/>
        <v>1.0000008280510069</v>
      </c>
      <c r="V106" s="17">
        <f t="shared" si="101"/>
        <v>1.2868958275101725E-3</v>
      </c>
      <c r="W106" s="31" t="str">
        <f t="shared" si="91"/>
        <v>1-0.000746717744225422i</v>
      </c>
      <c r="X106" s="17">
        <f t="shared" si="102"/>
        <v>1.0000002787936559</v>
      </c>
      <c r="Y106" s="17">
        <f t="shared" si="103"/>
        <v>-7.4671760543866918E-4</v>
      </c>
      <c r="Z106" s="31" t="str">
        <f t="shared" si="92"/>
        <v>0.999999856140016+0.00144285992492352i</v>
      </c>
      <c r="AA106" s="17">
        <f t="shared" si="104"/>
        <v>1.0000008970620053</v>
      </c>
      <c r="AB106" s="17">
        <f t="shared" si="105"/>
        <v>1.4428591312240482E-3</v>
      </c>
      <c r="AC106" s="66" t="str">
        <f t="shared" si="106"/>
        <v>20.2220470285172-50.0954560970061i</v>
      </c>
      <c r="AD106" s="64">
        <f t="shared" si="107"/>
        <v>34.65157600585907</v>
      </c>
      <c r="AE106" s="61">
        <f t="shared" si="108"/>
        <v>-68.017534206879759</v>
      </c>
      <c r="AF106" s="31" t="str">
        <f t="shared" si="93"/>
        <v>-0.0000463700234192037</v>
      </c>
      <c r="AG106" s="31" t="str">
        <f t="shared" si="94"/>
        <v>0.0000290743291900537i</v>
      </c>
      <c r="AH106" s="31">
        <f t="shared" si="109"/>
        <v>2.9074329190053698E-5</v>
      </c>
      <c r="AI106" s="31">
        <f t="shared" si="110"/>
        <v>1.5707963267948966</v>
      </c>
      <c r="AJ106" s="31" t="str">
        <f t="shared" si="95"/>
        <v>1+0.00468814767912715i</v>
      </c>
      <c r="AK106" s="31">
        <f t="shared" si="111"/>
        <v>1.0000109893039482</v>
      </c>
      <c r="AL106" s="31">
        <f t="shared" si="112"/>
        <v>4.6881133330714904E-3</v>
      </c>
      <c r="AM106" s="31" t="str">
        <f t="shared" si="96"/>
        <v>1+0.285977008426757i</v>
      </c>
      <c r="AN106" s="31">
        <f t="shared" si="113"/>
        <v>1.0400879046257183</v>
      </c>
      <c r="AO106" s="31">
        <f t="shared" si="114"/>
        <v>0.27854253672822532</v>
      </c>
      <c r="AP106" s="58" t="str">
        <f t="shared" si="115"/>
        <v>-0.448611705011513+1.59698168860589i</v>
      </c>
      <c r="AQ106" s="49">
        <f t="shared" si="116"/>
        <v>4.3958577042898401</v>
      </c>
      <c r="AR106" s="61">
        <f t="shared" si="117"/>
        <v>105.69070266153098</v>
      </c>
      <c r="AS106" s="58" t="str">
        <f t="shared" si="118"/>
        <v>70.9296790729929+54.7676467836764i</v>
      </c>
      <c r="AT106" s="64">
        <f t="shared" si="119"/>
        <v>39.047433710148901</v>
      </c>
      <c r="AU106" s="61">
        <f t="shared" si="120"/>
        <v>37.67316845465124</v>
      </c>
    </row>
    <row r="107" spans="14:47" x14ac:dyDescent="0.25">
      <c r="N107" s="10">
        <v>89</v>
      </c>
      <c r="O107" s="50">
        <f t="shared" si="97"/>
        <v>77.624711662869217</v>
      </c>
      <c r="P107" s="48" t="str">
        <f t="shared" si="88"/>
        <v>144</v>
      </c>
      <c r="Q107" s="17" t="str">
        <f t="shared" si="89"/>
        <v>1+2.52839464136509i</v>
      </c>
      <c r="R107" s="17">
        <f t="shared" si="98"/>
        <v>2.7189666166548832</v>
      </c>
      <c r="S107" s="17">
        <f t="shared" si="99"/>
        <v>1.1941684568462025</v>
      </c>
      <c r="T107" s="17" t="str">
        <f t="shared" si="90"/>
        <v>1+0.00131687220904432i</v>
      </c>
      <c r="U107" s="17">
        <f t="shared" si="100"/>
        <v>1.0000008670758316</v>
      </c>
      <c r="V107" s="17">
        <f t="shared" si="101"/>
        <v>1.3168714478260716E-3</v>
      </c>
      <c r="W107" s="31" t="str">
        <f t="shared" si="91"/>
        <v>1-0.000764111034877567i</v>
      </c>
      <c r="X107" s="17">
        <f t="shared" si="102"/>
        <v>1.0000002919327942</v>
      </c>
      <c r="Y107" s="17">
        <f t="shared" si="103"/>
        <v>-7.6411088616488445E-4</v>
      </c>
      <c r="Z107" s="31" t="str">
        <f t="shared" si="92"/>
        <v>0.999999849360103+0.00147646845001697i</v>
      </c>
      <c r="AA107" s="17">
        <f t="shared" si="104"/>
        <v>1.0000009393392153</v>
      </c>
      <c r="AB107" s="17">
        <f t="shared" si="105"/>
        <v>1.4764675995527071E-3</v>
      </c>
      <c r="AC107" s="66" t="str">
        <f t="shared" si="106"/>
        <v>19.4329696279085-49.2672300967746i</v>
      </c>
      <c r="AD107" s="64">
        <f t="shared" si="107"/>
        <v>34.479174242471977</v>
      </c>
      <c r="AE107" s="61">
        <f t="shared" si="108"/>
        <v>-68.473737119715537</v>
      </c>
      <c r="AF107" s="31" t="str">
        <f t="shared" si="93"/>
        <v>-0.0000463700234192037</v>
      </c>
      <c r="AG107" s="31" t="str">
        <f t="shared" si="94"/>
        <v>0.0000297515573154457i</v>
      </c>
      <c r="AH107" s="31">
        <f t="shared" si="109"/>
        <v>2.9751557315445699E-5</v>
      </c>
      <c r="AI107" s="31">
        <f t="shared" si="110"/>
        <v>1.5707963267948966</v>
      </c>
      <c r="AJ107" s="31" t="str">
        <f t="shared" si="95"/>
        <v>1+0.0047973486668281i</v>
      </c>
      <c r="AK107" s="31">
        <f t="shared" si="111"/>
        <v>1.0000115072109075</v>
      </c>
      <c r="AL107" s="31">
        <f t="shared" si="112"/>
        <v>4.797311864389274E-3</v>
      </c>
      <c r="AM107" s="31" t="str">
        <f t="shared" si="96"/>
        <v>1+0.292638268676515i</v>
      </c>
      <c r="AN107" s="31">
        <f t="shared" si="113"/>
        <v>1.0419391327203276</v>
      </c>
      <c r="AO107" s="31">
        <f t="shared" si="114"/>
        <v>0.28468930358652311</v>
      </c>
      <c r="AP107" s="58" t="str">
        <f t="shared" si="115"/>
        <v>-0.448611240338734+1.56072680762173i</v>
      </c>
      <c r="AQ107" s="49">
        <f t="shared" si="116"/>
        <v>4.2112992753598473</v>
      </c>
      <c r="AR107" s="61">
        <f t="shared" si="117"/>
        <v>106.03662984518887</v>
      </c>
      <c r="AS107" s="58" t="str">
        <f t="shared" si="118"/>
        <v>68.1748381410632+52.4313898517435i</v>
      </c>
      <c r="AT107" s="64">
        <f t="shared" si="119"/>
        <v>38.690473517831819</v>
      </c>
      <c r="AU107" s="61">
        <f t="shared" si="120"/>
        <v>37.562892725473347</v>
      </c>
    </row>
    <row r="108" spans="14:47" x14ac:dyDescent="0.25">
      <c r="N108" s="10">
        <v>90</v>
      </c>
      <c r="O108" s="50">
        <f t="shared" si="97"/>
        <v>79.432823472428197</v>
      </c>
      <c r="P108" s="48" t="str">
        <f t="shared" si="88"/>
        <v>144</v>
      </c>
      <c r="Q108" s="17" t="str">
        <f t="shared" si="89"/>
        <v>1+2.58728851822911i</v>
      </c>
      <c r="R108" s="17">
        <f t="shared" si="98"/>
        <v>2.7738172031624906</v>
      </c>
      <c r="S108" s="17">
        <f t="shared" si="99"/>
        <v>1.20197741049764</v>
      </c>
      <c r="T108" s="17" t="str">
        <f t="shared" si="90"/>
        <v>1+0.00134754610324433i</v>
      </c>
      <c r="U108" s="17">
        <f t="shared" si="100"/>
        <v>1.000000907939838</v>
      </c>
      <c r="V108" s="17">
        <f t="shared" si="101"/>
        <v>1.3475452875843213E-3</v>
      </c>
      <c r="W108" s="31" t="str">
        <f t="shared" si="91"/>
        <v>1-0.000781909467314609i</v>
      </c>
      <c r="X108" s="17">
        <f t="shared" si="102"/>
        <v>1.0000003056911608</v>
      </c>
      <c r="Y108" s="17">
        <f t="shared" si="103"/>
        <v>-7.8190930796610131E-4</v>
      </c>
      <c r="Z108" s="31" t="str">
        <f t="shared" si="92"/>
        <v>0.999999842260664+0.001510859818226i</v>
      </c>
      <c r="AA108" s="17">
        <f t="shared" si="104"/>
        <v>1.0000009836088879</v>
      </c>
      <c r="AB108" s="17">
        <f t="shared" si="105"/>
        <v>1.5108589069371713E-3</v>
      </c>
      <c r="AC108" s="66" t="str">
        <f t="shared" si="106"/>
        <v>18.669957402683-48.4406785363629i</v>
      </c>
      <c r="AD108" s="64">
        <f t="shared" si="107"/>
        <v>34.30569509352501</v>
      </c>
      <c r="AE108" s="61">
        <f t="shared" si="108"/>
        <v>-68.922389976012809</v>
      </c>
      <c r="AF108" s="31" t="str">
        <f t="shared" si="93"/>
        <v>-0.0000463700234192037</v>
      </c>
      <c r="AG108" s="31" t="str">
        <f t="shared" si="94"/>
        <v>0.0000304445601103348i</v>
      </c>
      <c r="AH108" s="31">
        <f t="shared" si="109"/>
        <v>3.04445601103348E-5</v>
      </c>
      <c r="AI108" s="31">
        <f t="shared" si="110"/>
        <v>1.5707963267948966</v>
      </c>
      <c r="AJ108" s="31" t="str">
        <f t="shared" si="95"/>
        <v>1+0.00490909327229262i</v>
      </c>
      <c r="AK108" s="31">
        <f t="shared" si="111"/>
        <v>1.0000120495257825</v>
      </c>
      <c r="AL108" s="31">
        <f t="shared" si="112"/>
        <v>4.9090538377946011E-3</v>
      </c>
      <c r="AM108" s="31" t="str">
        <f t="shared" si="96"/>
        <v>1+0.29945468960985i</v>
      </c>
      <c r="AN108" s="31">
        <f t="shared" si="113"/>
        <v>1.0438740877755954</v>
      </c>
      <c r="AO108" s="31">
        <f t="shared" si="114"/>
        <v>0.29095643466129456</v>
      </c>
      <c r="AP108" s="58" t="str">
        <f t="shared" si="115"/>
        <v>-0.448610753767631+1.52529944443947i</v>
      </c>
      <c r="AQ108" s="49">
        <f t="shared" si="116"/>
        <v>4.027409920532155</v>
      </c>
      <c r="AR108" s="61">
        <f t="shared" si="117"/>
        <v>106.38930766195794</v>
      </c>
      <c r="AS108" s="58" t="str">
        <f t="shared" si="118"/>
        <v>65.5109963965581+50.2082849652342i</v>
      </c>
      <c r="AT108" s="64">
        <f t="shared" si="119"/>
        <v>38.333105014057168</v>
      </c>
      <c r="AU108" s="61">
        <f t="shared" si="120"/>
        <v>37.466917685945141</v>
      </c>
    </row>
    <row r="109" spans="14:47" x14ac:dyDescent="0.25">
      <c r="N109" s="10">
        <v>91</v>
      </c>
      <c r="O109" s="50">
        <f t="shared" si="97"/>
        <v>81.283051616409963</v>
      </c>
      <c r="P109" s="48" t="str">
        <f t="shared" si="88"/>
        <v>144</v>
      </c>
      <c r="Q109" s="17" t="str">
        <f t="shared" si="89"/>
        <v>1+2.6475542097123i</v>
      </c>
      <c r="R109" s="17">
        <f t="shared" si="98"/>
        <v>2.8301136537894234</v>
      </c>
      <c r="S109" s="17">
        <f t="shared" si="99"/>
        <v>1.2096544309225221</v>
      </c>
      <c r="T109" s="17" t="str">
        <f t="shared" si="90"/>
        <v>1+0.00137893448422516i</v>
      </c>
      <c r="U109" s="17">
        <f t="shared" si="100"/>
        <v>1.0000009507297041</v>
      </c>
      <c r="V109" s="17">
        <f t="shared" si="101"/>
        <v>1.378933610229759E-3</v>
      </c>
      <c r="W109" s="31" t="str">
        <f t="shared" si="91"/>
        <v>1-0.000800122478501016i</v>
      </c>
      <c r="X109" s="17">
        <f t="shared" si="102"/>
        <v>1.000000320097939</v>
      </c>
      <c r="Y109" s="17">
        <f t="shared" si="103"/>
        <v>-8.0012230775601675E-4</v>
      </c>
      <c r="Z109" s="31" t="str">
        <f t="shared" si="92"/>
        <v>0.999999834826638+0.00154605226430923i</v>
      </c>
      <c r="AA109" s="17">
        <f t="shared" si="104"/>
        <v>1.0000010299649231</v>
      </c>
      <c r="AB109" s="17">
        <f t="shared" si="105"/>
        <v>1.5460512878457114E-3</v>
      </c>
      <c r="AC109" s="66" t="str">
        <f t="shared" si="106"/>
        <v>17.9325092467587-47.6165729166845i</v>
      </c>
      <c r="AD109" s="64">
        <f t="shared" si="107"/>
        <v>34.131174402166167</v>
      </c>
      <c r="AE109" s="61">
        <f t="shared" si="108"/>
        <v>-69.363512330097976</v>
      </c>
      <c r="AF109" s="31" t="str">
        <f t="shared" si="93"/>
        <v>-0.0000463700234192037</v>
      </c>
      <c r="AG109" s="31" t="str">
        <f t="shared" si="94"/>
        <v>0.0000311537050139758i</v>
      </c>
      <c r="AH109" s="31">
        <f t="shared" si="109"/>
        <v>3.11537050139758E-5</v>
      </c>
      <c r="AI109" s="31">
        <f t="shared" si="110"/>
        <v>1.5707963267948966</v>
      </c>
      <c r="AJ109" s="31" t="str">
        <f t="shared" si="95"/>
        <v>1+0.00502344074398963i</v>
      </c>
      <c r="AK109" s="31">
        <f t="shared" si="111"/>
        <v>1.0000126173988548</v>
      </c>
      <c r="AL109" s="31">
        <f t="shared" si="112"/>
        <v>5.0233984891925052E-3</v>
      </c>
      <c r="AM109" s="31" t="str">
        <f t="shared" si="96"/>
        <v>1+0.306429885383368i</v>
      </c>
      <c r="AN109" s="31">
        <f t="shared" si="113"/>
        <v>1.0458963976685569</v>
      </c>
      <c r="AO109" s="31">
        <f t="shared" si="114"/>
        <v>0.29734528289462542</v>
      </c>
      <c r="AP109" s="58" t="str">
        <f t="shared" si="115"/>
        <v>-0.44861024426627+1.49068081498718i</v>
      </c>
      <c r="AQ109" s="49">
        <f t="shared" si="116"/>
        <v>3.8442159883131573</v>
      </c>
      <c r="AR109" s="61">
        <f t="shared" si="117"/>
        <v>106.74881023574237</v>
      </c>
      <c r="AS109" s="58" t="str">
        <f t="shared" si="118"/>
        <v>62.9364043688442+48.0929299059999i</v>
      </c>
      <c r="AT109" s="64">
        <f t="shared" si="119"/>
        <v>37.975390390479326</v>
      </c>
      <c r="AU109" s="61">
        <f t="shared" si="120"/>
        <v>37.3852979056444</v>
      </c>
    </row>
    <row r="110" spans="14:47" x14ac:dyDescent="0.25">
      <c r="N110" s="10">
        <v>92</v>
      </c>
      <c r="O110" s="50">
        <f t="shared" si="97"/>
        <v>83.176377110267126</v>
      </c>
      <c r="P110" s="48" t="str">
        <f t="shared" si="88"/>
        <v>144</v>
      </c>
      <c r="Q110" s="17" t="str">
        <f t="shared" si="89"/>
        <v>1+2.70922366948201i</v>
      </c>
      <c r="R110" s="17">
        <f t="shared" si="98"/>
        <v>2.8878872712212242</v>
      </c>
      <c r="S110" s="17">
        <f t="shared" si="99"/>
        <v>1.2171999679040175</v>
      </c>
      <c r="T110" s="17" t="str">
        <f t="shared" si="90"/>
        <v>1+0.00141105399452188i</v>
      </c>
      <c r="U110" s="17">
        <f t="shared" si="100"/>
        <v>1.0000009955361921</v>
      </c>
      <c r="V110" s="17">
        <f t="shared" si="101"/>
        <v>1.4110530580189855E-3</v>
      </c>
      <c r="W110" s="31" t="str">
        <f t="shared" si="91"/>
        <v>1-0.000818759725216399i</v>
      </c>
      <c r="X110" s="17">
        <f t="shared" si="102"/>
        <v>1.0000003351836877</v>
      </c>
      <c r="Y110" s="17">
        <f t="shared" si="103"/>
        <v>-8.1875954225983931E-4</v>
      </c>
      <c r="Z110" s="31" t="str">
        <f t="shared" si="92"/>
        <v>0.999999827042257+0.00158206444776743i</v>
      </c>
      <c r="AA110" s="17">
        <f t="shared" si="104"/>
        <v>1.0000010785056488</v>
      </c>
      <c r="AB110" s="17">
        <f t="shared" si="105"/>
        <v>1.5820634014679798E-3</v>
      </c>
      <c r="AC110" s="66" t="str">
        <f t="shared" si="106"/>
        <v>17.2201046788012-46.7956420629847i</v>
      </c>
      <c r="AD110" s="64">
        <f t="shared" si="107"/>
        <v>33.955647302041086</v>
      </c>
      <c r="AE110" s="61">
        <f t="shared" si="108"/>
        <v>-69.79713062149979</v>
      </c>
      <c r="AF110" s="31" t="str">
        <f t="shared" si="93"/>
        <v>-0.0000463700234192037</v>
      </c>
      <c r="AG110" s="31" t="str">
        <f t="shared" si="94"/>
        <v>0.0000318793680243832i</v>
      </c>
      <c r="AH110" s="31">
        <f t="shared" si="109"/>
        <v>3.1879368024383203E-5</v>
      </c>
      <c r="AI110" s="31">
        <f t="shared" si="110"/>
        <v>1.5707963267948966</v>
      </c>
      <c r="AJ110" s="31" t="str">
        <f t="shared" si="95"/>
        <v>1+0.0051404517104622i</v>
      </c>
      <c r="AK110" s="31">
        <f t="shared" si="111"/>
        <v>1.0000132120346148</v>
      </c>
      <c r="AL110" s="31">
        <f t="shared" si="112"/>
        <v>5.1404064336636494E-3</v>
      </c>
      <c r="AM110" s="31" t="str">
        <f t="shared" si="96"/>
        <v>1+0.313567554338195i</v>
      </c>
      <c r="AN110" s="31">
        <f t="shared" si="113"/>
        <v>1.0480098335099899</v>
      </c>
      <c r="AO110" s="31">
        <f t="shared" si="114"/>
        <v>0.30385714875749498</v>
      </c>
      <c r="AP110" s="58" t="str">
        <f t="shared" si="115"/>
        <v>-0.44860971075409+1.45685256399318i</v>
      </c>
      <c r="AQ110" s="49">
        <f t="shared" si="116"/>
        <v>3.6617446331545072</v>
      </c>
      <c r="AR110" s="61">
        <f t="shared" si="117"/>
        <v>107.11520860505243</v>
      </c>
      <c r="AS110" s="58" t="str">
        <f t="shared" si="118"/>
        <v>60.4492449440542+46.08013310397i</v>
      </c>
      <c r="AT110" s="64">
        <f t="shared" si="119"/>
        <v>37.617391935195599</v>
      </c>
      <c r="AU110" s="61">
        <f t="shared" si="120"/>
        <v>37.318077983552676</v>
      </c>
    </row>
    <row r="111" spans="14:47" x14ac:dyDescent="0.25">
      <c r="N111" s="10">
        <v>93</v>
      </c>
      <c r="O111" s="50">
        <f t="shared" si="97"/>
        <v>85.113803820237734</v>
      </c>
      <c r="P111" s="48" t="str">
        <f t="shared" si="88"/>
        <v>144</v>
      </c>
      <c r="Q111" s="17" t="str">
        <f t="shared" si="89"/>
        <v>1+2.7723295955021i</v>
      </c>
      <c r="R111" s="17">
        <f t="shared" si="98"/>
        <v>2.9471700639930565</v>
      </c>
      <c r="S111" s="17">
        <f t="shared" si="99"/>
        <v>1.2246145843412901</v>
      </c>
      <c r="T111" s="17" t="str">
        <f t="shared" si="90"/>
        <v>1+0.00144392166432401i</v>
      </c>
      <c r="U111" s="17">
        <f t="shared" si="100"/>
        <v>1.0000010424543428</v>
      </c>
      <c r="V111" s="17">
        <f t="shared" si="101"/>
        <v>1.4439206608431357E-3</v>
      </c>
      <c r="W111" s="31" t="str">
        <f t="shared" si="91"/>
        <v>1-0.000837831089175658i</v>
      </c>
      <c r="X111" s="17">
        <f t="shared" si="102"/>
        <v>1.0000003509804054</v>
      </c>
      <c r="Y111" s="17">
        <f t="shared" si="103"/>
        <v>-8.378308931341759E-4</v>
      </c>
      <c r="Z111" s="31" t="str">
        <f t="shared" si="92"/>
        <v>0.99999981889101+0.00161891546273694i</v>
      </c>
      <c r="AA111" s="17">
        <f t="shared" si="104"/>
        <v>1.0000011293340265</v>
      </c>
      <c r="AB111" s="17">
        <f t="shared" si="105"/>
        <v>1.6189143416069475E-3</v>
      </c>
      <c r="AC111" s="66" t="str">
        <f t="shared" si="106"/>
        <v>16.5322066668602-45.978572573718i</v>
      </c>
      <c r="AD111" s="64">
        <f t="shared" si="107"/>
        <v>33.779148192370151</v>
      </c>
      <c r="AE111" s="61">
        <f t="shared" si="108"/>
        <v>-70.223277786395016</v>
      </c>
      <c r="AF111" s="31" t="str">
        <f t="shared" si="93"/>
        <v>-0.0000463700234192037</v>
      </c>
      <c r="AG111" s="31" t="str">
        <f t="shared" si="94"/>
        <v>0.0000326219338976905i</v>
      </c>
      <c r="AH111" s="31">
        <f t="shared" si="109"/>
        <v>3.2621933897690502E-5</v>
      </c>
      <c r="AI111" s="31">
        <f t="shared" si="110"/>
        <v>1.5707963267948966</v>
      </c>
      <c r="AJ111" s="31" t="str">
        <f t="shared" si="95"/>
        <v>1+0.00526018821247359i</v>
      </c>
      <c r="AK111" s="31">
        <f t="shared" si="111"/>
        <v>1.0000138346943159</v>
      </c>
      <c r="AL111" s="31">
        <f t="shared" si="112"/>
        <v>5.2601396975461125E-3</v>
      </c>
      <c r="AM111" s="31" t="str">
        <f t="shared" si="96"/>
        <v>1+0.32087148096089i</v>
      </c>
      <c r="AN111" s="31">
        <f t="shared" si="113"/>
        <v>1.0502183141109447</v>
      </c>
      <c r="AO111" s="31">
        <f t="shared" si="114"/>
        <v>0.31049327507300584</v>
      </c>
      <c r="AP111" s="58" t="str">
        <f t="shared" si="115"/>
        <v>-0.448609152099617+1.42379675525377i</v>
      </c>
      <c r="AQ111" s="49">
        <f t="shared" si="116"/>
        <v>3.4800238197818318</v>
      </c>
      <c r="AR111" s="61">
        <f t="shared" si="117"/>
        <v>107.48857042455917</v>
      </c>
      <c r="AS111" s="58" t="str">
        <f t="shared" si="118"/>
        <v>58.0476432265039+44.1649106665066i</v>
      </c>
      <c r="AT111" s="64">
        <f t="shared" si="119"/>
        <v>37.259172012151978</v>
      </c>
      <c r="AU111" s="61">
        <f t="shared" si="120"/>
        <v>37.265292638164119</v>
      </c>
    </row>
    <row r="112" spans="14:47" x14ac:dyDescent="0.25">
      <c r="N112" s="10">
        <v>94</v>
      </c>
      <c r="O112" s="50">
        <f t="shared" si="97"/>
        <v>87.096358995608071</v>
      </c>
      <c r="P112" s="48" t="str">
        <f t="shared" si="88"/>
        <v>144</v>
      </c>
      <c r="Q112" s="17" t="str">
        <f t="shared" si="89"/>
        <v>1+2.83690544736983i</v>
      </c>
      <c r="R112" s="17">
        <f t="shared" si="98"/>
        <v>3.0079947668366405</v>
      </c>
      <c r="S112" s="17">
        <f t="shared" si="99"/>
        <v>1.2318989495461323</v>
      </c>
      <c r="T112" s="17" t="str">
        <f t="shared" si="90"/>
        <v>1+0.00147755492050512i</v>
      </c>
      <c r="U112" s="17">
        <f t="shared" si="100"/>
        <v>1.0000010915836757</v>
      </c>
      <c r="V112" s="17">
        <f t="shared" si="101"/>
        <v>1.4775538452560541E-3</v>
      </c>
      <c r="W112" s="31" t="str">
        <f t="shared" si="91"/>
        <v>1-0.0008573466822684i</v>
      </c>
      <c r="X112" s="17">
        <f t="shared" si="102"/>
        <v>1.0000003675215992</v>
      </c>
      <c r="Y112" s="17">
        <f t="shared" si="103"/>
        <v>-8.5734647220617156E-4</v>
      </c>
      <c r="Z112" s="31" t="str">
        <f t="shared" si="92"/>
        <v>0.999999810355606+0.00165662484811366i</v>
      </c>
      <c r="AA112" s="17">
        <f t="shared" si="104"/>
        <v>1.0000011825578685</v>
      </c>
      <c r="AB112" s="17">
        <f t="shared" si="105"/>
        <v>1.656623646801306E-3</v>
      </c>
      <c r="AC112" s="66" t="str">
        <f t="shared" si="106"/>
        <v>15.8682643117436-45.1660094242644i</v>
      </c>
      <c r="AD112" s="64">
        <f t="shared" si="107"/>
        <v>33.601710716849674</v>
      </c>
      <c r="AE112" s="61">
        <f t="shared" si="108"/>
        <v>-70.641992873897593</v>
      </c>
      <c r="AF112" s="31" t="str">
        <f t="shared" si="93"/>
        <v>-0.0000463700234192037</v>
      </c>
      <c r="AG112" s="31" t="str">
        <f t="shared" si="94"/>
        <v>0.0000333817963521526i</v>
      </c>
      <c r="AH112" s="31">
        <f t="shared" si="109"/>
        <v>3.3381796352152601E-5</v>
      </c>
      <c r="AI112" s="31">
        <f t="shared" si="110"/>
        <v>1.5707963267948966</v>
      </c>
      <c r="AJ112" s="31" t="str">
        <f t="shared" si="95"/>
        <v>1+0.00538271373590204i</v>
      </c>
      <c r="AK112" s="31">
        <f t="shared" si="111"/>
        <v>1.0000144866986491</v>
      </c>
      <c r="AL112" s="31">
        <f t="shared" si="112"/>
        <v>5.3826617512613287E-3</v>
      </c>
      <c r="AM112" s="31" t="str">
        <f t="shared" si="96"/>
        <v>1+0.328345537890025i</v>
      </c>
      <c r="AN112" s="31">
        <f t="shared" si="113"/>
        <v>1.052525910489756</v>
      </c>
      <c r="AO112" s="31">
        <f t="shared" si="114"/>
        <v>0.31725484163216155</v>
      </c>
      <c r="AP112" s="58" t="str">
        <f t="shared" si="115"/>
        <v>-0.448608567118059+1.39149586212313i</v>
      </c>
      <c r="AQ112" s="49">
        <f t="shared" si="116"/>
        <v>3.2990823255208355</v>
      </c>
      <c r="AR112" s="61">
        <f t="shared" si="117"/>
        <v>107.86895965472038</v>
      </c>
      <c r="AS112" s="58" t="str">
        <f t="shared" si="118"/>
        <v>55.7296759069363+42.3424828991274i</v>
      </c>
      <c r="AT112" s="64">
        <f t="shared" si="119"/>
        <v>36.900793042370516</v>
      </c>
      <c r="AU112" s="61">
        <f t="shared" si="120"/>
        <v>37.226966780822806</v>
      </c>
    </row>
    <row r="113" spans="14:47" x14ac:dyDescent="0.25">
      <c r="N113" s="10">
        <v>95</v>
      </c>
      <c r="O113" s="50">
        <f t="shared" si="97"/>
        <v>89.125093813374562</v>
      </c>
      <c r="P113" s="48" t="str">
        <f t="shared" si="88"/>
        <v>144</v>
      </c>
      <c r="Q113" s="17" t="str">
        <f t="shared" si="89"/>
        <v>1+2.90298546405664i</v>
      </c>
      <c r="R113" s="17">
        <f t="shared" si="98"/>
        <v>3.0703948613369172</v>
      </c>
      <c r="S113" s="17">
        <f t="shared" si="99"/>
        <v>1.2390538326473233</v>
      </c>
      <c r="T113" s="17" t="str">
        <f t="shared" si="90"/>
        <v>1+0.00151197159586283i</v>
      </c>
      <c r="U113" s="17">
        <f t="shared" si="100"/>
        <v>1.0000011430283999</v>
      </c>
      <c r="V113" s="17">
        <f t="shared" si="101"/>
        <v>1.5119704437127691E-3</v>
      </c>
      <c r="W113" s="31" t="str">
        <f t="shared" si="91"/>
        <v>1-0.000877316851920408i</v>
      </c>
      <c r="X113" s="17">
        <f t="shared" si="102"/>
        <v>1.0000003848423553</v>
      </c>
      <c r="Y113" s="17">
        <f t="shared" si="103"/>
        <v>-8.7731662683467949E-4</v>
      </c>
      <c r="Z113" s="31" t="str">
        <f t="shared" si="92"/>
        <v>0.999999801417941+0.00169521259791288i</v>
      </c>
      <c r="AA113" s="17">
        <f t="shared" si="104"/>
        <v>1.00000123829007</v>
      </c>
      <c r="AB113" s="17">
        <f t="shared" si="105"/>
        <v>1.6952113106835868E-3</v>
      </c>
      <c r="AC113" s="66" t="str">
        <f t="shared" si="106"/>
        <v>15.2277153850005-44.3585567081514i</v>
      </c>
      <c r="AD113" s="64">
        <f t="shared" si="107"/>
        <v>33.423367746178144</v>
      </c>
      <c r="AE113" s="61">
        <f t="shared" si="108"/>
        <v>-71.053320668526652</v>
      </c>
      <c r="AF113" s="31" t="str">
        <f t="shared" si="93"/>
        <v>-0.0000463700234192037</v>
      </c>
      <c r="AG113" s="31" t="str">
        <f t="shared" si="94"/>
        <v>0.000034159358276901i</v>
      </c>
      <c r="AH113" s="31">
        <f t="shared" si="109"/>
        <v>3.4159358276901002E-5</v>
      </c>
      <c r="AI113" s="31">
        <f t="shared" si="110"/>
        <v>1.5707963267948966</v>
      </c>
      <c r="AJ113" s="31" t="str">
        <f t="shared" si="95"/>
        <v>1+0.00550809324540192i</v>
      </c>
      <c r="AK113" s="31">
        <f t="shared" si="111"/>
        <v>1.0000151694305441</v>
      </c>
      <c r="AL113" s="31">
        <f t="shared" si="112"/>
        <v>5.5080375429014568E-3</v>
      </c>
      <c r="AM113" s="31" t="str">
        <f t="shared" si="96"/>
        <v>1+0.335993687969518i</v>
      </c>
      <c r="AN113" s="31">
        <f t="shared" si="113"/>
        <v>1.0549368504111314</v>
      </c>
      <c r="AO113" s="31">
        <f t="shared" si="114"/>
        <v>0.32414295960727463</v>
      </c>
      <c r="AP113" s="58" t="str">
        <f t="shared" si="115"/>
        <v>-0.448607954568807+1.35993275822034i</v>
      </c>
      <c r="AQ113" s="49">
        <f t="shared" si="116"/>
        <v>3.1189497404326891</v>
      </c>
      <c r="AR113" s="61">
        <f t="shared" si="117"/>
        <v>108.25643623976852</v>
      </c>
      <c r="AS113" s="58" t="str">
        <f t="shared" si="118"/>
        <v>53.4933801231687+40.6082703773863i</v>
      </c>
      <c r="AT113" s="64">
        <f t="shared" si="119"/>
        <v>36.542317486610834</v>
      </c>
      <c r="AU113" s="61">
        <f t="shared" si="120"/>
        <v>37.203115571241888</v>
      </c>
    </row>
    <row r="114" spans="14:47" x14ac:dyDescent="0.25">
      <c r="N114" s="10">
        <v>96</v>
      </c>
      <c r="O114" s="50">
        <f t="shared" si="97"/>
        <v>91.201083935590972</v>
      </c>
      <c r="P114" s="48" t="str">
        <f t="shared" si="88"/>
        <v>144</v>
      </c>
      <c r="Q114" s="17" t="str">
        <f t="shared" si="89"/>
        <v>1+2.97060468206205i</v>
      </c>
      <c r="R114" s="17">
        <f t="shared" si="98"/>
        <v>3.1344045969033698</v>
      </c>
      <c r="S114" s="17">
        <f t="shared" si="99"/>
        <v>1.246080096123322</v>
      </c>
      <c r="T114" s="17" t="str">
        <f t="shared" si="90"/>
        <v>1+0.00154718993857399i</v>
      </c>
      <c r="U114" s="17">
        <f t="shared" si="100"/>
        <v>1.0000011968976368</v>
      </c>
      <c r="V114" s="17">
        <f t="shared" si="101"/>
        <v>1.547188704023037E-3</v>
      </c>
      <c r="W114" s="31" t="str">
        <f t="shared" si="91"/>
        <v>1-0.000897752186579965i</v>
      </c>
      <c r="X114" s="17">
        <f t="shared" si="102"/>
        <v>1.000000402979413</v>
      </c>
      <c r="Y114" s="17">
        <f t="shared" si="103"/>
        <v>-8.9775194539626693E-4</v>
      </c>
      <c r="Z114" s="31" t="str">
        <f t="shared" si="92"/>
        <v>0.999999792059057+0.0017346991718703i</v>
      </c>
      <c r="AA114" s="17">
        <f t="shared" si="104"/>
        <v>1.0000012966488463</v>
      </c>
      <c r="AB114" s="17">
        <f t="shared" si="105"/>
        <v>1.7346977925793577E-3</v>
      </c>
      <c r="AC114" s="66" t="str">
        <f t="shared" si="106"/>
        <v>14.6099887189795-43.556778499074i</v>
      </c>
      <c r="AD114" s="64">
        <f t="shared" si="107"/>
        <v>33.244151364003741</v>
      </c>
      <c r="AE114" s="61">
        <f t="shared" si="108"/>
        <v>-71.457311320037732</v>
      </c>
      <c r="AF114" s="31" t="str">
        <f t="shared" si="93"/>
        <v>-0.0000463700234192037</v>
      </c>
      <c r="AG114" s="31" t="str">
        <f t="shared" si="94"/>
        <v>0.0000349550319455604i</v>
      </c>
      <c r="AH114" s="31">
        <f t="shared" si="109"/>
        <v>3.49550319455604E-5</v>
      </c>
      <c r="AI114" s="31">
        <f t="shared" si="110"/>
        <v>1.5707963267948966</v>
      </c>
      <c r="AJ114" s="31" t="str">
        <f t="shared" si="95"/>
        <v>1+0.00563639321884874i</v>
      </c>
      <c r="AK114" s="31">
        <f t="shared" si="111"/>
        <v>1.0000158843381026</v>
      </c>
      <c r="AL114" s="31">
        <f t="shared" si="112"/>
        <v>5.6363335325953483E-3</v>
      </c>
      <c r="AM114" s="31" t="str">
        <f t="shared" si="96"/>
        <v>1+0.343819986349774i</v>
      </c>
      <c r="AN114" s="31">
        <f t="shared" si="113"/>
        <v>1.0574555229481564</v>
      </c>
      <c r="AO114" s="31">
        <f t="shared" si="114"/>
        <v>0.33115866576979247</v>
      </c>
      <c r="AP114" s="58" t="str">
        <f t="shared" si="115"/>
        <v>-0.448607313152789+1.3290907083487i</v>
      </c>
      <c r="AQ114" s="49">
        <f t="shared" si="116"/>
        <v>2.9396564650652452</v>
      </c>
      <c r="AR114" s="61">
        <f t="shared" si="117"/>
        <v>108.65105577444682</v>
      </c>
      <c r="AS114" s="58" t="str">
        <f t="shared" si="118"/>
        <v>51.3367618043077+38.9578896275357i</v>
      </c>
      <c r="AT114" s="64">
        <f t="shared" si="119"/>
        <v>36.183807829068975</v>
      </c>
      <c r="AU114" s="61">
        <f t="shared" si="120"/>
        <v>37.193744454409092</v>
      </c>
    </row>
    <row r="115" spans="14:47" x14ac:dyDescent="0.25">
      <c r="N115" s="10">
        <v>97</v>
      </c>
      <c r="O115" s="50">
        <f t="shared" si="97"/>
        <v>93.325430079699174</v>
      </c>
      <c r="P115" s="48" t="str">
        <f t="shared" si="88"/>
        <v>144</v>
      </c>
      <c r="Q115" s="17" t="str">
        <f t="shared" si="89"/>
        <v>1+3.0397989539905i</v>
      </c>
      <c r="R115" s="17">
        <f t="shared" si="98"/>
        <v>3.2000590120623928</v>
      </c>
      <c r="S115" s="17">
        <f t="shared" si="99"/>
        <v>1.2529786894813475</v>
      </c>
      <c r="T115" s="17" t="str">
        <f t="shared" si="90"/>
        <v>1+0.00158322862187005i</v>
      </c>
      <c r="U115" s="17">
        <f t="shared" si="100"/>
        <v>1.000001253305649</v>
      </c>
      <c r="V115" s="17">
        <f t="shared" si="101"/>
        <v>1.5832272990249599E-3</v>
      </c>
      <c r="W115" s="31" t="str">
        <f t="shared" si="91"/>
        <v>1-0.000918663521332004i</v>
      </c>
      <c r="X115" s="17">
        <f t="shared" si="102"/>
        <v>1.0000004219712437</v>
      </c>
      <c r="Y115" s="17">
        <f t="shared" si="103"/>
        <v>-9.1866326289902136E-4</v>
      </c>
      <c r="Z115" s="31" t="str">
        <f t="shared" si="92"/>
        <v>0.999999782259102+0.00177510550629011i</v>
      </c>
      <c r="AA115" s="17">
        <f t="shared" si="104"/>
        <v>1.0000013577579832</v>
      </c>
      <c r="AB115" s="17">
        <f t="shared" si="105"/>
        <v>1.7751040283533459E-3</v>
      </c>
      <c r="AC115" s="66" t="str">
        <f t="shared" si="106"/>
        <v>14.0145064478745-42.7611998177286i</v>
      </c>
      <c r="AD115" s="64">
        <f t="shared" si="107"/>
        <v>33.064092856086781</v>
      </c>
      <c r="AE115" s="61">
        <f t="shared" si="108"/>
        <v>-71.854019981649245</v>
      </c>
      <c r="AF115" s="31" t="str">
        <f t="shared" si="93"/>
        <v>-0.0000463700234192037</v>
      </c>
      <c r="AG115" s="31" t="str">
        <f t="shared" si="94"/>
        <v>0.0000357692392348419i</v>
      </c>
      <c r="AH115" s="31">
        <f t="shared" si="109"/>
        <v>3.57692392348419E-5</v>
      </c>
      <c r="AI115" s="31">
        <f t="shared" si="110"/>
        <v>1.5707963267948966</v>
      </c>
      <c r="AJ115" s="31" t="str">
        <f t="shared" si="95"/>
        <v>1+0.00576768168258669i</v>
      </c>
      <c r="AK115" s="31">
        <f t="shared" si="111"/>
        <v>1.0000166329376685</v>
      </c>
      <c r="AL115" s="31">
        <f t="shared" si="112"/>
        <v>5.7676177276713746E-3</v>
      </c>
      <c r="AM115" s="31" t="str">
        <f t="shared" si="96"/>
        <v>1+0.351828582637788i</v>
      </c>
      <c r="AN115" s="31">
        <f t="shared" si="113"/>
        <v>1.0600864830573564</v>
      </c>
      <c r="AO115" s="31">
        <f t="shared" si="114"/>
        <v>0.33830291652130123</v>
      </c>
      <c r="AP115" s="58" t="str">
        <f t="shared" si="115"/>
        <v>-0.448606641509731+1.29895335962238i</v>
      </c>
      <c r="AQ115" s="49">
        <f t="shared" si="116"/>
        <v>2.7612337056202718</v>
      </c>
      <c r="AR115" s="61">
        <f t="shared" si="117"/>
        <v>109.0528691599968</v>
      </c>
      <c r="AS115" s="58" t="str">
        <f t="shared" si="118"/>
        <v>49.257803494725+37.3871484710738i</v>
      </c>
      <c r="AT115" s="64">
        <f t="shared" si="119"/>
        <v>35.825326561707051</v>
      </c>
      <c r="AU115" s="61">
        <f t="shared" si="120"/>
        <v>37.198849178347544</v>
      </c>
    </row>
    <row r="116" spans="14:47" x14ac:dyDescent="0.25">
      <c r="N116" s="10">
        <v>98</v>
      </c>
      <c r="O116" s="50">
        <f t="shared" si="97"/>
        <v>95.499258602143655</v>
      </c>
      <c r="P116" s="48" t="str">
        <f t="shared" si="88"/>
        <v>144</v>
      </c>
      <c r="Q116" s="17" t="str">
        <f t="shared" si="89"/>
        <v>1+3.11060496756085i</v>
      </c>
      <c r="R116" s="17">
        <f t="shared" si="98"/>
        <v>3.2673939560778766</v>
      </c>
      <c r="S116" s="17">
        <f t="shared" si="99"/>
        <v>1.2597506430983521</v>
      </c>
      <c r="T116" s="17" t="str">
        <f t="shared" si="90"/>
        <v>1+0.00162010675393794i</v>
      </c>
      <c r="U116" s="17">
        <f t="shared" si="100"/>
        <v>1.0000013123720859</v>
      </c>
      <c r="V116" s="17">
        <f t="shared" si="101"/>
        <v>1.6201053364839886E-3</v>
      </c>
      <c r="W116" s="31" t="str">
        <f t="shared" si="91"/>
        <v>1-0.000940061943643001i</v>
      </c>
      <c r="X116" s="17">
        <f t="shared" si="102"/>
        <v>1.0000004418581312</v>
      </c>
      <c r="Y116" s="17">
        <f t="shared" si="103"/>
        <v>-9.4006166672707758E-4</v>
      </c>
      <c r="Z116" s="31" t="str">
        <f t="shared" si="92"/>
        <v>0.99999977199729+0.00181645302514564i</v>
      </c>
      <c r="AA116" s="17">
        <f t="shared" si="104"/>
        <v>1.0000014217471016</v>
      </c>
      <c r="AB116" s="17">
        <f t="shared" si="105"/>
        <v>1.8164514415079855E-3</v>
      </c>
      <c r="AC116" s="66" t="str">
        <f t="shared" si="106"/>
        <v>13.4406860999616-41.9723076882852i</v>
      </c>
      <c r="AD116" s="64">
        <f t="shared" si="107"/>
        <v>32.883222702470476</v>
      </c>
      <c r="AE116" s="61">
        <f t="shared" si="108"/>
        <v>-72.243506457554034</v>
      </c>
      <c r="AF116" s="31" t="str">
        <f t="shared" si="93"/>
        <v>-0.0000463700234192037</v>
      </c>
      <c r="AG116" s="31" t="str">
        <f t="shared" si="94"/>
        <v>0.0000366024118482275i</v>
      </c>
      <c r="AH116" s="31">
        <f t="shared" si="109"/>
        <v>3.6602411848227498E-5</v>
      </c>
      <c r="AI116" s="31">
        <f t="shared" si="110"/>
        <v>1.5707963267948966</v>
      </c>
      <c r="AJ116" s="31" t="str">
        <f t="shared" si="95"/>
        <v>1+0.00590202824749703i</v>
      </c>
      <c r="AK116" s="31">
        <f t="shared" si="111"/>
        <v>1.0000174168170444</v>
      </c>
      <c r="AL116" s="31">
        <f t="shared" si="112"/>
        <v>5.9019597186350664E-3</v>
      </c>
      <c r="AM116" s="31" t="str">
        <f t="shared" si="96"/>
        <v>1+0.360023723097319i</v>
      </c>
      <c r="AN116" s="31">
        <f t="shared" si="113"/>
        <v>1.0628344561562044</v>
      </c>
      <c r="AO116" s="31">
        <f t="shared" si="114"/>
        <v>0.34557658174846051</v>
      </c>
      <c r="AP116" s="58" t="str">
        <f t="shared" si="115"/>
        <v>-0.448605938215268+1.2695047327958i</v>
      </c>
      <c r="AQ116" s="49">
        <f t="shared" si="116"/>
        <v>2.5837134663341916</v>
      </c>
      <c r="AR116" s="61">
        <f t="shared" si="117"/>
        <v>109.4619222500104</v>
      </c>
      <c r="AS116" s="58" t="str">
        <f t="shared" si="118"/>
        <v>47.2544716585094+35.8920410854871i</v>
      </c>
      <c r="AT116" s="64">
        <f t="shared" si="119"/>
        <v>35.466936168804665</v>
      </c>
      <c r="AU116" s="61">
        <f t="shared" si="120"/>
        <v>37.218415792456426</v>
      </c>
    </row>
    <row r="117" spans="14:47" x14ac:dyDescent="0.25">
      <c r="N117" s="10">
        <v>99</v>
      </c>
      <c r="O117" s="50">
        <f t="shared" si="97"/>
        <v>97.723722095581124</v>
      </c>
      <c r="P117" s="48" t="str">
        <f t="shared" si="88"/>
        <v>144</v>
      </c>
      <c r="Q117" s="17" t="str">
        <f t="shared" si="89"/>
        <v>1+3.18306026505871i</v>
      </c>
      <c r="R117" s="17">
        <f t="shared" si="98"/>
        <v>3.3364461109083754</v>
      </c>
      <c r="S117" s="17">
        <f t="shared" si="99"/>
        <v>1.266397062237075</v>
      </c>
      <c r="T117" s="17" t="str">
        <f t="shared" si="90"/>
        <v>1+0.00165784388805141i</v>
      </c>
      <c r="U117" s="17">
        <f t="shared" si="100"/>
        <v>1.0000013742222345</v>
      </c>
      <c r="V117" s="17">
        <f t="shared" si="101"/>
        <v>1.6578423692222496E-3</v>
      </c>
      <c r="W117" s="31" t="str">
        <f t="shared" si="91"/>
        <v>1-0.000961958799239707i</v>
      </c>
      <c r="X117" s="17">
        <f t="shared" si="102"/>
        <v>1.0000004626822587</v>
      </c>
      <c r="Y117" s="17">
        <f t="shared" si="103"/>
        <v>-9.6195850251895652E-4</v>
      </c>
      <c r="Z117" s="31" t="str">
        <f t="shared" si="92"/>
        <v>0.999999761251854+0.00185876365143871i</v>
      </c>
      <c r="AA117" s="17">
        <f t="shared" si="104"/>
        <v>1.0000014887519302</v>
      </c>
      <c r="AB117" s="17">
        <f t="shared" si="105"/>
        <v>1.8587619545405252E-3</v>
      </c>
      <c r="AC117" s="66" t="str">
        <f t="shared" si="106"/>
        <v>12.8879425423692-41.1905522701824i</v>
      </c>
      <c r="AD117" s="64">
        <f t="shared" si="107"/>
        <v>32.701570572453441</v>
      </c>
      <c r="AE117" s="61">
        <f t="shared" si="108"/>
        <v>-72.625834860471969</v>
      </c>
      <c r="AF117" s="31" t="str">
        <f t="shared" si="93"/>
        <v>-0.0000463700234192037</v>
      </c>
      <c r="AG117" s="31" t="str">
        <f t="shared" si="94"/>
        <v>0.0000374549915448652i</v>
      </c>
      <c r="AH117" s="31">
        <f t="shared" si="109"/>
        <v>3.74549915448652E-5</v>
      </c>
      <c r="AI117" s="31">
        <f t="shared" si="110"/>
        <v>1.5707963267948966</v>
      </c>
      <c r="AJ117" s="31" t="str">
        <f t="shared" si="95"/>
        <v>1+0.00603950414590676i</v>
      </c>
      <c r="AK117" s="31">
        <f t="shared" si="111"/>
        <v>1.0000182376388584</v>
      </c>
      <c r="AL117" s="31">
        <f t="shared" si="112"/>
        <v>6.0394307159805267E-3</v>
      </c>
      <c r="AM117" s="31" t="str">
        <f t="shared" si="96"/>
        <v>1+0.368409752900313i</v>
      </c>
      <c r="AN117" s="31">
        <f t="shared" si="113"/>
        <v>1.065704342691757</v>
      </c>
      <c r="AO117" s="31">
        <f t="shared" si="114"/>
        <v>0.35298043851486333</v>
      </c>
      <c r="AP117" s="58" t="str">
        <f t="shared" si="115"/>
        <v>-0.448605201777922+1.24072921379108i</v>
      </c>
      <c r="AQ117" s="49">
        <f t="shared" si="116"/>
        <v>2.4071285388663015</v>
      </c>
      <c r="AR117" s="61">
        <f t="shared" si="117"/>
        <v>109.87825548689145</v>
      </c>
      <c r="AS117" s="58" t="str">
        <f t="shared" si="118"/>
        <v>45.324723469082+34.4687428304876i</v>
      </c>
      <c r="AT117" s="64">
        <f t="shared" si="119"/>
        <v>35.108699111319744</v>
      </c>
      <c r="AU117" s="61">
        <f t="shared" si="120"/>
        <v>37.2524206264195</v>
      </c>
    </row>
    <row r="118" spans="14:47" x14ac:dyDescent="0.25">
      <c r="N118" s="10">
        <v>100</v>
      </c>
      <c r="O118" s="50">
        <f t="shared" si="97"/>
        <v>100</v>
      </c>
      <c r="P118" s="48" t="str">
        <f t="shared" si="88"/>
        <v>144</v>
      </c>
      <c r="Q118" s="17" t="str">
        <f t="shared" si="89"/>
        <v>1+3.2572032632419i</v>
      </c>
      <c r="R118" s="17">
        <f t="shared" si="98"/>
        <v>3.4072530135101036</v>
      </c>
      <c r="S118" s="17">
        <f t="shared" si="99"/>
        <v>1.2729191212481306</v>
      </c>
      <c r="T118" s="17" t="str">
        <f t="shared" si="90"/>
        <v>1+0.00169646003293849i</v>
      </c>
      <c r="U118" s="17">
        <f t="shared" si="100"/>
        <v>1.0000014389872864</v>
      </c>
      <c r="V118" s="17">
        <f t="shared" si="101"/>
        <v>1.6964584054838497E-3</v>
      </c>
      <c r="W118" s="31" t="str">
        <f t="shared" si="91"/>
        <v>1-0.000984365698124802i</v>
      </c>
      <c r="X118" s="17">
        <f t="shared" si="102"/>
        <v>1.0000004844877963</v>
      </c>
      <c r="Y118" s="17">
        <f t="shared" si="103"/>
        <v>-9.8436538018279785E-4</v>
      </c>
      <c r="Z118" s="31" t="str">
        <f t="shared" si="92"/>
        <v>0.99999975+0.00190205981882342i</v>
      </c>
      <c r="AA118" s="17">
        <f t="shared" si="104"/>
        <v>1.0000015589145932</v>
      </c>
      <c r="AB118" s="17">
        <f t="shared" si="105"/>
        <v>1.9020580005644089E-3</v>
      </c>
      <c r="AC118" s="66" t="str">
        <f t="shared" si="106"/>
        <v>12.355689780723-40.4163480518426i</v>
      </c>
      <c r="AD118" s="64">
        <f t="shared" si="107"/>
        <v>32.519165322161442</v>
      </c>
      <c r="AE118" s="61">
        <f t="shared" si="108"/>
        <v>-73.001073279870411</v>
      </c>
      <c r="AF118" s="31" t="str">
        <f t="shared" si="93"/>
        <v>-0.0000463700234192037</v>
      </c>
      <c r="AG118" s="31" t="str">
        <f t="shared" si="94"/>
        <v>0.0000383274303737955i</v>
      </c>
      <c r="AH118" s="31">
        <f t="shared" si="109"/>
        <v>3.8327430373795501E-5</v>
      </c>
      <c r="AI118" s="31">
        <f t="shared" si="110"/>
        <v>1.5707963267948966</v>
      </c>
      <c r="AJ118" s="31" t="str">
        <f t="shared" si="95"/>
        <v>1+0.00618018226935695i</v>
      </c>
      <c r="AK118" s="31">
        <f t="shared" si="111"/>
        <v>1.0000190971440908</v>
      </c>
      <c r="AL118" s="31">
        <f t="shared" si="112"/>
        <v>6.1801035878545603E-3</v>
      </c>
      <c r="AM118" s="31" t="str">
        <f t="shared" si="96"/>
        <v>1+0.376991118430775i</v>
      </c>
      <c r="AN118" s="31">
        <f t="shared" si="113"/>
        <v>1.0687012226884025</v>
      </c>
      <c r="AO118" s="31">
        <f t="shared" si="114"/>
        <v>0.36051516460515692</v>
      </c>
      <c r="AP118" s="58" t="str">
        <f t="shared" si="115"/>
        <v>-0.448604430635943+1.21261154541919i</v>
      </c>
      <c r="AQ118" s="49">
        <f t="shared" si="116"/>
        <v>2.2315124884883244</v>
      </c>
      <c r="AR118" s="61">
        <f t="shared" si="117"/>
        <v>110.30190352980192</v>
      </c>
      <c r="AS118" s="58" t="str">
        <f t="shared" si="118"/>
        <v>43.4665130921491+33.1136048859036i</v>
      </c>
      <c r="AT118" s="64">
        <f t="shared" si="119"/>
        <v>34.750677810649769</v>
      </c>
      <c r="AU118" s="61">
        <f t="shared" si="120"/>
        <v>37.300830249931558</v>
      </c>
    </row>
    <row r="119" spans="14:47" x14ac:dyDescent="0.25">
      <c r="N119" s="10">
        <v>1</v>
      </c>
      <c r="O119" s="50">
        <f>10^(2+(N119/100))</f>
        <v>102.32929922807544</v>
      </c>
      <c r="P119" s="48" t="str">
        <f t="shared" si="88"/>
        <v>144</v>
      </c>
      <c r="Q119" s="17" t="str">
        <f t="shared" si="89"/>
        <v>1+3.33307327370944i</v>
      </c>
      <c r="R119" s="17">
        <f t="shared" si="98"/>
        <v>3.479853078495724</v>
      </c>
      <c r="S119" s="17">
        <f t="shared" si="99"/>
        <v>1.2793180579670018</v>
      </c>
      <c r="T119" s="17" t="str">
        <f t="shared" si="90"/>
        <v>1+0.00173597566339033i</v>
      </c>
      <c r="U119" s="17">
        <f t="shared" si="100"/>
        <v>1.0000015068046166</v>
      </c>
      <c r="V119" s="17">
        <f t="shared" si="101"/>
        <v>1.7359739195414066E-3</v>
      </c>
      <c r="W119" s="31" t="str">
        <f t="shared" si="91"/>
        <v>1-0.00100729452073266i</v>
      </c>
      <c r="X119" s="17">
        <f t="shared" si="102"/>
        <v>1.000000507320997</v>
      </c>
      <c r="Y119" s="17">
        <f t="shared" si="103"/>
        <v>-1.007294180051674E-3</v>
      </c>
      <c r="Z119" s="31" t="str">
        <f t="shared" si="92"/>
        <v>0.999999738217863+0.00194636448350081i</v>
      </c>
      <c r="AA119" s="17">
        <f t="shared" si="104"/>
        <v>1.0000016323839163</v>
      </c>
      <c r="AB119" s="17">
        <f t="shared" si="105"/>
        <v>1.946362535201348E-3</v>
      </c>
      <c r="AC119" s="66" t="str">
        <f t="shared" si="106"/>
        <v>11.8433426168624-39.6500750938351i</v>
      </c>
      <c r="AD119" s="64">
        <f t="shared" si="107"/>
        <v>32.336034994519217</v>
      </c>
      <c r="AE119" s="61">
        <f t="shared" si="108"/>
        <v>-73.369293461361977</v>
      </c>
      <c r="AF119" s="31" t="str">
        <f t="shared" si="93"/>
        <v>-0.0000463700234192037</v>
      </c>
      <c r="AG119" s="31" t="str">
        <f t="shared" si="94"/>
        <v>0.0000392201909136334i</v>
      </c>
      <c r="AH119" s="31">
        <f t="shared" si="109"/>
        <v>3.92201909136334E-5</v>
      </c>
      <c r="AI119" s="31">
        <f t="shared" si="110"/>
        <v>1.5707963267948966</v>
      </c>
      <c r="AJ119" s="31" t="str">
        <f t="shared" si="95"/>
        <v>1+0.00632413720725074i</v>
      </c>
      <c r="AK119" s="31">
        <f t="shared" si="111"/>
        <v>1.0000199971557648</v>
      </c>
      <c r="AL119" s="31">
        <f t="shared" si="112"/>
        <v>6.324052898593017E-3</v>
      </c>
      <c r="AM119" s="31" t="str">
        <f t="shared" si="96"/>
        <v>1+0.385772369642295i</v>
      </c>
      <c r="AN119" s="31">
        <f t="shared" si="113"/>
        <v>1.0718303602620292</v>
      </c>
      <c r="AO119" s="31">
        <f t="shared" si="114"/>
        <v>0.36818133193922081</v>
      </c>
      <c r="AP119" s="58" t="str">
        <f t="shared" si="115"/>
        <v>-0.448603623154005+1.18513681929018i</v>
      </c>
      <c r="AQ119" s="49">
        <f t="shared" si="116"/>
        <v>2.0568996368674011</v>
      </c>
      <c r="AR119" s="61">
        <f t="shared" si="117"/>
        <v>110.73289487511575</v>
      </c>
      <c r="AS119" s="58" t="str">
        <f t="shared" si="118"/>
        <v>41.6777974731458+31.8231487441349i</v>
      </c>
      <c r="AT119" s="64">
        <f t="shared" si="119"/>
        <v>34.392934631386609</v>
      </c>
      <c r="AU119" s="61">
        <f t="shared" si="120"/>
        <v>37.363601413753727</v>
      </c>
    </row>
    <row r="120" spans="14:47" x14ac:dyDescent="0.25">
      <c r="N120" s="10">
        <v>2</v>
      </c>
      <c r="O120" s="50">
        <f t="shared" ref="O120:O183" si="121">10^(2+(N120/100))</f>
        <v>104.71285480508998</v>
      </c>
      <c r="P120" s="48" t="str">
        <f t="shared" si="88"/>
        <v>144</v>
      </c>
      <c r="Q120" s="17" t="str">
        <f t="shared" si="89"/>
        <v>1+3.41071052374515i</v>
      </c>
      <c r="R120" s="17">
        <f t="shared" si="98"/>
        <v>3.554285621160167</v>
      </c>
      <c r="S120" s="17">
        <f t="shared" si="99"/>
        <v>1.2855951683129383</v>
      </c>
      <c r="T120" s="17" t="str">
        <f t="shared" si="90"/>
        <v>1+0.00177641173111726i</v>
      </c>
      <c r="U120" s="17">
        <f t="shared" si="100"/>
        <v>1.0000015778180744</v>
      </c>
      <c r="V120" s="17">
        <f t="shared" si="101"/>
        <v>1.7764098625496323E-3</v>
      </c>
      <c r="W120" s="31" t="str">
        <f t="shared" si="91"/>
        <v>1-0.00103075742422853i</v>
      </c>
      <c r="X120" s="17">
        <f t="shared" si="102"/>
        <v>1.0000005312302926</v>
      </c>
      <c r="Y120" s="17">
        <f t="shared" si="103"/>
        <v>-1.0307570591822869E-3</v>
      </c>
      <c r="Z120" s="31" t="str">
        <f t="shared" si="92"/>
        <v>0.999999725880451+0.00199170113639053i</v>
      </c>
      <c r="AA120" s="17">
        <f t="shared" si="104"/>
        <v>1.0000017093157361</v>
      </c>
      <c r="AB120" s="17">
        <f t="shared" si="105"/>
        <v>1.9916990487502352E-3</v>
      </c>
      <c r="AC120" s="66" t="str">
        <f t="shared" si="106"/>
        <v>11.3503181685484-38.8920803099516i</v>
      </c>
      <c r="AD120" s="64">
        <f t="shared" si="107"/>
        <v>32.152206821426994</v>
      </c>
      <c r="AE120" s="61">
        <f t="shared" si="108"/>
        <v>-73.730570497680617</v>
      </c>
      <c r="AF120" s="31" t="str">
        <f t="shared" si="93"/>
        <v>-0.0000463700234192037</v>
      </c>
      <c r="AG120" s="31" t="str">
        <f t="shared" si="94"/>
        <v>0.0000401337465178344i</v>
      </c>
      <c r="AH120" s="31">
        <f t="shared" si="109"/>
        <v>4.0133746517834403E-5</v>
      </c>
      <c r="AI120" s="31">
        <f t="shared" si="110"/>
        <v>1.5707963267948966</v>
      </c>
      <c r="AJ120" s="31" t="str">
        <f t="shared" si="95"/>
        <v>1+0.00647144528640166i</v>
      </c>
      <c r="AK120" s="31">
        <f t="shared" si="111"/>
        <v>1.0000209395828143</v>
      </c>
      <c r="AL120" s="31">
        <f t="shared" si="112"/>
        <v>6.4713549481494759E-3</v>
      </c>
      <c r="AM120" s="31" t="str">
        <f t="shared" si="96"/>
        <v>1+0.394758162470502i</v>
      </c>
      <c r="AN120" s="31">
        <f t="shared" si="113"/>
        <v>1.0750972080872907</v>
      </c>
      <c r="AO120" s="31">
        <f t="shared" si="114"/>
        <v>0.37597939987683848</v>
      </c>
      <c r="AP120" s="58" t="str">
        <f t="shared" si="115"/>
        <v>-0.44860277761973+1.15829046790845i</v>
      </c>
      <c r="AQ120" s="49">
        <f t="shared" si="116"/>
        <v>1.8833250412398719</v>
      </c>
      <c r="AR120" s="61">
        <f t="shared" si="117"/>
        <v>111.17125147054428</v>
      </c>
      <c r="AS120" s="58" t="str">
        <f t="shared" si="118"/>
        <v>39.9565416428684+30.5940605968116i</v>
      </c>
      <c r="AT120" s="64">
        <f t="shared" si="119"/>
        <v>34.035531862666872</v>
      </c>
      <c r="AU120" s="61">
        <f t="shared" si="120"/>
        <v>37.440680972863639</v>
      </c>
    </row>
    <row r="121" spans="14:47" x14ac:dyDescent="0.25">
      <c r="N121" s="10">
        <v>3</v>
      </c>
      <c r="O121" s="50">
        <f t="shared" si="121"/>
        <v>107.15193052376065</v>
      </c>
      <c r="P121" s="48" t="str">
        <f t="shared" si="88"/>
        <v>144</v>
      </c>
      <c r="Q121" s="17" t="str">
        <f t="shared" si="89"/>
        <v>1+3.49015617764663i</v>
      </c>
      <c r="R121" s="17">
        <f t="shared" si="98"/>
        <v>3.630590880884947</v>
      </c>
      <c r="S121" s="17">
        <f t="shared" si="99"/>
        <v>1.291751801094932</v>
      </c>
      <c r="T121" s="17" t="str">
        <f t="shared" si="90"/>
        <v>1+0.00181778967585762i</v>
      </c>
      <c r="U121" s="17">
        <f t="shared" si="100"/>
        <v>1.000001652178288</v>
      </c>
      <c r="V121" s="17">
        <f t="shared" si="101"/>
        <v>1.8177876736515126E-3</v>
      </c>
      <c r="W121" s="31" t="str">
        <f t="shared" si="91"/>
        <v>1-0.00105476684895442i</v>
      </c>
      <c r="X121" s="17">
        <f t="shared" si="102"/>
        <v>1.0000005562663981</v>
      </c>
      <c r="Y121" s="17">
        <f t="shared" si="103"/>
        <v>-1.0547664578003349E-3</v>
      </c>
      <c r="Z121" s="31" t="str">
        <f t="shared" si="92"/>
        <v>0.999999712961595+0.00203809381558604i</v>
      </c>
      <c r="AA121" s="17">
        <f t="shared" si="104"/>
        <v>1.000001789873235</v>
      </c>
      <c r="AB121" s="17">
        <f t="shared" si="105"/>
        <v>2.0380915786393761E-3</v>
      </c>
      <c r="AC121" s="66" t="str">
        <f t="shared" si="106"/>
        <v>10.8760372556904-38.1426787756058i</v>
      </c>
      <c r="AD121" s="64">
        <f t="shared" si="107"/>
        <v>31.967707227953991</v>
      </c>
      <c r="AE121" s="61">
        <f t="shared" si="108"/>
        <v>-74.084982531532148</v>
      </c>
      <c r="AF121" s="31" t="str">
        <f t="shared" si="93"/>
        <v>-0.0000463700234192037</v>
      </c>
      <c r="AG121" s="31" t="str">
        <f t="shared" si="94"/>
        <v>0.0000410685815656721i</v>
      </c>
      <c r="AH121" s="31">
        <f t="shared" si="109"/>
        <v>4.1068581565672099E-5</v>
      </c>
      <c r="AI121" s="31">
        <f t="shared" si="110"/>
        <v>1.5707963267948966</v>
      </c>
      <c r="AJ121" s="31" t="str">
        <f t="shared" si="95"/>
        <v>1+0.00662218461150314i</v>
      </c>
      <c r="AK121" s="31">
        <f t="shared" si="111"/>
        <v>1.0000219264241303</v>
      </c>
      <c r="AL121" s="31">
        <f t="shared" si="112"/>
        <v>6.6220878124365517E-3</v>
      </c>
      <c r="AM121" s="31" t="str">
        <f t="shared" si="96"/>
        <v>1+0.403953261301692i</v>
      </c>
      <c r="AN121" s="31">
        <f t="shared" si="113"/>
        <v>1.0785074118040512</v>
      </c>
      <c r="AO121" s="31">
        <f t="shared" si="114"/>
        <v>0.38390970843596284</v>
      </c>
      <c r="AP121" s="58" t="str">
        <f t="shared" si="115"/>
        <v>-0.448601892240069+1.13205825694872i</v>
      </c>
      <c r="AQ121" s="49">
        <f t="shared" si="116"/>
        <v>1.7108244697753039</v>
      </c>
      <c r="AR121" s="61">
        <f t="shared" si="117"/>
        <v>111.61698832426103</v>
      </c>
      <c r="AS121" s="58" t="str">
        <f t="shared" si="118"/>
        <v>38.300723557091+29.4231856520281i</v>
      </c>
      <c r="AT121" s="64">
        <f t="shared" si="119"/>
        <v>33.678531697729291</v>
      </c>
      <c r="AU121" s="61">
        <f t="shared" si="120"/>
        <v>37.532005792728924</v>
      </c>
    </row>
    <row r="122" spans="14:47" x14ac:dyDescent="0.25">
      <c r="N122" s="10">
        <v>4</v>
      </c>
      <c r="O122" s="50">
        <f t="shared" si="121"/>
        <v>109.64781961431861</v>
      </c>
      <c r="P122" s="48" t="str">
        <f t="shared" si="88"/>
        <v>144</v>
      </c>
      <c r="Q122" s="17" t="str">
        <f t="shared" si="89"/>
        <v>1+3.57145235855118i</v>
      </c>
      <c r="R122" s="17">
        <f t="shared" si="98"/>
        <v>3.7088100449336565</v>
      </c>
      <c r="S122" s="17">
        <f t="shared" si="99"/>
        <v>1.2977893530283775</v>
      </c>
      <c r="T122" s="17" t="str">
        <f t="shared" si="90"/>
        <v>1+0.0018601314367454i</v>
      </c>
      <c r="U122" s="17">
        <f t="shared" si="100"/>
        <v>1.0000017300429844</v>
      </c>
      <c r="V122" s="17">
        <f t="shared" si="101"/>
        <v>1.8601292913431032E-3</v>
      </c>
      <c r="W122" s="31" t="str">
        <f t="shared" si="91"/>
        <v>1-0.00107933552502511i</v>
      </c>
      <c r="X122" s="17">
        <f t="shared" si="102"/>
        <v>1.0000005824824181</v>
      </c>
      <c r="Y122" s="17">
        <f t="shared" si="103"/>
        <v>-1.0793351058959698E-3</v>
      </c>
      <c r="Z122" s="31" t="str">
        <f t="shared" si="92"/>
        <v>0.999999699433891+0.00208556711909994i</v>
      </c>
      <c r="AA122" s="17">
        <f t="shared" si="104"/>
        <v>1.000001874227284</v>
      </c>
      <c r="AB122" s="17">
        <f t="shared" si="105"/>
        <v>2.0855647221686472E-3</v>
      </c>
      <c r="AC122" s="66" t="str">
        <f t="shared" si="106"/>
        <v>10.4199256581051-37.4021550538952i</v>
      </c>
      <c r="AD122" s="64">
        <f t="shared" si="107"/>
        <v>31.782561838366938</v>
      </c>
      <c r="AE122" s="61">
        <f t="shared" si="108"/>
        <v>-74.432610470526839</v>
      </c>
      <c r="AF122" s="31" t="str">
        <f t="shared" si="93"/>
        <v>-0.0000463700234192037</v>
      </c>
      <c r="AG122" s="31" t="str">
        <f t="shared" si="94"/>
        <v>0.0000420251917190628i</v>
      </c>
      <c r="AH122" s="31">
        <f t="shared" si="109"/>
        <v>4.2025191719062797E-5</v>
      </c>
      <c r="AI122" s="31">
        <f t="shared" si="110"/>
        <v>1.5707963267948966</v>
      </c>
      <c r="AJ122" s="31" t="str">
        <f t="shared" si="95"/>
        <v>1+0.00677643510654061i</v>
      </c>
      <c r="AK122" s="31">
        <f t="shared" si="111"/>
        <v>1.000022959772801</v>
      </c>
      <c r="AL122" s="31">
        <f t="shared" si="112"/>
        <v>6.7763313846006465E-3</v>
      </c>
      <c r="AM122" s="31" t="str">
        <f t="shared" si="96"/>
        <v>1+0.413362541498978i</v>
      </c>
      <c r="AN122" s="31">
        <f t="shared" si="113"/>
        <v>1.0820668143485845</v>
      </c>
      <c r="AO122" s="31">
        <f t="shared" si="114"/>
        <v>0.39197247145054442</v>
      </c>
      <c r="AP122" s="58" t="str">
        <f t="shared" si="115"/>
        <v>-0.448600965137497+1.10642627770863i</v>
      </c>
      <c r="AQ122" s="49">
        <f t="shared" si="116"/>
        <v>1.5394343729378281</v>
      </c>
      <c r="AR122" s="61">
        <f t="shared" si="117"/>
        <v>112.07011311050863</v>
      </c>
      <c r="AS122" s="58" t="str">
        <f t="shared" si="118"/>
        <v>36.7083384876754+28.3075224152976i</v>
      </c>
      <c r="AT122" s="64">
        <f t="shared" si="119"/>
        <v>33.321996211304771</v>
      </c>
      <c r="AU122" s="61">
        <f t="shared" si="120"/>
        <v>37.637502639981818</v>
      </c>
    </row>
    <row r="123" spans="14:47" x14ac:dyDescent="0.25">
      <c r="N123" s="10">
        <v>5</v>
      </c>
      <c r="O123" s="50">
        <f t="shared" si="121"/>
        <v>112.20184543019634</v>
      </c>
      <c r="P123" s="48" t="str">
        <f t="shared" si="88"/>
        <v>144</v>
      </c>
      <c r="Q123" s="17" t="str">
        <f t="shared" si="89"/>
        <v>1+3.65464217076999i</v>
      </c>
      <c r="R123" s="17">
        <f t="shared" si="98"/>
        <v>3.7889852726515558</v>
      </c>
      <c r="S123" s="17">
        <f t="shared" si="99"/>
        <v>1.303709263964506</v>
      </c>
      <c r="T123" s="17" t="str">
        <f t="shared" si="90"/>
        <v>1+0.0019034594639427i</v>
      </c>
      <c r="U123" s="17">
        <f t="shared" si="100"/>
        <v>1.0000018115773246</v>
      </c>
      <c r="V123" s="17">
        <f t="shared" si="101"/>
        <v>1.9034571651029464E-3</v>
      </c>
      <c r="W123" s="31" t="str">
        <f t="shared" si="91"/>
        <v>1-0.00110447647907786i</v>
      </c>
      <c r="X123" s="17">
        <f t="shared" si="102"/>
        <v>1.0000006099339604</v>
      </c>
      <c r="Y123" s="17">
        <f t="shared" si="103"/>
        <v>-1.1044760299729096E-3</v>
      </c>
      <c r="Z123" s="31" t="str">
        <f t="shared" si="92"/>
        <v>0.999999685268647+0.00213414621790613i</v>
      </c>
      <c r="AA123" s="17">
        <f t="shared" si="104"/>
        <v>1.0000019625568104</v>
      </c>
      <c r="AB123" s="17">
        <f t="shared" si="105"/>
        <v>2.1341436495482462E-3</v>
      </c>
      <c r="AC123" s="66" t="str">
        <f t="shared" si="106"/>
        <v>9.98141525020699-36.6707645305662i</v>
      </c>
      <c r="AD123" s="64">
        <f t="shared" si="107"/>
        <v>31.596795483818845</v>
      </c>
      <c r="AE123" s="61">
        <f t="shared" si="108"/>
        <v>-74.77353771431342</v>
      </c>
      <c r="AF123" s="31" t="str">
        <f t="shared" si="93"/>
        <v>-0.0000463700234192037</v>
      </c>
      <c r="AG123" s="31" t="str">
        <f t="shared" si="94"/>
        <v>0.0000430040841853721i</v>
      </c>
      <c r="AH123" s="31">
        <f t="shared" si="109"/>
        <v>4.3004084185372097E-5</v>
      </c>
      <c r="AI123" s="31">
        <f t="shared" si="110"/>
        <v>1.5707963267948966</v>
      </c>
      <c r="AJ123" s="31" t="str">
        <f t="shared" si="95"/>
        <v>1+0.00693427855716829i</v>
      </c>
      <c r="AK123" s="31">
        <f t="shared" si="111"/>
        <v>1.0000240418205497</v>
      </c>
      <c r="AL123" s="31">
        <f t="shared" si="112"/>
        <v>6.9341674172515508E-3</v>
      </c>
      <c r="AM123" s="31" t="str">
        <f t="shared" si="96"/>
        <v>1+0.422990991987266i</v>
      </c>
      <c r="AN123" s="31">
        <f t="shared" si="113"/>
        <v>1.0857814601946247</v>
      </c>
      <c r="AO123" s="31">
        <f t="shared" si="114"/>
        <v>0.40016776969670215</v>
      </c>
      <c r="AP123" s="58" t="str">
        <f t="shared" si="115"/>
        <v>-0.448599994346033+1.08138093973396i</v>
      </c>
      <c r="AQ123" s="49">
        <f t="shared" si="116"/>
        <v>1.3691918506610643</v>
      </c>
      <c r="AR123" s="61">
        <f t="shared" si="117"/>
        <v>112.53062577333856</v>
      </c>
      <c r="AS123" s="58" t="str">
        <f t="shared" si="118"/>
        <v>35.1774029840182+27.2442169642204i</v>
      </c>
      <c r="AT123" s="64">
        <f t="shared" si="119"/>
        <v>32.965987334479912</v>
      </c>
      <c r="AU123" s="61">
        <f t="shared" si="120"/>
        <v>37.757088059025108</v>
      </c>
    </row>
    <row r="124" spans="14:47" x14ac:dyDescent="0.25">
      <c r="N124" s="10">
        <v>6</v>
      </c>
      <c r="O124" s="50">
        <f t="shared" si="121"/>
        <v>114.81536214968835</v>
      </c>
      <c r="P124" s="48" t="str">
        <f t="shared" si="88"/>
        <v>144</v>
      </c>
      <c r="Q124" s="17" t="str">
        <f t="shared" si="89"/>
        <v>1+3.73976972264266i</v>
      </c>
      <c r="R124" s="17">
        <f t="shared" si="98"/>
        <v>3.8711597200832153</v>
      </c>
      <c r="S124" s="17">
        <f t="shared" si="99"/>
        <v>1.3095130123333931</v>
      </c>
      <c r="T124" s="17" t="str">
        <f t="shared" si="90"/>
        <v>1+0.00194779673054305i</v>
      </c>
      <c r="U124" s="17">
        <f t="shared" si="100"/>
        <v>1.0000018969542526</v>
      </c>
      <c r="V124" s="17">
        <f t="shared" si="101"/>
        <v>1.9477942672921269E-3</v>
      </c>
      <c r="W124" s="31" t="str">
        <f t="shared" si="91"/>
        <v>1-0.0011302030411793i</v>
      </c>
      <c r="X124" s="17">
        <f t="shared" si="102"/>
        <v>1.000000638679253</v>
      </c>
      <c r="Y124" s="17">
        <f t="shared" si="103"/>
        <v>-1.1302025599546923E-3</v>
      </c>
      <c r="Z124" s="31" t="str">
        <f t="shared" si="92"/>
        <v>0.999999670435815+0.00218385686928582i</v>
      </c>
      <c r="AA124" s="17">
        <f t="shared" si="104"/>
        <v>1.0000020550491704</v>
      </c>
      <c r="AB124" s="17">
        <f t="shared" si="105"/>
        <v>2.1838541172410687E-3</v>
      </c>
      <c r="AC124" s="66" t="str">
        <f t="shared" si="106"/>
        <v>9.55994501831733-35.94873475i</v>
      </c>
      <c r="AD124" s="64">
        <f t="shared" si="107"/>
        <v>31.410432211530249</v>
      </c>
      <c r="AE124" s="61">
        <f t="shared" si="108"/>
        <v>-75.107849893961159</v>
      </c>
      <c r="AF124" s="31" t="str">
        <f t="shared" si="93"/>
        <v>-0.0000463700234192037</v>
      </c>
      <c r="AG124" s="31" t="str">
        <f t="shared" si="94"/>
        <v>0.0000440057779863429i</v>
      </c>
      <c r="AH124" s="31">
        <f t="shared" si="109"/>
        <v>4.4005777986342899E-5</v>
      </c>
      <c r="AI124" s="31">
        <f t="shared" si="110"/>
        <v>1.5707963267948966</v>
      </c>
      <c r="AJ124" s="31" t="str">
        <f t="shared" si="95"/>
        <v>1+0.00709579865407301i</v>
      </c>
      <c r="AK124" s="31">
        <f t="shared" si="111"/>
        <v>1.0000251748623827</v>
      </c>
      <c r="AL124" s="31">
        <f t="shared" si="112"/>
        <v>7.0956795656685568E-3</v>
      </c>
      <c r="AM124" s="31" t="str">
        <f t="shared" si="96"/>
        <v>1+0.432843717898454i</v>
      </c>
      <c r="AN124" s="31">
        <f t="shared" si="113"/>
        <v>1.0896575994890121</v>
      </c>
      <c r="AO124" s="31">
        <f t="shared" si="114"/>
        <v>0.40849554401898908</v>
      </c>
      <c r="AP124" s="58" t="str">
        <f t="shared" si="115"/>
        <v>-0.44859897780708+1.05690896361266i</v>
      </c>
      <c r="AQ124" s="49">
        <f t="shared" si="116"/>
        <v>1.2001346151655239</v>
      </c>
      <c r="AR124" s="61">
        <f t="shared" si="117"/>
        <v>112.99851813029859</v>
      </c>
      <c r="AS124" s="58" t="str">
        <f t="shared" si="118"/>
        <v>33.7059584246999+26.2305572438116i</v>
      </c>
      <c r="AT124" s="64">
        <f t="shared" si="119"/>
        <v>32.610566826695774</v>
      </c>
      <c r="AU124" s="61">
        <f t="shared" si="120"/>
        <v>37.89066823633739</v>
      </c>
    </row>
    <row r="125" spans="14:47" x14ac:dyDescent="0.25">
      <c r="N125" s="10">
        <v>7</v>
      </c>
      <c r="O125" s="50">
        <f t="shared" si="121"/>
        <v>117.48975549395293</v>
      </c>
      <c r="P125" s="48" t="str">
        <f t="shared" si="88"/>
        <v>144</v>
      </c>
      <c r="Q125" s="17" t="str">
        <f t="shared" si="89"/>
        <v>1+3.82688014992396i</v>
      </c>
      <c r="R125" s="17">
        <f t="shared" si="98"/>
        <v>3.9553775650223364</v>
      </c>
      <c r="S125" s="17">
        <f t="shared" si="99"/>
        <v>1.3152021108001164</v>
      </c>
      <c r="T125" s="17" t="str">
        <f t="shared" si="90"/>
        <v>1+0.00199316674475206i</v>
      </c>
      <c r="U125" s="17">
        <f t="shared" si="100"/>
        <v>1.0000019863548635</v>
      </c>
      <c r="V125" s="17">
        <f t="shared" si="101"/>
        <v>1.9931641053314254E-3</v>
      </c>
      <c r="W125" s="31" t="str">
        <f t="shared" si="91"/>
        <v>1-0.00115652885189317i</v>
      </c>
      <c r="X125" s="17">
        <f t="shared" si="102"/>
        <v>1.0000006687792691</v>
      </c>
      <c r="Y125" s="17">
        <f t="shared" si="103"/>
        <v>-1.1565283362517313E-3</v>
      </c>
      <c r="Z125" s="31" t="str">
        <f t="shared" si="92"/>
        <v>0.999999654903934+0.00223472543048436i</v>
      </c>
      <c r="AA125" s="17">
        <f t="shared" si="104"/>
        <v>1.0000021519005531</v>
      </c>
      <c r="AB125" s="17">
        <f t="shared" si="105"/>
        <v>2.2347224816156187E-3</v>
      </c>
      <c r="AC125" s="66" t="str">
        <f t="shared" si="106"/>
        <v>9.15496196648686-35.2362667451894i</v>
      </c>
      <c r="AD125" s="64">
        <f t="shared" si="107"/>
        <v>31.223495295306019</v>
      </c>
      <c r="AE125" s="61">
        <f t="shared" si="108"/>
        <v>-75.435634623565534</v>
      </c>
      <c r="AF125" s="31" t="str">
        <f t="shared" si="93"/>
        <v>-0.0000463700234192037</v>
      </c>
      <c r="AG125" s="31" t="str">
        <f t="shared" si="94"/>
        <v>0.0000450308042332874i</v>
      </c>
      <c r="AH125" s="31">
        <f t="shared" si="109"/>
        <v>4.5030804233287402E-5</v>
      </c>
      <c r="AI125" s="31">
        <f t="shared" si="110"/>
        <v>1.5707963267948966</v>
      </c>
      <c r="AJ125" s="31" t="str">
        <f t="shared" si="95"/>
        <v>1+0.00726108103734811i</v>
      </c>
      <c r="AK125" s="31">
        <f t="shared" si="111"/>
        <v>1.0000263613014564</v>
      </c>
      <c r="AL125" s="31">
        <f t="shared" si="112"/>
        <v>7.2609534320053817E-3</v>
      </c>
      <c r="AM125" s="31" t="str">
        <f t="shared" si="96"/>
        <v>1+0.442925943278235i</v>
      </c>
      <c r="AN125" s="31">
        <f t="shared" si="113"/>
        <v>1.0937016920664036</v>
      </c>
      <c r="AO125" s="31">
        <f t="shared" si="114"/>
        <v>0.41695558849139996</v>
      </c>
      <c r="AP125" s="58" t="str">
        <f t="shared" si="115"/>
        <v>-0.448597913365059+1.03299737393368i</v>
      </c>
      <c r="AQ125" s="49">
        <f t="shared" si="116"/>
        <v>1.0323009492602933</v>
      </c>
      <c r="AR125" s="61">
        <f t="shared" si="117"/>
        <v>113.4737734780557</v>
      </c>
      <c r="AS125" s="58" t="str">
        <f t="shared" si="118"/>
        <v>32.2920741799048+25.2639674065102i</v>
      </c>
      <c r="AT125" s="64">
        <f t="shared" si="119"/>
        <v>32.255796244566298</v>
      </c>
      <c r="AU125" s="61">
        <f t="shared" si="120"/>
        <v>38.038138854490157</v>
      </c>
    </row>
    <row r="126" spans="14:47" x14ac:dyDescent="0.25">
      <c r="N126" s="10">
        <v>8</v>
      </c>
      <c r="O126" s="50">
        <f t="shared" si="121"/>
        <v>120.22644346174135</v>
      </c>
      <c r="P126" s="48" t="str">
        <f t="shared" si="88"/>
        <v>144</v>
      </c>
      <c r="Q126" s="17" t="str">
        <f t="shared" si="89"/>
        <v>1+3.91601963971552i</v>
      </c>
      <c r="R126" s="17">
        <f t="shared" si="98"/>
        <v>4.0416840325089334</v>
      </c>
      <c r="S126" s="17">
        <f t="shared" si="99"/>
        <v>1.3207781021326108</v>
      </c>
      <c r="T126" s="17" t="str">
        <f t="shared" si="90"/>
        <v>1+0.00203959356235183i</v>
      </c>
      <c r="U126" s="17">
        <f t="shared" si="100"/>
        <v>1.0000020799687868</v>
      </c>
      <c r="V126" s="17">
        <f t="shared" si="101"/>
        <v>2.0395907341619834E-3</v>
      </c>
      <c r="W126" s="31" t="str">
        <f t="shared" si="91"/>
        <v>1-0.00118346786951279i</v>
      </c>
      <c r="X126" s="17">
        <f t="shared" si="102"/>
        <v>1.0000007002978539</v>
      </c>
      <c r="Y126" s="17">
        <f t="shared" si="103"/>
        <v>-1.1834673169930547E-3</v>
      </c>
      <c r="Z126" s="31" t="str">
        <f t="shared" si="92"/>
        <v>0.999999638640057+0.00228677887268624i</v>
      </c>
      <c r="AA126" s="17">
        <f t="shared" si="104"/>
        <v>1.0000022533163897</v>
      </c>
      <c r="AB126" s="17">
        <f t="shared" si="105"/>
        <v>2.2867757129168384E-3</v>
      </c>
      <c r="AC126" s="66" t="str">
        <f t="shared" si="106"/>
        <v>8.76592191684893-34.5335363554629i</v>
      </c>
      <c r="AD126" s="64">
        <f t="shared" si="107"/>
        <v>31.036007247235126</v>
      </c>
      <c r="AE126" s="61">
        <f t="shared" si="108"/>
        <v>-75.756981263994447</v>
      </c>
      <c r="AF126" s="31" t="str">
        <f t="shared" si="93"/>
        <v>-0.0000463700234192037</v>
      </c>
      <c r="AG126" s="31" t="str">
        <f t="shared" si="94"/>
        <v>0.0000460797064086895i</v>
      </c>
      <c r="AH126" s="31">
        <f t="shared" si="109"/>
        <v>4.6079706408689502E-5</v>
      </c>
      <c r="AI126" s="31">
        <f t="shared" si="110"/>
        <v>1.5707963267948966</v>
      </c>
      <c r="AJ126" s="31" t="str">
        <f t="shared" si="95"/>
        <v>1+0.007430213341901i</v>
      </c>
      <c r="AK126" s="31">
        <f t="shared" si="111"/>
        <v>1.0000276036541722</v>
      </c>
      <c r="AL126" s="31">
        <f t="shared" si="112"/>
        <v>7.4300766105166545E-3</v>
      </c>
      <c r="AM126" s="31" t="str">
        <f t="shared" si="96"/>
        <v>1+0.453243013855962i</v>
      </c>
      <c r="AN126" s="31">
        <f t="shared" si="113"/>
        <v>1.0979204113273584</v>
      </c>
      <c r="AO126" s="31">
        <f t="shared" si="114"/>
        <v>0.42554754365071867</v>
      </c>
      <c r="AP126" s="58" t="str">
        <f t="shared" si="115"/>
        <v>-0.448596798762848+1.00963349240702i</v>
      </c>
      <c r="AQ126" s="49">
        <f t="shared" si="116"/>
        <v>0.86572965999114504</v>
      </c>
      <c r="AR126" s="61">
        <f t="shared" si="117"/>
        <v>113.95636620210391</v>
      </c>
      <c r="AS126" s="58" t="str">
        <f t="shared" si="118"/>
        <v>30.9338504056273+24.3420022180965i</v>
      </c>
      <c r="AT126" s="64">
        <f t="shared" si="119"/>
        <v>31.901736907226269</v>
      </c>
      <c r="AU126" s="61">
        <f t="shared" si="120"/>
        <v>38.199384938109446</v>
      </c>
    </row>
    <row r="127" spans="14:47" x14ac:dyDescent="0.25">
      <c r="N127" s="10">
        <v>9</v>
      </c>
      <c r="O127" s="50">
        <f t="shared" si="121"/>
        <v>123.02687708123821</v>
      </c>
      <c r="P127" s="48" t="str">
        <f t="shared" si="88"/>
        <v>144</v>
      </c>
      <c r="Q127" s="17" t="str">
        <f t="shared" si="89"/>
        <v>1+4.00723545495469i</v>
      </c>
      <c r="R127" s="17">
        <f t="shared" si="98"/>
        <v>4.130125420788807</v>
      </c>
      <c r="S127" s="17">
        <f t="shared" si="99"/>
        <v>1.3262425552787875</v>
      </c>
      <c r="T127" s="17" t="str">
        <f t="shared" si="90"/>
        <v>1+0.00208710179945557i</v>
      </c>
      <c r="U127" s="17">
        <f t="shared" si="100"/>
        <v>1.0000021779945889</v>
      </c>
      <c r="V127" s="17">
        <f t="shared" si="101"/>
        <v>2.0870987689959064E-3</v>
      </c>
      <c r="W127" s="31" t="str">
        <f t="shared" si="91"/>
        <v>1-0.00121103437746187i</v>
      </c>
      <c r="X127" s="17">
        <f t="shared" si="102"/>
        <v>1.0000007333018628</v>
      </c>
      <c r="Y127" s="17">
        <f t="shared" si="103"/>
        <v>-1.2110337854263308E-3</v>
      </c>
      <c r="Z127" s="31" t="str">
        <f t="shared" si="92"/>
        <v>0.999999621609688+0.00234004479531551i</v>
      </c>
      <c r="AA127" s="17">
        <f t="shared" si="104"/>
        <v>1.0000023595117979</v>
      </c>
      <c r="AB127" s="17">
        <f t="shared" si="105"/>
        <v>2.3400414095620238E-3</v>
      </c>
      <c r="AC127" s="66" t="str">
        <f t="shared" si="106"/>
        <v>8.39229021058368-33.840695526483i</v>
      </c>
      <c r="AD127" s="64">
        <f t="shared" si="107"/>
        <v>30.847989830431956</v>
      </c>
      <c r="AE127" s="61">
        <f t="shared" si="108"/>
        <v>-76.071980698636338</v>
      </c>
      <c r="AF127" s="31" t="str">
        <f t="shared" si="93"/>
        <v>-0.0000463700234192037</v>
      </c>
      <c r="AG127" s="31" t="str">
        <f t="shared" si="94"/>
        <v>0.0000471530406543665i</v>
      </c>
      <c r="AH127" s="31">
        <f t="shared" si="109"/>
        <v>4.7153040654366498E-5</v>
      </c>
      <c r="AI127" s="31">
        <f t="shared" si="110"/>
        <v>1.5707963267948966</v>
      </c>
      <c r="AJ127" s="31" t="str">
        <f t="shared" si="95"/>
        <v>1+0.00760328524391825i</v>
      </c>
      <c r="AK127" s="31">
        <f t="shared" si="111"/>
        <v>1.0000289045555135</v>
      </c>
      <c r="AL127" s="31">
        <f t="shared" si="112"/>
        <v>7.6031387338290008E-3</v>
      </c>
      <c r="AM127" s="31" t="str">
        <f t="shared" si="96"/>
        <v>1+0.463800399879014i</v>
      </c>
      <c r="AN127" s="31">
        <f t="shared" si="113"/>
        <v>1.1023206479640728</v>
      </c>
      <c r="AO127" s="31">
        <f t="shared" si="114"/>
        <v>0.4342708898426143</v>
      </c>
      <c r="AP127" s="58" t="str">
        <f t="shared" si="115"/>
        <v>-0.448595631636987+0.986804931141348i</v>
      </c>
      <c r="AQ127" s="49">
        <f t="shared" si="116"/>
        <v>0.70046002751719261</v>
      </c>
      <c r="AR127" s="61">
        <f t="shared" si="117"/>
        <v>114.44626139287162</v>
      </c>
      <c r="AS127" s="58" t="str">
        <f t="shared" si="118"/>
        <v>29.6294204908887+23.4623415481108i</v>
      </c>
      <c r="AT127" s="64">
        <f t="shared" si="119"/>
        <v>31.548449857949137</v>
      </c>
      <c r="AU127" s="61">
        <f t="shared" si="120"/>
        <v>38.374280694235239</v>
      </c>
    </row>
    <row r="128" spans="14:47" x14ac:dyDescent="0.25">
      <c r="N128" s="10">
        <v>10</v>
      </c>
      <c r="O128" s="50">
        <f t="shared" si="121"/>
        <v>125.89254117941677</v>
      </c>
      <c r="P128" s="48" t="str">
        <f t="shared" si="88"/>
        <v>144</v>
      </c>
      <c r="Q128" s="17" t="str">
        <f t="shared" si="89"/>
        <v>1+4.10057595947412i</v>
      </c>
      <c r="R128" s="17">
        <f t="shared" si="98"/>
        <v>4.2207491277517422</v>
      </c>
      <c r="S128" s="17">
        <f t="shared" si="99"/>
        <v>1.3315970616497304</v>
      </c>
      <c r="T128" s="17" t="str">
        <f t="shared" si="90"/>
        <v>1+0.00213571664555943i</v>
      </c>
      <c r="U128" s="17">
        <f t="shared" si="100"/>
        <v>1.0000022806401945</v>
      </c>
      <c r="V128" s="17">
        <f t="shared" si="101"/>
        <v>2.1357133983637968E-3</v>
      </c>
      <c r="W128" s="31" t="str">
        <f t="shared" si="91"/>
        <v>1-0.00123924299186782i</v>
      </c>
      <c r="X128" s="17">
        <f t="shared" si="102"/>
        <v>1.0000007678613017</v>
      </c>
      <c r="Y128" s="17">
        <f t="shared" si="103"/>
        <v>-1.2392423574903366E-3</v>
      </c>
      <c r="Z128" s="31" t="str">
        <f t="shared" si="92"/>
        <v>0.999999603776702+0.00239455144066941i</v>
      </c>
      <c r="AA128" s="17">
        <f t="shared" si="104"/>
        <v>1.0000024707120294</v>
      </c>
      <c r="AB128" s="17">
        <f t="shared" si="105"/>
        <v>2.3945478127696674E-3</v>
      </c>
      <c r="AC128" s="66" t="str">
        <f t="shared" si="106"/>
        <v>8.0335423155719-33.1578735877589i</v>
      </c>
      <c r="AD128" s="64">
        <f t="shared" si="107"/>
        <v>30.6594640726859</v>
      </c>
      <c r="AE128" s="61">
        <f t="shared" si="108"/>
        <v>-76.380725120967455</v>
      </c>
      <c r="AF128" s="31" t="str">
        <f t="shared" si="93"/>
        <v>-0.0000463700234192037</v>
      </c>
      <c r="AG128" s="31" t="str">
        <f t="shared" si="94"/>
        <v>0.0000482513760663428i</v>
      </c>
      <c r="AH128" s="31">
        <f t="shared" si="109"/>
        <v>4.8251376066342803E-5</v>
      </c>
      <c r="AI128" s="31">
        <f t="shared" si="110"/>
        <v>1.5707963267948966</v>
      </c>
      <c r="AJ128" s="31" t="str">
        <f t="shared" si="95"/>
        <v>1+0.00778038850841321i</v>
      </c>
      <c r="AK128" s="31">
        <f t="shared" si="111"/>
        <v>1.0000302667646324</v>
      </c>
      <c r="AL128" s="31">
        <f t="shared" si="112"/>
        <v>7.780231520280784E-3</v>
      </c>
      <c r="AM128" s="31" t="str">
        <f t="shared" si="96"/>
        <v>1+0.474603699013206i</v>
      </c>
      <c r="AN128" s="31">
        <f t="shared" si="113"/>
        <v>1.1069095135181637</v>
      </c>
      <c r="AO128" s="31">
        <f t="shared" si="114"/>
        <v>0.44312494072371028</v>
      </c>
      <c r="AP128" s="58" t="str">
        <f t="shared" si="115"/>
        <v>-0.448594409512688+0.964499586075464i</v>
      </c>
      <c r="AQ128" s="49">
        <f t="shared" si="116"/>
        <v>0.53653174912187118</v>
      </c>
      <c r="AR128" s="61">
        <f t="shared" si="117"/>
        <v>114.94341447070659</v>
      </c>
      <c r="AS128" s="58" t="str">
        <f t="shared" si="118"/>
        <v>28.3769531791869+22.6227849608859i</v>
      </c>
      <c r="AT128" s="64">
        <f t="shared" si="119"/>
        <v>31.195995821807784</v>
      </c>
      <c r="AU128" s="61">
        <f t="shared" si="120"/>
        <v>38.562689349739117</v>
      </c>
    </row>
    <row r="129" spans="14:47" x14ac:dyDescent="0.25">
      <c r="N129" s="10">
        <v>11</v>
      </c>
      <c r="O129" s="50">
        <f t="shared" si="121"/>
        <v>128.82495516931343</v>
      </c>
      <c r="P129" s="48" t="str">
        <f t="shared" si="88"/>
        <v>144</v>
      </c>
      <c r="Q129" s="17" t="str">
        <f t="shared" si="89"/>
        <v>1+4.19609064364479i</v>
      </c>
      <c r="R129" s="17">
        <f t="shared" si="98"/>
        <v>4.3136036778641769</v>
      </c>
      <c r="S129" s="17">
        <f t="shared" si="99"/>
        <v>1.3368432316050023</v>
      </c>
      <c r="T129" s="17" t="str">
        <f t="shared" si="90"/>
        <v>1+0.00218546387689833i</v>
      </c>
      <c r="U129" s="17">
        <f t="shared" si="100"/>
        <v>1.0000023881233271</v>
      </c>
      <c r="V129" s="17">
        <f t="shared" si="101"/>
        <v>2.18546039746597E-3</v>
      </c>
      <c r="W129" s="31" t="str">
        <f t="shared" si="91"/>
        <v>1-0.00126810866931137i</v>
      </c>
      <c r="X129" s="17">
        <f t="shared" si="102"/>
        <v>1.0000008040494754</v>
      </c>
      <c r="Y129" s="17">
        <f t="shared" si="103"/>
        <v>-1.2681079895636791E-3</v>
      </c>
      <c r="Z129" s="31" t="str">
        <f t="shared" si="92"/>
        <v>0.999999585103273+0.0024503277088928i</v>
      </c>
      <c r="AA129" s="17">
        <f t="shared" si="104"/>
        <v>1.000002587152953</v>
      </c>
      <c r="AB129" s="17">
        <f t="shared" si="105"/>
        <v>2.4503238215287282E-3</v>
      </c>
      <c r="AC129" s="66" t="str">
        <f t="shared" si="106"/>
        <v>7.68916434676652-32.4851785035736i</v>
      </c>
      <c r="AD129" s="64">
        <f t="shared" si="107"/>
        <v>30.470450280892795</v>
      </c>
      <c r="AE129" s="61">
        <f t="shared" si="108"/>
        <v>-76.683307833711666</v>
      </c>
      <c r="AF129" s="31" t="str">
        <f t="shared" si="93"/>
        <v>-0.0000463700234192037</v>
      </c>
      <c r="AG129" s="31" t="str">
        <f t="shared" si="94"/>
        <v>0.0000493752949965918i</v>
      </c>
      <c r="AH129" s="31">
        <f t="shared" si="109"/>
        <v>4.9375294996591798E-5</v>
      </c>
      <c r="AI129" s="31">
        <f t="shared" si="110"/>
        <v>1.5707963267948966</v>
      </c>
      <c r="AJ129" s="31" t="str">
        <f t="shared" si="95"/>
        <v>1+0.00796161703788095i</v>
      </c>
      <c r="AK129" s="31">
        <f t="shared" si="111"/>
        <v>1.0000316931707005</v>
      </c>
      <c r="AL129" s="31">
        <f t="shared" si="112"/>
        <v>7.96144882235429E-3</v>
      </c>
      <c r="AM129" s="31" t="str">
        <f t="shared" si="96"/>
        <v>1+0.485658639310738i</v>
      </c>
      <c r="AN129" s="31">
        <f t="shared" si="113"/>
        <v>1.1116943437551337</v>
      </c>
      <c r="AO129" s="31">
        <f t="shared" si="114"/>
        <v>0.45210883696538545</v>
      </c>
      <c r="AP129" s="58" t="str">
        <f t="shared" si="115"/>
        <v>-0.448593129798584+0.942705630560343i</v>
      </c>
      <c r="AQ129" s="49">
        <f t="shared" si="116"/>
        <v>0.37398487829418847</v>
      </c>
      <c r="AR129" s="61">
        <f t="shared" si="117"/>
        <v>115.44777082235453</v>
      </c>
      <c r="AS129" s="58" t="str">
        <f t="shared" si="118"/>
        <v>27.174654385225+21.8212464209844i</v>
      </c>
      <c r="AT129" s="64">
        <f t="shared" si="119"/>
        <v>30.844435159186986</v>
      </c>
      <c r="AU129" s="61">
        <f t="shared" si="120"/>
        <v>38.764462988642833</v>
      </c>
    </row>
    <row r="130" spans="14:47" x14ac:dyDescent="0.25">
      <c r="N130" s="10">
        <v>12</v>
      </c>
      <c r="O130" s="50">
        <f t="shared" si="121"/>
        <v>131.82567385564084</v>
      </c>
      <c r="P130" s="48" t="str">
        <f t="shared" si="88"/>
        <v>144</v>
      </c>
      <c r="Q130" s="17" t="str">
        <f t="shared" si="89"/>
        <v>1+4.29383015061656i</v>
      </c>
      <c r="R130" s="17">
        <f t="shared" si="98"/>
        <v>4.4087387496135246</v>
      </c>
      <c r="S130" s="17">
        <f t="shared" si="99"/>
        <v>1.3419826911355588</v>
      </c>
      <c r="T130" s="17" t="str">
        <f t="shared" si="90"/>
        <v>1+0.00223636987011279i</v>
      </c>
      <c r="U130" s="17">
        <f t="shared" si="100"/>
        <v>1.0000025006719713</v>
      </c>
      <c r="V130" s="17">
        <f t="shared" si="101"/>
        <v>2.2363661418343486E-3</v>
      </c>
      <c r="W130" s="31" t="str">
        <f t="shared" si="91"/>
        <v>1-0.0012976467147568i</v>
      </c>
      <c r="X130" s="17">
        <f t="shared" si="102"/>
        <v>1.0000008419431436</v>
      </c>
      <c r="Y130" s="17">
        <f t="shared" si="103"/>
        <v>-1.2976459863940596E-3</v>
      </c>
      <c r="Z130" s="31" t="str">
        <f t="shared" si="92"/>
        <v>0.999999565549793+0.00250740317330136i</v>
      </c>
      <c r="AA130" s="17">
        <f t="shared" si="104"/>
        <v>1.0000027090815546</v>
      </c>
      <c r="AB130" s="17">
        <f t="shared" si="105"/>
        <v>2.5073990079163147E-3</v>
      </c>
      <c r="AC130" s="66" t="str">
        <f t="shared" si="106"/>
        <v>7.35865350521482-31.8226980938537i</v>
      </c>
      <c r="AD130" s="64">
        <f t="shared" si="107"/>
        <v>30.280968056152066</v>
      </c>
      <c r="AE130" s="61">
        <f t="shared" si="108"/>
        <v>-76.979823059334095</v>
      </c>
      <c r="AF130" s="31" t="str">
        <f t="shared" si="93"/>
        <v>-0.0000463700234192037</v>
      </c>
      <c r="AG130" s="31" t="str">
        <f t="shared" si="94"/>
        <v>0.0000505253933618075i</v>
      </c>
      <c r="AH130" s="31">
        <f t="shared" si="109"/>
        <v>5.0525393361807498E-5</v>
      </c>
      <c r="AI130" s="31">
        <f t="shared" si="110"/>
        <v>1.5707963267948966</v>
      </c>
      <c r="AJ130" s="31" t="str">
        <f t="shared" si="95"/>
        <v>1+0.00814706692208664i</v>
      </c>
      <c r="AK130" s="31">
        <f t="shared" si="111"/>
        <v>1.0000331867990346</v>
      </c>
      <c r="AL130" s="31">
        <f t="shared" si="112"/>
        <v>8.1468866762254392E-3</v>
      </c>
      <c r="AM130" s="31" t="str">
        <f t="shared" si="96"/>
        <v>1+0.496971082247286i</v>
      </c>
      <c r="AN130" s="31">
        <f t="shared" si="113"/>
        <v>1.1166827018406074</v>
      </c>
      <c r="AO130" s="31">
        <f t="shared" si="114"/>
        <v>0.46122154020753753</v>
      </c>
      <c r="AP130" s="58" t="str">
        <f t="shared" si="115"/>
        <v>-0.448591789781238+0.921411509088191i</v>
      </c>
      <c r="AQ130" s="49">
        <f t="shared" si="116"/>
        <v>0.21285975884516858</v>
      </c>
      <c r="AR130" s="61">
        <f t="shared" si="117"/>
        <v>115.95926545169628</v>
      </c>
      <c r="AS130" s="58" t="str">
        <f t="shared" si="118"/>
        <v>26.0207687276313+21.0557491246869i</v>
      </c>
      <c r="AT130" s="64">
        <f t="shared" si="119"/>
        <v>30.493827814997225</v>
      </c>
      <c r="AU130" s="61">
        <f t="shared" si="120"/>
        <v>38.979442392362223</v>
      </c>
    </row>
    <row r="131" spans="14:47" x14ac:dyDescent="0.25">
      <c r="N131" s="10">
        <v>13</v>
      </c>
      <c r="O131" s="50">
        <f t="shared" si="121"/>
        <v>134.89628825916537</v>
      </c>
      <c r="P131" s="48" t="str">
        <f t="shared" si="88"/>
        <v>144</v>
      </c>
      <c r="Q131" s="17" t="str">
        <f t="shared" si="89"/>
        <v>1+4.39384630316974i</v>
      </c>
      <c r="R131" s="17">
        <f t="shared" si="98"/>
        <v>4.5062052034809064</v>
      </c>
      <c r="S131" s="17">
        <f t="shared" si="99"/>
        <v>1.3470170787391964</v>
      </c>
      <c r="T131" s="17" t="str">
        <f t="shared" si="90"/>
        <v>1+0.00228846161623424i</v>
      </c>
      <c r="U131" s="17">
        <f t="shared" si="100"/>
        <v>1.0000026185248563</v>
      </c>
      <c r="V131" s="17">
        <f t="shared" si="101"/>
        <v>2.2884576213124796E-3</v>
      </c>
      <c r="W131" s="31" t="str">
        <f t="shared" si="91"/>
        <v>1-0.00132787278966678i</v>
      </c>
      <c r="X131" s="17">
        <f t="shared" si="102"/>
        <v>1.0000008816226842</v>
      </c>
      <c r="Y131" s="17">
        <f t="shared" si="103"/>
        <v>-1.3278720092120796E-3</v>
      </c>
      <c r="Z131" s="31" t="str">
        <f t="shared" si="92"/>
        <v>0.999999545074785+0.0025658080960618i</v>
      </c>
      <c r="AA131" s="17">
        <f t="shared" si="104"/>
        <v>1.0000028367564577</v>
      </c>
      <c r="AB131" s="17">
        <f t="shared" si="105"/>
        <v>2.5658036327719912E-3</v>
      </c>
      <c r="AC131" s="66" t="str">
        <f t="shared" si="106"/>
        <v>7.0415184415316-31.1705012220768i</v>
      </c>
      <c r="AD131" s="64">
        <f t="shared" si="107"/>
        <v>30.091036309420321</v>
      </c>
      <c r="AE131" s="61">
        <f t="shared" si="108"/>
        <v>-77.270365761580081</v>
      </c>
      <c r="AF131" s="31" t="str">
        <f t="shared" si="93"/>
        <v>-0.0000463700234192037</v>
      </c>
      <c r="AG131" s="31" t="str">
        <f t="shared" si="94"/>
        <v>0.0000517022809593661i</v>
      </c>
      <c r="AH131" s="31">
        <f t="shared" si="109"/>
        <v>5.1702280959366098E-5</v>
      </c>
      <c r="AI131" s="31">
        <f t="shared" si="110"/>
        <v>1.5707963267948966</v>
      </c>
      <c r="AJ131" s="31" t="str">
        <f t="shared" si="95"/>
        <v>1+0.00833683648901358i</v>
      </c>
      <c r="AK131" s="31">
        <f t="shared" si="111"/>
        <v>1.0000347508175127</v>
      </c>
      <c r="AL131" s="31">
        <f t="shared" si="112"/>
        <v>8.3366433524560898E-3</v>
      </c>
      <c r="AM131" s="31" t="str">
        <f t="shared" si="96"/>
        <v>1+0.508547025829829i</v>
      </c>
      <c r="AN131" s="31">
        <f t="shared" si="113"/>
        <v>1.121882381304014</v>
      </c>
      <c r="AO131" s="31">
        <f t="shared" si="114"/>
        <v>0.47046182731265779</v>
      </c>
      <c r="AP131" s="58" t="str">
        <f t="shared" si="115"/>
        <v>-0.448590386619399+0.900605931165262i</v>
      </c>
      <c r="AQ131" s="49">
        <f t="shared" si="116"/>
        <v>5.319695406070038E-2</v>
      </c>
      <c r="AR131" s="61">
        <f t="shared" si="117"/>
        <v>116.47782264762627</v>
      </c>
      <c r="AS131" s="58" t="str">
        <f t="shared" si="118"/>
        <v>24.9135807979221+20.3244204671848i</v>
      </c>
      <c r="AT131" s="64">
        <f t="shared" si="119"/>
        <v>30.144233263481013</v>
      </c>
      <c r="AU131" s="61">
        <f t="shared" si="120"/>
        <v>39.207456886046202</v>
      </c>
    </row>
    <row r="132" spans="14:47" x14ac:dyDescent="0.25">
      <c r="N132" s="10">
        <v>14</v>
      </c>
      <c r="O132" s="50">
        <f t="shared" si="121"/>
        <v>138.0384264602886</v>
      </c>
      <c r="P132" s="48" t="str">
        <f t="shared" si="88"/>
        <v>144</v>
      </c>
      <c r="Q132" s="17" t="str">
        <f t="shared" si="89"/>
        <v>1+4.49619213119229i</v>
      </c>
      <c r="R132" s="17">
        <f t="shared" si="98"/>
        <v>4.6060551104600842</v>
      </c>
      <c r="S132" s="17">
        <f t="shared" si="99"/>
        <v>1.3519480424830965</v>
      </c>
      <c r="T132" s="17" t="str">
        <f t="shared" si="90"/>
        <v>1+0.00234176673499598i</v>
      </c>
      <c r="U132" s="17">
        <f t="shared" si="100"/>
        <v>1.0000027419319615</v>
      </c>
      <c r="V132" s="17">
        <f t="shared" si="101"/>
        <v>2.3417624543608248E-3</v>
      </c>
      <c r="W132" s="31" t="str">
        <f t="shared" si="91"/>
        <v>1-0.00135880292030631i</v>
      </c>
      <c r="X132" s="17">
        <f t="shared" si="102"/>
        <v>1.000000923172262</v>
      </c>
      <c r="Y132" s="17">
        <f t="shared" si="103"/>
        <v>-1.3588020840340734E-3</v>
      </c>
      <c r="Z132" s="31" t="str">
        <f t="shared" si="92"/>
        <v>0.99999952363482+0.00262557344423727i</v>
      </c>
      <c r="AA132" s="17">
        <f t="shared" si="104"/>
        <v>1.0000029704484772</v>
      </c>
      <c r="AB132" s="17">
        <f t="shared" si="105"/>
        <v>2.6255686617368376E-3</v>
      </c>
      <c r="AC132" s="66" t="str">
        <f t="shared" si="106"/>
        <v>6.73727954946168-30.5286389478377i</v>
      </c>
      <c r="AD132" s="64">
        <f t="shared" si="107"/>
        <v>29.900673277620239</v>
      </c>
      <c r="AE132" s="61">
        <f t="shared" si="108"/>
        <v>-77.555031477745757</v>
      </c>
      <c r="AF132" s="31" t="str">
        <f t="shared" si="93"/>
        <v>-0.0000463700234192037</v>
      </c>
      <c r="AG132" s="31" t="str">
        <f t="shared" si="94"/>
        <v>0.00005290658179065i</v>
      </c>
      <c r="AH132" s="31">
        <f t="shared" si="109"/>
        <v>5.2906581790650003E-5</v>
      </c>
      <c r="AI132" s="31">
        <f t="shared" si="110"/>
        <v>1.5707963267948966</v>
      </c>
      <c r="AJ132" s="31" t="str">
        <f t="shared" si="95"/>
        <v>1+0.00853102635699809i</v>
      </c>
      <c r="AK132" s="31">
        <f t="shared" si="111"/>
        <v>1.0000363885432888</v>
      </c>
      <c r="AL132" s="31">
        <f t="shared" si="112"/>
        <v>8.5308194078548942E-3</v>
      </c>
      <c r="AM132" s="31" t="str">
        <f t="shared" si="96"/>
        <v>1+0.520392607776884i</v>
      </c>
      <c r="AN132" s="31">
        <f t="shared" si="113"/>
        <v>1.1273014087762092</v>
      </c>
      <c r="AO132" s="31">
        <f t="shared" si="114"/>
        <v>0.47982828497244873</v>
      </c>
      <c r="AP132" s="58" t="str">
        <f t="shared" si="115"/>
        <v>-0.448588917337989+0.880277865325132i</v>
      </c>
      <c r="AQ132" s="49">
        <f t="shared" si="116"/>
        <v>-0.10496282907089852</v>
      </c>
      <c r="AR132" s="61">
        <f t="shared" si="117"/>
        <v>117.00335567206351</v>
      </c>
      <c r="AS132" s="58" t="str">
        <f t="shared" si="118"/>
        <v>23.8514161853879+19.6254871533117i</v>
      </c>
      <c r="AT132" s="64">
        <f t="shared" si="119"/>
        <v>29.795710448549357</v>
      </c>
      <c r="AU132" s="61">
        <f t="shared" si="120"/>
        <v>39.448324194317749</v>
      </c>
    </row>
    <row r="133" spans="14:47" x14ac:dyDescent="0.25">
      <c r="N133" s="10">
        <v>15</v>
      </c>
      <c r="O133" s="50">
        <f t="shared" si="121"/>
        <v>141.25375446227542</v>
      </c>
      <c r="P133" s="48" t="str">
        <f t="shared" si="88"/>
        <v>144</v>
      </c>
      <c r="Q133" s="17" t="str">
        <f t="shared" si="89"/>
        <v>1+4.60092189979694i</v>
      </c>
      <c r="R133" s="17">
        <f t="shared" si="98"/>
        <v>4.7083417811402652</v>
      </c>
      <c r="S133" s="17">
        <f t="shared" si="99"/>
        <v>1.3567772372476381</v>
      </c>
      <c r="T133" s="17" t="str">
        <f t="shared" si="90"/>
        <v>1+0.00239631348947757i</v>
      </c>
      <c r="U133" s="17">
        <f t="shared" si="100"/>
        <v>1.0000028711550482</v>
      </c>
      <c r="V133" s="17">
        <f t="shared" si="101"/>
        <v>2.3963089026950738E-3</v>
      </c>
      <c r="W133" s="31" t="str">
        <f t="shared" si="91"/>
        <v>1-0.00139045350624007i</v>
      </c>
      <c r="X133" s="17">
        <f t="shared" si="102"/>
        <v>1.0000009666800094</v>
      </c>
      <c r="Y133" s="17">
        <f t="shared" si="103"/>
        <v>-1.3904526101582708E-3</v>
      </c>
      <c r="Z133" s="31" t="str">
        <f t="shared" si="92"/>
        <v>0.999999501184421+0.00268673090620644i</v>
      </c>
      <c r="AA133" s="17">
        <f t="shared" si="104"/>
        <v>1.0000031104411891</v>
      </c>
      <c r="AB133" s="17">
        <f t="shared" si="105"/>
        <v>2.686725781665753E-3</v>
      </c>
      <c r="AC133" s="66" t="str">
        <f t="shared" si="106"/>
        <v>6.44546919498122-29.8971456421765i</v>
      </c>
      <c r="AD133" s="64">
        <f t="shared" si="107"/>
        <v>29.709896540111906</v>
      </c>
      <c r="AE133" s="61">
        <f t="shared" si="108"/>
        <v>-77.833916161349052</v>
      </c>
      <c r="AF133" s="31" t="str">
        <f t="shared" si="93"/>
        <v>-0.0000463700234192037</v>
      </c>
      <c r="AG133" s="31" t="str">
        <f t="shared" si="94"/>
        <v>0.0000541389343919006i</v>
      </c>
      <c r="AH133" s="31">
        <f t="shared" si="109"/>
        <v>5.41389343919006E-5</v>
      </c>
      <c r="AI133" s="31">
        <f t="shared" si="110"/>
        <v>1.5707963267948966</v>
      </c>
      <c r="AJ133" s="31" t="str">
        <f t="shared" si="95"/>
        <v>1+0.00872973948807855i</v>
      </c>
      <c r="AK133" s="31">
        <f t="shared" si="111"/>
        <v>1.0000381034498285</v>
      </c>
      <c r="AL133" s="31">
        <f t="shared" si="112"/>
        <v>8.7295177385327393E-3</v>
      </c>
      <c r="AM133" s="31" t="str">
        <f t="shared" si="96"/>
        <v>1+0.532514108772792i</v>
      </c>
      <c r="AN133" s="31">
        <f t="shared" si="113"/>
        <v>1.132948046488488</v>
      </c>
      <c r="AO133" s="31">
        <f t="shared" si="114"/>
        <v>0.48931930472064949</v>
      </c>
      <c r="AP133" s="58" t="str">
        <f t="shared" si="115"/>
        <v>-0.448587378821796+0.860416533279374i</v>
      </c>
      <c r="AQ133" s="49">
        <f t="shared" si="116"/>
        <v>-0.26157882047572861</v>
      </c>
      <c r="AR133" s="61">
        <f t="shared" si="117"/>
        <v>117.53576647116653</v>
      </c>
      <c r="AS133" s="58" t="str">
        <f t="shared" si="118"/>
        <v>22.8326422769368+18.9572704579822i</v>
      </c>
      <c r="AT133" s="64">
        <f t="shared" si="119"/>
        <v>29.448317719636179</v>
      </c>
      <c r="AU133" s="61">
        <f t="shared" si="120"/>
        <v>39.701850309817502</v>
      </c>
    </row>
    <row r="134" spans="14:47" x14ac:dyDescent="0.25">
      <c r="N134" s="10">
        <v>16</v>
      </c>
      <c r="O134" s="50">
        <f t="shared" si="121"/>
        <v>144.54397707459285</v>
      </c>
      <c r="P134" s="48" t="str">
        <f t="shared" si="88"/>
        <v>144</v>
      </c>
      <c r="Q134" s="17" t="str">
        <f t="shared" si="89"/>
        <v>1+4.70809113809327i</v>
      </c>
      <c r="R134" s="17">
        <f t="shared" si="98"/>
        <v>4.813119795371021</v>
      </c>
      <c r="S134" s="17">
        <f t="shared" si="99"/>
        <v>1.3615063221454125</v>
      </c>
      <c r="T134" s="17" t="str">
        <f t="shared" si="90"/>
        <v>1+0.00245213080109024i</v>
      </c>
      <c r="U134" s="17">
        <f t="shared" si="100"/>
        <v>1.0000030064682135</v>
      </c>
      <c r="V134" s="17">
        <f t="shared" si="101"/>
        <v>2.4521258862650443E-3</v>
      </c>
      <c r="W134" s="31" t="str">
        <f t="shared" si="91"/>
        <v>1-0.00142284132902767i</v>
      </c>
      <c r="X134" s="17">
        <f t="shared" si="102"/>
        <v>1.0000010122382115</v>
      </c>
      <c r="Y134" s="17">
        <f t="shared" si="103"/>
        <v>-1.4228403688587754E-3</v>
      </c>
      <c r="Z134" s="31" t="str">
        <f t="shared" si="92"/>
        <v>0.999999477675967+0.00274931290846517i</v>
      </c>
      <c r="AA134" s="17">
        <f t="shared" si="104"/>
        <v>1.0000032570315336</v>
      </c>
      <c r="AB134" s="17">
        <f t="shared" si="105"/>
        <v>2.749307417421853E-3</v>
      </c>
      <c r="AC134" s="66" t="str">
        <f t="shared" si="106"/>
        <v>6.16563188618157-29.2760400642056i</v>
      </c>
      <c r="AD134" s="64">
        <f t="shared" si="107"/>
        <v>29.518723035440694</v>
      </c>
      <c r="AE134" s="61">
        <f t="shared" si="108"/>
        <v>-78.107116034852126</v>
      </c>
      <c r="AF134" s="31" t="str">
        <f t="shared" si="93"/>
        <v>-0.0000463700234192037</v>
      </c>
      <c r="AG134" s="31" t="str">
        <f t="shared" si="94"/>
        <v>0.0000553999921727795i</v>
      </c>
      <c r="AH134" s="31">
        <f t="shared" si="109"/>
        <v>5.5399992172779498E-5</v>
      </c>
      <c r="AI134" s="31">
        <f t="shared" si="110"/>
        <v>1.5707963267948966</v>
      </c>
      <c r="AJ134" s="31" t="str">
        <f t="shared" si="95"/>
        <v>1+0.00893308124258736i</v>
      </c>
      <c r="AK134" s="31">
        <f t="shared" si="111"/>
        <v>1.0000398991742714</v>
      </c>
      <c r="AL134" s="31">
        <f t="shared" si="112"/>
        <v>8.9328436341800984E-3</v>
      </c>
      <c r="AM134" s="31" t="str">
        <f t="shared" si="96"/>
        <v>1+0.54491795579783i</v>
      </c>
      <c r="AN134" s="31">
        <f t="shared" si="113"/>
        <v>1.1388307945216822</v>
      </c>
      <c r="AO134" s="31">
        <f t="shared" si="114"/>
        <v>0.49893307840686979</v>
      </c>
      <c r="AP134" s="58" t="str">
        <f t="shared" si="115"/>
        <v>-0.448585767808878+0.841011404202323i</v>
      </c>
      <c r="AQ134" s="49">
        <f t="shared" si="116"/>
        <v>-0.41661027233293318</v>
      </c>
      <c r="AR134" s="61">
        <f t="shared" si="117"/>
        <v>118.07494541289464</v>
      </c>
      <c r="AS134" s="58" t="str">
        <f t="shared" si="118"/>
        <v>21.8556688501914+18.3181816409973i</v>
      </c>
      <c r="AT134" s="64">
        <f t="shared" si="119"/>
        <v>29.102112763107769</v>
      </c>
      <c r="AU134" s="61">
        <f t="shared" si="120"/>
        <v>39.967829378042417</v>
      </c>
    </row>
    <row r="135" spans="14:47" x14ac:dyDescent="0.25">
      <c r="N135" s="10">
        <v>17</v>
      </c>
      <c r="O135" s="50">
        <f t="shared" si="121"/>
        <v>147.91083881682084</v>
      </c>
      <c r="P135" s="48" t="str">
        <f t="shared" si="88"/>
        <v>144</v>
      </c>
      <c r="Q135" s="17" t="str">
        <f t="shared" si="89"/>
        <v>1+4.81775666862996i</v>
      </c>
      <c r="R135" s="17">
        <f t="shared" si="98"/>
        <v>4.9204450325278968</v>
      </c>
      <c r="S135" s="17">
        <f t="shared" si="99"/>
        <v>1.3661369581091645</v>
      </c>
      <c r="T135" s="17" t="str">
        <f t="shared" si="90"/>
        <v>1+0.00250924826491144i</v>
      </c>
      <c r="U135" s="17">
        <f t="shared" si="100"/>
        <v>1.0000031481584721</v>
      </c>
      <c r="V135" s="17">
        <f t="shared" si="101"/>
        <v>2.5092429985822565E-3</v>
      </c>
      <c r="W135" s="31" t="str">
        <f t="shared" si="91"/>
        <v>1-0.00145598356112145i</v>
      </c>
      <c r="X135" s="17">
        <f t="shared" si="102"/>
        <v>1.0000010599435034</v>
      </c>
      <c r="Y135" s="17">
        <f t="shared" si="103"/>
        <v>-1.4559825322820023E-3</v>
      </c>
      <c r="Z135" s="31" t="str">
        <f t="shared" si="92"/>
        <v>0.999999453059594+0.00281335263281943i</v>
      </c>
      <c r="AA135" s="17">
        <f t="shared" si="104"/>
        <v>1.0000034105304461</v>
      </c>
      <c r="AB135" s="17">
        <f t="shared" si="105"/>
        <v>2.8133467490615849E-3</v>
      </c>
      <c r="AC135" s="66" t="str">
        <f t="shared" si="106"/>
        <v>5.89732438895494-28.665326397964i</v>
      </c>
      <c r="AD135" s="64">
        <f t="shared" si="107"/>
        <v>29.327169078282608</v>
      </c>
      <c r="AE135" s="61">
        <f t="shared" si="108"/>
        <v>-78.374727452076755</v>
      </c>
      <c r="AF135" s="31" t="str">
        <f t="shared" si="93"/>
        <v>-0.0000463700234192037</v>
      </c>
      <c r="AG135" s="31" t="str">
        <f t="shared" si="94"/>
        <v>0.0000566904237628139i</v>
      </c>
      <c r="AH135" s="31">
        <f t="shared" si="109"/>
        <v>5.6690423762813903E-5</v>
      </c>
      <c r="AI135" s="31">
        <f t="shared" si="110"/>
        <v>1.5707963267948966</v>
      </c>
      <c r="AJ135" s="31" t="str">
        <f t="shared" si="95"/>
        <v>1+0.0091411594350143i</v>
      </c>
      <c r="AK135" s="31">
        <f t="shared" si="111"/>
        <v>1.0000417795251437</v>
      </c>
      <c r="AL135" s="31">
        <f t="shared" si="112"/>
        <v>9.1409048335933055E-3</v>
      </c>
      <c r="AM135" s="31" t="str">
        <f t="shared" si="96"/>
        <v>1+0.557610725535873i</v>
      </c>
      <c r="AN135" s="31">
        <f t="shared" si="113"/>
        <v>1.1449583927954075</v>
      </c>
      <c r="AO135" s="31">
        <f t="shared" si="114"/>
        <v>0.50866759418674323</v>
      </c>
      <c r="AP135" s="58" t="str">
        <f t="shared" si="115"/>
        <v>-0.448584080883663+0.822052189147159i</v>
      </c>
      <c r="AQ135" s="49">
        <f t="shared" si="116"/>
        <v>-0.57001654896205767</v>
      </c>
      <c r="AR135" s="61">
        <f t="shared" si="117"/>
        <v>118.62077105407805</v>
      </c>
      <c r="AS135" s="58" t="str">
        <f t="shared" si="118"/>
        <v>20.918948477372+17.7067175195122i</v>
      </c>
      <c r="AT135" s="64">
        <f t="shared" si="119"/>
        <v>28.75715252932055</v>
      </c>
      <c r="AU135" s="61">
        <f t="shared" si="120"/>
        <v>40.246043602001251</v>
      </c>
    </row>
    <row r="136" spans="14:47" x14ac:dyDescent="0.25">
      <c r="N136" s="10">
        <v>18</v>
      </c>
      <c r="O136" s="50">
        <f t="shared" si="121"/>
        <v>151.3561248436209</v>
      </c>
      <c r="P136" s="48" t="str">
        <f t="shared" si="88"/>
        <v>144</v>
      </c>
      <c r="Q136" s="17" t="str">
        <f t="shared" si="89"/>
        <v>1+4.92997663752291i</v>
      </c>
      <c r="R136" s="17">
        <f t="shared" si="98"/>
        <v>5.0303747023975953</v>
      </c>
      <c r="S136" s="17">
        <f t="shared" si="99"/>
        <v>1.3706708056422405</v>
      </c>
      <c r="T136" s="17" t="str">
        <f t="shared" si="90"/>
        <v>1+0.00256769616537651i</v>
      </c>
      <c r="U136" s="17">
        <f t="shared" si="100"/>
        <v>1.0000032965263652</v>
      </c>
      <c r="V136" s="17">
        <f t="shared" si="101"/>
        <v>2.567690522404127E-3</v>
      </c>
      <c r="W136" s="31" t="str">
        <f t="shared" si="91"/>
        <v>1-0.00148989777497155i</v>
      </c>
      <c r="X136" s="17">
        <f t="shared" si="102"/>
        <v>1.000001109897074</v>
      </c>
      <c r="Y136" s="17">
        <f t="shared" si="103"/>
        <v>-1.489896672550286E-3</v>
      </c>
      <c r="Z136" s="31" t="str">
        <f t="shared" si="92"/>
        <v>0.999999427283087+0.00287888403397873i</v>
      </c>
      <c r="AA136" s="17">
        <f t="shared" si="104"/>
        <v>1.0000035712635145</v>
      </c>
      <c r="AB136" s="17">
        <f t="shared" si="105"/>
        <v>2.8788777294198186E-3</v>
      </c>
      <c r="AC136" s="66" t="str">
        <f t="shared" si="106"/>
        <v>5.64011579326979-28.0649952487845i</v>
      </c>
      <c r="AD136" s="64">
        <f t="shared" si="107"/>
        <v>29.135250376515639</v>
      </c>
      <c r="AE136" s="61">
        <f t="shared" si="108"/>
        <v>-78.636846769944924</v>
      </c>
      <c r="AF136" s="31" t="str">
        <f t="shared" si="93"/>
        <v>-0.0000463700234192037</v>
      </c>
      <c r="AG136" s="31" t="str">
        <f t="shared" si="94"/>
        <v>0.0000580109133659138i</v>
      </c>
      <c r="AH136" s="31">
        <f t="shared" si="109"/>
        <v>5.8010913365913801E-5</v>
      </c>
      <c r="AI136" s="31">
        <f t="shared" si="110"/>
        <v>1.5707963267948966</v>
      </c>
      <c r="AJ136" s="31" t="str">
        <f t="shared" si="95"/>
        <v>1+0.00935408439117123i</v>
      </c>
      <c r="AK136" s="31">
        <f t="shared" si="111"/>
        <v>1.0000437484904334</v>
      </c>
      <c r="AL136" s="31">
        <f t="shared" si="112"/>
        <v>9.3538115814780585E-3</v>
      </c>
      <c r="AM136" s="31" t="str">
        <f t="shared" si="96"/>
        <v>1+0.570599147861446i</v>
      </c>
      <c r="AN136" s="31">
        <f t="shared" si="113"/>
        <v>1.1513398227891747</v>
      </c>
      <c r="AO136" s="31">
        <f t="shared" si="114"/>
        <v>0.51852063308381557</v>
      </c>
      <c r="AP136" s="58" t="str">
        <f t="shared" si="115"/>
        <v>-0.448582314469711+0.80352883559008i</v>
      </c>
      <c r="AQ136" s="49">
        <f t="shared" si="116"/>
        <v>-0.72175722104110707</v>
      </c>
      <c r="AR136" s="61">
        <f t="shared" si="117"/>
        <v>119.17310994017494</v>
      </c>
      <c r="AS136" s="58" t="str">
        <f t="shared" si="118"/>
        <v>20.0209767566748+17.1214562002405i</v>
      </c>
      <c r="AT136" s="64">
        <f t="shared" si="119"/>
        <v>28.413493155474534</v>
      </c>
      <c r="AU136" s="61">
        <f t="shared" si="120"/>
        <v>40.536263170230043</v>
      </c>
    </row>
    <row r="137" spans="14:47" x14ac:dyDescent="0.25">
      <c r="N137" s="10">
        <v>19</v>
      </c>
      <c r="O137" s="50">
        <f t="shared" si="121"/>
        <v>154.8816618912482</v>
      </c>
      <c r="P137" s="48" t="str">
        <f t="shared" si="88"/>
        <v>144</v>
      </c>
      <c r="Q137" s="17" t="str">
        <f t="shared" si="89"/>
        <v>1+5.04481054528502i</v>
      </c>
      <c r="R137" s="17">
        <f t="shared" si="98"/>
        <v>5.1429673767017947</v>
      </c>
      <c r="S137" s="17">
        <f t="shared" si="99"/>
        <v>1.3751095227250314</v>
      </c>
      <c r="T137" s="17" t="str">
        <f t="shared" si="90"/>
        <v>1+0.00262750549233595i</v>
      </c>
      <c r="U137" s="17">
        <f t="shared" si="100"/>
        <v>1.0000034518865983</v>
      </c>
      <c r="V137" s="17">
        <f t="shared" si="101"/>
        <v>2.6274994457832295E-3</v>
      </c>
      <c r="W137" s="31" t="str">
        <f t="shared" si="91"/>
        <v>1-0.00152460195234308i</v>
      </c>
      <c r="X137" s="17">
        <f t="shared" si="102"/>
        <v>1.0000011622048812</v>
      </c>
      <c r="Y137" s="17">
        <f t="shared" si="103"/>
        <v>-1.5246007710774871E-3</v>
      </c>
      <c r="Z137" s="31" t="str">
        <f t="shared" si="92"/>
        <v>0.99999940029177+0.00294594185755938i</v>
      </c>
      <c r="AA137" s="17">
        <f t="shared" si="104"/>
        <v>1.0000037395716717</v>
      </c>
      <c r="AB137" s="17">
        <f t="shared" si="105"/>
        <v>2.9459351021041513E-3</v>
      </c>
      <c r="AC137" s="66" t="str">
        <f t="shared" si="106"/>
        <v>5.39358753458218-27.4750245987692i</v>
      </c>
      <c r="AD137" s="64">
        <f t="shared" si="107"/>
        <v>28.942982048351293</v>
      </c>
      <c r="AE137" s="61">
        <f t="shared" si="108"/>
        <v>-78.893570229172084</v>
      </c>
      <c r="AF137" s="31" t="str">
        <f t="shared" si="93"/>
        <v>-0.0000463700234192037</v>
      </c>
      <c r="AG137" s="31" t="str">
        <f t="shared" si="94"/>
        <v>0.0000593621611231455i</v>
      </c>
      <c r="AH137" s="31">
        <f t="shared" si="109"/>
        <v>5.9362161123145498E-5</v>
      </c>
      <c r="AI137" s="31">
        <f t="shared" si="110"/>
        <v>1.5707963267948966</v>
      </c>
      <c r="AJ137" s="31" t="str">
        <f t="shared" si="95"/>
        <v>1+0.0095719690066883i</v>
      </c>
      <c r="AK137" s="31">
        <f t="shared" si="111"/>
        <v>1.0000458102460432</v>
      </c>
      <c r="AL137" s="31">
        <f t="shared" si="112"/>
        <v>9.5716766865586236E-3</v>
      </c>
      <c r="AM137" s="31" t="str">
        <f t="shared" si="96"/>
        <v>1+0.583890109407987i</v>
      </c>
      <c r="AN137" s="31">
        <f t="shared" si="113"/>
        <v>1.1579843089888875</v>
      </c>
      <c r="AO137" s="31">
        <f t="shared" si="114"/>
        <v>0.5284897661779937</v>
      </c>
      <c r="AP137" s="58" t="str">
        <f t="shared" si="115"/>
        <v>-0.448580464822143+0.785431522099898i</v>
      </c>
      <c r="AQ137" s="49">
        <f t="shared" si="116"/>
        <v>-0.8717921638822812</v>
      </c>
      <c r="AR137" s="61">
        <f t="shared" si="117"/>
        <v>119.73181644085118</v>
      </c>
      <c r="AS137" s="58" t="str">
        <f t="shared" si="118"/>
        <v>19.1602923870216+16.5610529723816i</v>
      </c>
      <c r="AT137" s="64">
        <f t="shared" si="119"/>
        <v>28.071189884469</v>
      </c>
      <c r="AU137" s="61">
        <f t="shared" si="120"/>
        <v>40.838246211679113</v>
      </c>
    </row>
    <row r="138" spans="14:47" x14ac:dyDescent="0.25">
      <c r="N138" s="10">
        <v>20</v>
      </c>
      <c r="O138" s="50">
        <f t="shared" si="121"/>
        <v>158.48931924611153</v>
      </c>
      <c r="P138" s="48" t="str">
        <f t="shared" si="88"/>
        <v>144</v>
      </c>
      <c r="Q138" s="17" t="str">
        <f t="shared" si="89"/>
        <v>1+5.16231927837422i</v>
      </c>
      <c r="R138" s="17">
        <f t="shared" si="98"/>
        <v>5.258283021279297</v>
      </c>
      <c r="S138" s="17">
        <f t="shared" si="99"/>
        <v>1.3794547628708675</v>
      </c>
      <c r="T138" s="17" t="str">
        <f t="shared" si="90"/>
        <v>1+0.00268870795748657i</v>
      </c>
      <c r="U138" s="17">
        <f t="shared" si="100"/>
        <v>1.0000036145687077</v>
      </c>
      <c r="V138" s="17">
        <f t="shared" si="101"/>
        <v>2.6887014784898649E-3</v>
      </c>
      <c r="W138" s="31" t="str">
        <f t="shared" si="91"/>
        <v>1-0.00156011449385023i</v>
      </c>
      <c r="X138" s="17">
        <f t="shared" si="102"/>
        <v>1.0000012169778765</v>
      </c>
      <c r="Y138" s="17">
        <f t="shared" si="103"/>
        <v>-1.5601132281014259E-3</v>
      </c>
      <c r="Z138" s="31" t="str">
        <f t="shared" si="92"/>
        <v>0.999999372028392+0.00301456165850706i</v>
      </c>
      <c r="AA138" s="17">
        <f t="shared" si="104"/>
        <v>1.0000039158119189</v>
      </c>
      <c r="AB138" s="17">
        <f t="shared" si="105"/>
        <v>3.0145544199078867E-3</v>
      </c>
      <c r="AC138" s="66" t="str">
        <f t="shared" si="106"/>
        <v>5.15733337468579-26.8953807212534i</v>
      </c>
      <c r="AD138" s="64">
        <f t="shared" si="107"/>
        <v>28.75037863946789</v>
      </c>
      <c r="AE138" s="61">
        <f t="shared" si="108"/>
        <v>-79.144993843538415</v>
      </c>
      <c r="AF138" s="31" t="str">
        <f t="shared" si="93"/>
        <v>-0.0000463700234192037</v>
      </c>
      <c r="AG138" s="31" t="str">
        <f t="shared" si="94"/>
        <v>0.0000607448834839558i</v>
      </c>
      <c r="AH138" s="31">
        <f t="shared" si="109"/>
        <v>6.07448834839558E-5</v>
      </c>
      <c r="AI138" s="31">
        <f t="shared" si="110"/>
        <v>1.5707963267948966</v>
      </c>
      <c r="AJ138" s="31" t="str">
        <f t="shared" si="95"/>
        <v>1+0.00979492880687272i</v>
      </c>
      <c r="AK138" s="31">
        <f t="shared" si="111"/>
        <v>1.0000479691646456</v>
      </c>
      <c r="AL138" s="31">
        <f t="shared" si="112"/>
        <v>9.7946155810219107E-3</v>
      </c>
      <c r="AM138" s="31" t="str">
        <f t="shared" si="96"/>
        <v>1+0.597490657219237i</v>
      </c>
      <c r="AN138" s="31">
        <f t="shared" si="113"/>
        <v>1.1649013200543108</v>
      </c>
      <c r="AO138" s="31">
        <f t="shared" si="114"/>
        <v>0.53857235247423596</v>
      </c>
      <c r="AP138" s="58" t="str">
        <f t="shared" si="115"/>
        <v>-0.448578528019722+0.767750653130064i</v>
      </c>
      <c r="AQ138" s="49">
        <f t="shared" si="116"/>
        <v>-1.0200816594432411</v>
      </c>
      <c r="AR138" s="61">
        <f t="shared" si="117"/>
        <v>120.29673262446029</v>
      </c>
      <c r="AS138" s="58" t="str">
        <f t="shared" si="118"/>
        <v>18.3354771012005+16.0242363612944i</v>
      </c>
      <c r="AT138" s="64">
        <f t="shared" si="119"/>
        <v>27.730296980024669</v>
      </c>
      <c r="AU138" s="61">
        <f t="shared" si="120"/>
        <v>41.15173878092196</v>
      </c>
    </row>
    <row r="139" spans="14:47" x14ac:dyDescent="0.25">
      <c r="N139" s="10">
        <v>21</v>
      </c>
      <c r="O139" s="50">
        <f t="shared" si="121"/>
        <v>162.18100973589304</v>
      </c>
      <c r="P139" s="48" t="str">
        <f t="shared" si="88"/>
        <v>144</v>
      </c>
      <c r="Q139" s="17" t="str">
        <f t="shared" si="89"/>
        <v>1+5.28256514147616i</v>
      </c>
      <c r="R139" s="17">
        <f t="shared" si="98"/>
        <v>5.3763830289460435</v>
      </c>
      <c r="S139" s="17">
        <f t="shared" si="99"/>
        <v>1.3837081733248076</v>
      </c>
      <c r="T139" s="17" t="str">
        <f t="shared" si="90"/>
        <v>1+0.0027513360111855i</v>
      </c>
      <c r="U139" s="17">
        <f t="shared" si="100"/>
        <v>1.0000037849177605</v>
      </c>
      <c r="V139" s="17">
        <f t="shared" si="101"/>
        <v>2.7513290688168709E-3</v>
      </c>
      <c r="W139" s="31" t="str">
        <f t="shared" si="91"/>
        <v>1-0.00159645422871257i</v>
      </c>
      <c r="X139" s="17">
        <f t="shared" si="102"/>
        <v>1.0000012743322402</v>
      </c>
      <c r="Y139" s="17">
        <f t="shared" si="103"/>
        <v>-1.5964528724383838E-3</v>
      </c>
      <c r="Z139" s="31" t="str">
        <f t="shared" si="92"/>
        <v>0.999999342433002+0.00308477981994851i</v>
      </c>
      <c r="AA139" s="17">
        <f t="shared" si="104"/>
        <v>1.0000041003580806</v>
      </c>
      <c r="AB139" s="17">
        <f t="shared" si="105"/>
        <v>3.0847720636514582E-3</v>
      </c>
      <c r="AC139" s="66" t="str">
        <f t="shared" si="106"/>
        <v>4.9309593460567-26.3260190543741i</v>
      </c>
      <c r="AD139" s="64">
        <f t="shared" si="107"/>
        <v>28.557454140090588</v>
      </c>
      <c r="AE139" s="61">
        <f t="shared" si="108"/>
        <v>-79.391213297362569</v>
      </c>
      <c r="AF139" s="31" t="str">
        <f t="shared" si="93"/>
        <v>-0.0000463700234192037</v>
      </c>
      <c r="AG139" s="31" t="str">
        <f t="shared" si="94"/>
        <v>0.0000621598135860429i</v>
      </c>
      <c r="AH139" s="31">
        <f t="shared" si="109"/>
        <v>6.2159813586042895E-5</v>
      </c>
      <c r="AI139" s="31">
        <f t="shared" si="110"/>
        <v>1.5707963267948966</v>
      </c>
      <c r="AJ139" s="31" t="str">
        <f t="shared" si="95"/>
        <v>1+0.0100230820079617i</v>
      </c>
      <c r="AK139" s="31">
        <f t="shared" si="111"/>
        <v>1.0000502298249516</v>
      </c>
      <c r="AL139" s="31">
        <f t="shared" si="112"/>
        <v>1.0022746381326117E-2</v>
      </c>
      <c r="AM139" s="31" t="str">
        <f t="shared" si="96"/>
        <v>1+0.611408002485665i</v>
      </c>
      <c r="AN139" s="31">
        <f t="shared" si="113"/>
        <v>1.1721005697053093</v>
      </c>
      <c r="AO139" s="31">
        <f t="shared" si="114"/>
        <v>0.54876553750326573</v>
      </c>
      <c r="AP139" s="58" t="str">
        <f t="shared" si="115"/>
        <v>-0.448576499956537+0.750476853930473i</v>
      </c>
      <c r="AQ139" s="49">
        <f t="shared" si="116"/>
        <v>-1.166586501696721</v>
      </c>
      <c r="AR139" s="61">
        <f t="shared" si="117"/>
        <v>120.86768817438517</v>
      </c>
      <c r="AS139" s="58" t="str">
        <f t="shared" si="118"/>
        <v>17.5451554715583+15.5098043420879i</v>
      </c>
      <c r="AT139" s="64">
        <f t="shared" si="119"/>
        <v>27.390867638393868</v>
      </c>
      <c r="AU139" s="61">
        <f t="shared" si="120"/>
        <v>41.476474877022518</v>
      </c>
    </row>
    <row r="140" spans="14:47" x14ac:dyDescent="0.25">
      <c r="N140" s="10">
        <v>22</v>
      </c>
      <c r="O140" s="50">
        <f t="shared" si="121"/>
        <v>165.95869074375622</v>
      </c>
      <c r="P140" s="48" t="str">
        <f t="shared" si="88"/>
        <v>144</v>
      </c>
      <c r="Q140" s="17" t="str">
        <f t="shared" si="89"/>
        <v>1+5.40561189053916i</v>
      </c>
      <c r="R140" s="17">
        <f t="shared" si="98"/>
        <v>5.4973302530535992</v>
      </c>
      <c r="S140" s="17">
        <f t="shared" si="99"/>
        <v>1.3878713933988251</v>
      </c>
      <c r="T140" s="17" t="str">
        <f t="shared" si="90"/>
        <v>1+0.00281542285965581i</v>
      </c>
      <c r="U140" s="17">
        <f t="shared" si="100"/>
        <v>1.0000039632950855</v>
      </c>
      <c r="V140" s="17">
        <f t="shared" si="101"/>
        <v>2.8154154207753919E-3</v>
      </c>
      <c r="W140" s="31" t="str">
        <f t="shared" si="91"/>
        <v>1-0.00163364042473856i</v>
      </c>
      <c r="X140" s="17">
        <f t="shared" si="102"/>
        <v>1.0000013343896283</v>
      </c>
      <c r="Y140" s="17">
        <f t="shared" si="103"/>
        <v>-1.6336389714646914E-3</v>
      </c>
      <c r="Z140" s="31" t="str">
        <f t="shared" si="92"/>
        <v>0.999999311442824+0.00315663357248241i</v>
      </c>
      <c r="AA140" s="17">
        <f t="shared" si="104"/>
        <v>1.0000042936015989</v>
      </c>
      <c r="AB140" s="17">
        <f t="shared" si="105"/>
        <v>3.1566252614622964E-3</v>
      </c>
      <c r="AC140" s="66" t="str">
        <f t="shared" si="106"/>
        <v>4.71408366350584-25.7668850340857i</v>
      </c>
      <c r="AD140" s="64">
        <f t="shared" si="107"/>
        <v>28.364222001972117</v>
      </c>
      <c r="AE140" s="61">
        <f t="shared" si="108"/>
        <v>-79.632323850806102</v>
      </c>
      <c r="AF140" s="31" t="str">
        <f t="shared" si="93"/>
        <v>-0.0000463700234192037</v>
      </c>
      <c r="AG140" s="31" t="str">
        <f t="shared" si="94"/>
        <v>0.0000636077016440757i</v>
      </c>
      <c r="AH140" s="31">
        <f t="shared" si="109"/>
        <v>6.3607701644075702E-5</v>
      </c>
      <c r="AI140" s="31">
        <f t="shared" si="110"/>
        <v>1.5707963267948966</v>
      </c>
      <c r="AJ140" s="31" t="str">
        <f t="shared" si="95"/>
        <v>1+0.0102565495798026i</v>
      </c>
      <c r="AK140" s="31">
        <f t="shared" si="111"/>
        <v>1.000052597021418</v>
      </c>
      <c r="AL140" s="31">
        <f t="shared" si="112"/>
        <v>1.0256189950404764E-2</v>
      </c>
      <c r="AM140" s="31" t="str">
        <f t="shared" si="96"/>
        <v>1+0.625649524367957i</v>
      </c>
      <c r="AN140" s="31">
        <f t="shared" si="113"/>
        <v>1.1795920173271142</v>
      </c>
      <c r="AO140" s="31">
        <f t="shared" si="114"/>
        <v>0.55906625270356647</v>
      </c>
      <c r="AP140" s="58" t="str">
        <f t="shared" si="115"/>
        <v>-0.448574376333337+0.733600965576256i</v>
      </c>
      <c r="AQ140" s="49">
        <f t="shared" si="116"/>
        <v>-1.3112681049295702</v>
      </c>
      <c r="AR140" s="61">
        <f t="shared" si="117"/>
        <v>121.44450035006604</v>
      </c>
      <c r="AS140" s="58" t="str">
        <f t="shared" si="118"/>
        <v>16.7879946015573+15.0166207115729i</v>
      </c>
      <c r="AT140" s="64">
        <f t="shared" si="119"/>
        <v>27.052953897042524</v>
      </c>
      <c r="AU140" s="61">
        <f t="shared" si="120"/>
        <v>41.812176499259948</v>
      </c>
    </row>
    <row r="141" spans="14:47" x14ac:dyDescent="0.25">
      <c r="N141" s="10">
        <v>23</v>
      </c>
      <c r="O141" s="50">
        <f t="shared" si="121"/>
        <v>169.82436524617444</v>
      </c>
      <c r="P141" s="48" t="str">
        <f t="shared" si="88"/>
        <v>144</v>
      </c>
      <c r="Q141" s="17" t="str">
        <f t="shared" si="89"/>
        <v>1+5.53152476657823i</v>
      </c>
      <c r="R141" s="17">
        <f t="shared" si="98"/>
        <v>5.6211890417658381</v>
      </c>
      <c r="S141" s="17">
        <f t="shared" si="99"/>
        <v>1.3919460529369243</v>
      </c>
      <c r="T141" s="17" t="str">
        <f t="shared" si="90"/>
        <v>1+0.00288100248259283i</v>
      </c>
      <c r="U141" s="17">
        <f t="shared" si="100"/>
        <v>1.0000041500790406</v>
      </c>
      <c r="V141" s="17">
        <f t="shared" si="101"/>
        <v>2.8809945116906395E-3</v>
      </c>
      <c r="W141" s="31" t="str">
        <f t="shared" si="91"/>
        <v>1-0.00167169279854151i</v>
      </c>
      <c r="X141" s="17">
        <f t="shared" si="102"/>
        <v>1.0000013972774302</v>
      </c>
      <c r="Y141" s="17">
        <f t="shared" si="103"/>
        <v>-1.6716912413306214E-3</v>
      </c>
      <c r="Z141" s="31" t="str">
        <f t="shared" si="92"/>
        <v>0.999999278992124+0.0032301610139194i</v>
      </c>
      <c r="AA141" s="17">
        <f t="shared" si="104"/>
        <v>1.0000044959523651</v>
      </c>
      <c r="AB141" s="17">
        <f t="shared" si="105"/>
        <v>3.2301521085030495E-3</v>
      </c>
      <c r="AC141" s="66" t="str">
        <f t="shared" si="106"/>
        <v>4.50633660670946-25.2179148871379i</v>
      </c>
      <c r="AD141" s="64">
        <f t="shared" si="107"/>
        <v>28.170695155229492</v>
      </c>
      <c r="AE141" s="61">
        <f t="shared" si="108"/>
        <v>-79.868420252638742</v>
      </c>
      <c r="AF141" s="31" t="str">
        <f t="shared" si="93"/>
        <v>-0.0000463700234192037</v>
      </c>
      <c r="AG141" s="31" t="str">
        <f t="shared" si="94"/>
        <v>0.0000650893153474676i</v>
      </c>
      <c r="AH141" s="31">
        <f t="shared" si="109"/>
        <v>6.5089315347467594E-5</v>
      </c>
      <c r="AI141" s="31">
        <f t="shared" si="110"/>
        <v>1.5707963267948966</v>
      </c>
      <c r="AJ141" s="31" t="str">
        <f t="shared" si="95"/>
        <v>1+0.010495455309992i</v>
      </c>
      <c r="AK141" s="31">
        <f t="shared" si="111"/>
        <v>1.0000550757744116</v>
      </c>
      <c r="AL141" s="31">
        <f t="shared" si="112"/>
        <v>1.0495069961295669E-2</v>
      </c>
      <c r="AM141" s="31" t="str">
        <f t="shared" si="96"/>
        <v>1+0.640222773909515i</v>
      </c>
      <c r="AN141" s="31">
        <f t="shared" si="113"/>
        <v>1.1873858682974099</v>
      </c>
      <c r="AO141" s="31">
        <f t="shared" si="114"/>
        <v>0.56947121563050407</v>
      </c>
      <c r="AP141" s="58" t="str">
        <f t="shared" si="115"/>
        <v>-0.448572152648407+0.717114040111009i</v>
      </c>
      <c r="AQ141" s="49">
        <f t="shared" si="116"/>
        <v>-1.4540886144892917</v>
      </c>
      <c r="AR141" s="61">
        <f t="shared" si="117"/>
        <v>122.02697399533557</v>
      </c>
      <c r="AS141" s="58" t="str">
        <f t="shared" si="118"/>
        <v>16.062703715661+14.5436116163653i</v>
      </c>
      <c r="AT141" s="64">
        <f t="shared" si="119"/>
        <v>26.716606540740187</v>
      </c>
      <c r="AU141" s="61">
        <f t="shared" si="120"/>
        <v>42.158553742696881</v>
      </c>
    </row>
    <row r="142" spans="14:47" x14ac:dyDescent="0.25">
      <c r="N142" s="10">
        <v>24</v>
      </c>
      <c r="O142" s="50">
        <f t="shared" si="121"/>
        <v>173.78008287493768</v>
      </c>
      <c r="P142" s="48" t="str">
        <f t="shared" si="88"/>
        <v>144</v>
      </c>
      <c r="Q142" s="17" t="str">
        <f t="shared" si="89"/>
        <v>1+5.66037053026696i</v>
      </c>
      <c r="R142" s="17">
        <f t="shared" si="98"/>
        <v>5.7480252730754984</v>
      </c>
      <c r="S142" s="17">
        <f t="shared" si="99"/>
        <v>1.3959337709038691</v>
      </c>
      <c r="T142" s="17" t="str">
        <f t="shared" si="90"/>
        <v>1+0.00294810965118071i</v>
      </c>
      <c r="U142" s="17">
        <f t="shared" si="100"/>
        <v>1.0000043456658152</v>
      </c>
      <c r="V142" s="17">
        <f t="shared" si="101"/>
        <v>2.9481011102071375E-3</v>
      </c>
      <c r="W142" s="31" t="str">
        <f t="shared" si="91"/>
        <v>1-0.00171063152599374i</v>
      </c>
      <c r="X142" s="17">
        <f t="shared" si="102"/>
        <v>1.0000014631290384</v>
      </c>
      <c r="Y142" s="17">
        <f t="shared" si="103"/>
        <v>-1.7106298574123425E-3</v>
      </c>
      <c r="Z142" s="31" t="str">
        <f t="shared" si="92"/>
        <v>0.99999924501207+0.00330540112948223i</v>
      </c>
      <c r="AA142" s="17">
        <f t="shared" si="104"/>
        <v>1.0000047078395864</v>
      </c>
      <c r="AB142" s="17">
        <f t="shared" si="105"/>
        <v>3.3053915871590969E-3</v>
      </c>
      <c r="AC142" s="66" t="str">
        <f t="shared" si="106"/>
        <v>4.30736037695244-24.6790363846999i</v>
      </c>
      <c r="AD142" s="64">
        <f t="shared" si="107"/>
        <v>27.976886024999882</v>
      </c>
      <c r="AE142" s="61">
        <f t="shared" si="108"/>
        <v>-80.09959666010198</v>
      </c>
      <c r="AF142" s="31" t="str">
        <f t="shared" si="93"/>
        <v>-0.0000463700234192037</v>
      </c>
      <c r="AG142" s="31" t="str">
        <f t="shared" si="94"/>
        <v>0.0000666054402674158i</v>
      </c>
      <c r="AH142" s="31">
        <f t="shared" si="109"/>
        <v>6.6605440267415803E-5</v>
      </c>
      <c r="AI142" s="31">
        <f t="shared" si="110"/>
        <v>1.5707963267948966</v>
      </c>
      <c r="AJ142" s="31" t="str">
        <f t="shared" si="95"/>
        <v>1+0.0107399258695107i</v>
      </c>
      <c r="AK142" s="31">
        <f t="shared" si="111"/>
        <v>1.0000576713408496</v>
      </c>
      <c r="AL142" s="31">
        <f t="shared" si="112"/>
        <v>1.0739512962229362E-2</v>
      </c>
      <c r="AM142" s="31" t="str">
        <f t="shared" si="96"/>
        <v>1+0.655135478040155i</v>
      </c>
      <c r="AN142" s="31">
        <f t="shared" si="113"/>
        <v>1.1954925740408857</v>
      </c>
      <c r="AO142" s="31">
        <f t="shared" si="114"/>
        <v>0.57997693103449244</v>
      </c>
      <c r="AP142" s="58" t="str">
        <f t="shared" si="115"/>
        <v>-0.448569824188066+0.701007335801799i</v>
      </c>
      <c r="AQ142" s="49">
        <f t="shared" si="116"/>
        <v>-1.5950110194460541</v>
      </c>
      <c r="AR142" s="61">
        <f t="shared" si="117"/>
        <v>122.61490159646455</v>
      </c>
      <c r="AS142" s="58" t="str">
        <f t="shared" si="118"/>
        <v>15.3680336591899+14.0897622344014i</v>
      </c>
      <c r="AT142" s="64">
        <f t="shared" si="119"/>
        <v>26.38187500555382</v>
      </c>
      <c r="AU142" s="61">
        <f t="shared" si="120"/>
        <v>42.515304936362703</v>
      </c>
    </row>
    <row r="143" spans="14:47" x14ac:dyDescent="0.25">
      <c r="N143" s="10">
        <v>25</v>
      </c>
      <c r="O143" s="50">
        <f t="shared" si="121"/>
        <v>177.82794100389242</v>
      </c>
      <c r="P143" s="48" t="str">
        <f t="shared" si="88"/>
        <v>144</v>
      </c>
      <c r="Q143" s="17" t="str">
        <f t="shared" si="89"/>
        <v>1+5.79221749733469i</v>
      </c>
      <c r="R143" s="17">
        <f t="shared" si="98"/>
        <v>5.87790639058076</v>
      </c>
      <c r="S143" s="17">
        <f t="shared" si="99"/>
        <v>1.3998361540912676</v>
      </c>
      <c r="T143" s="17" t="str">
        <f t="shared" si="90"/>
        <v>1+0.00301677994652849i</v>
      </c>
      <c r="U143" s="17">
        <f t="shared" si="100"/>
        <v>1.0000045504702695</v>
      </c>
      <c r="V143" s="17">
        <f t="shared" si="101"/>
        <v>3.0167707947126705E-3</v>
      </c>
      <c r="W143" s="31" t="str">
        <f t="shared" si="91"/>
        <v>1-0.00175047725292393i</v>
      </c>
      <c r="X143" s="17">
        <f t="shared" si="102"/>
        <v>1.0000015320841329</v>
      </c>
      <c r="Y143" s="17">
        <f t="shared" si="103"/>
        <v>-1.750475465006898E-3</v>
      </c>
      <c r="Z143" s="31" t="str">
        <f t="shared" si="92"/>
        <v>0.999999209430585+0.00338239381247607i</v>
      </c>
      <c r="AA143" s="17">
        <f t="shared" si="104"/>
        <v>1.0000049297126976</v>
      </c>
      <c r="AB143" s="17">
        <f t="shared" si="105"/>
        <v>3.3823835876953205E-3</v>
      </c>
      <c r="AC143" s="66" t="str">
        <f t="shared" si="106"/>
        <v>4.11680893118865-24.1501695574438i</v>
      </c>
      <c r="AD143" s="64">
        <f t="shared" si="107"/>
        <v>27.782806547881528</v>
      </c>
      <c r="AE143" s="61">
        <f t="shared" si="108"/>
        <v>-80.325946565514386</v>
      </c>
      <c r="AF143" s="31" t="str">
        <f t="shared" si="93"/>
        <v>-0.0000463700234192037</v>
      </c>
      <c r="AG143" s="31" t="str">
        <f t="shared" si="94"/>
        <v>0.000068156880273421i</v>
      </c>
      <c r="AH143" s="31">
        <f t="shared" si="109"/>
        <v>6.8156880273420999E-5</v>
      </c>
      <c r="AI143" s="31">
        <f t="shared" si="110"/>
        <v>1.5707963267948966</v>
      </c>
      <c r="AJ143" s="31" t="str">
        <f t="shared" si="95"/>
        <v>1+0.0109900908798851i</v>
      </c>
      <c r="AK143" s="31">
        <f t="shared" si="111"/>
        <v>1.0000603892253448</v>
      </c>
      <c r="AL143" s="31">
        <f t="shared" si="112"/>
        <v>1.0989648443204809E-2</v>
      </c>
      <c r="AM143" s="31" t="str">
        <f t="shared" si="96"/>
        <v>1+0.670395543672995i</v>
      </c>
      <c r="AN143" s="31">
        <f t="shared" si="113"/>
        <v>1.2039228318196356</v>
      </c>
      <c r="AO143" s="31">
        <f t="shared" si="114"/>
        <v>0.59057969284510614</v>
      </c>
      <c r="AP143" s="58" t="str">
        <f t="shared" si="115"/>
        <v>-0.44856738601668+0.685272312503483i</v>
      </c>
      <c r="AQ143" s="49">
        <f t="shared" si="116"/>
        <v>-1.7339992665896629</v>
      </c>
      <c r="AR143" s="61">
        <f t="shared" si="117"/>
        <v>123.20806339202898</v>
      </c>
      <c r="AS143" s="58" t="str">
        <f t="shared" si="118"/>
        <v>14.7027763189873+13.6541136066528i</v>
      </c>
      <c r="AT143" s="64">
        <f t="shared" si="119"/>
        <v>26.048807281291854</v>
      </c>
      <c r="AU143" s="61">
        <f t="shared" si="120"/>
        <v>42.882116826514618</v>
      </c>
    </row>
    <row r="144" spans="14:47" x14ac:dyDescent="0.25">
      <c r="N144" s="10">
        <v>26</v>
      </c>
      <c r="O144" s="50">
        <f t="shared" si="121"/>
        <v>181.9700858609983</v>
      </c>
      <c r="P144" s="48" t="str">
        <f t="shared" si="88"/>
        <v>144</v>
      </c>
      <c r="Q144" s="17" t="str">
        <f t="shared" si="89"/>
        <v>1+5.92713557478851i</v>
      </c>
      <c r="R144" s="17">
        <f t="shared" si="98"/>
        <v>6.0109014400440399</v>
      </c>
      <c r="S144" s="17">
        <f t="shared" si="99"/>
        <v>1.4036547959349479</v>
      </c>
      <c r="T144" s="17" t="str">
        <f t="shared" si="90"/>
        <v>1+0.00308704977853568i</v>
      </c>
      <c r="U144" s="17">
        <f t="shared" si="100"/>
        <v>1.0000047649268153</v>
      </c>
      <c r="V144" s="17">
        <f t="shared" si="101"/>
        <v>3.0870399721908753E-3</v>
      </c>
      <c r="W144" s="31" t="str">
        <f t="shared" si="91"/>
        <v>1-0.00179125110606391i</v>
      </c>
      <c r="X144" s="17">
        <f t="shared" si="102"/>
        <v>1.0000016042889757</v>
      </c>
      <c r="Y144" s="17">
        <f t="shared" si="103"/>
        <v>-1.7912491902764601E-3</v>
      </c>
      <c r="Z144" s="31" t="str">
        <f t="shared" si="92"/>
        <v>0.999999172172196+0.00346117988544052i</v>
      </c>
      <c r="AA144" s="17">
        <f t="shared" si="104"/>
        <v>1.0000051620423152</v>
      </c>
      <c r="AB144" s="17">
        <f t="shared" si="105"/>
        <v>3.4611689293935887E-3</v>
      </c>
      <c r="AC144" s="66" t="str">
        <f t="shared" si="106"/>
        <v>3.93434779629967-23.6312273730141i</v>
      </c>
      <c r="AD144" s="64">
        <f t="shared" si="107"/>
        <v>27.588468188130282</v>
      </c>
      <c r="AE144" s="61">
        <f t="shared" si="108"/>
        <v>-80.547562729269771</v>
      </c>
      <c r="AF144" s="31" t="str">
        <f t="shared" si="93"/>
        <v>-0.0000463700234192037</v>
      </c>
      <c r="AG144" s="31" t="str">
        <f t="shared" si="94"/>
        <v>0.00006974445795951i</v>
      </c>
      <c r="AH144" s="31">
        <f t="shared" si="109"/>
        <v>6.9744457959509997E-5</v>
      </c>
      <c r="AI144" s="31">
        <f t="shared" si="110"/>
        <v>1.5707963267948966</v>
      </c>
      <c r="AJ144" s="31" t="str">
        <f t="shared" si="95"/>
        <v>1+0.011246082981915i</v>
      </c>
      <c r="AK144" s="31">
        <f t="shared" si="111"/>
        <v>1.0000632351918732</v>
      </c>
      <c r="AL144" s="31">
        <f t="shared" si="112"/>
        <v>1.1245608904089712E-2</v>
      </c>
      <c r="AM144" s="31" t="str">
        <f t="shared" si="96"/>
        <v>1+0.686011061896817i</v>
      </c>
      <c r="AN144" s="31">
        <f t="shared" si="113"/>
        <v>1.2126875842709031</v>
      </c>
      <c r="AO144" s="31">
        <f t="shared" si="114"/>
        <v>0.60127558709264906</v>
      </c>
      <c r="AP144" s="58" t="str">
        <f t="shared" si="115"/>
        <v>-0.44856483296622+0.669900627129873i</v>
      </c>
      <c r="AQ144" s="49">
        <f t="shared" si="116"/>
        <v>-1.8710183751359164</v>
      </c>
      <c r="AR144" s="61">
        <f t="shared" si="117"/>
        <v>123.80622753640054</v>
      </c>
      <c r="AS144" s="58" t="str">
        <f t="shared" si="118"/>
        <v>14.0657639749526+13.235759615451i</v>
      </c>
      <c r="AT144" s="64">
        <f t="shared" si="119"/>
        <v>25.717449812994367</v>
      </c>
      <c r="AU144" s="61">
        <f t="shared" si="120"/>
        <v>43.258664807130714</v>
      </c>
    </row>
    <row r="145" spans="14:47" x14ac:dyDescent="0.25">
      <c r="N145" s="10">
        <v>27</v>
      </c>
      <c r="O145" s="50">
        <f t="shared" si="121"/>
        <v>186.20871366628685</v>
      </c>
      <c r="P145" s="48" t="str">
        <f t="shared" si="88"/>
        <v>144</v>
      </c>
      <c r="Q145" s="17" t="str">
        <f t="shared" si="89"/>
        <v>1+6.06519629797904i</v>
      </c>
      <c r="R145" s="17">
        <f t="shared" si="98"/>
        <v>6.1470811067545421</v>
      </c>
      <c r="S145" s="17">
        <f t="shared" si="99"/>
        <v>1.4073912754376856</v>
      </c>
      <c r="T145" s="17" t="str">
        <f t="shared" si="90"/>
        <v>1+0.00315895640519742i</v>
      </c>
      <c r="U145" s="17">
        <f t="shared" si="100"/>
        <v>1.0000049894903373</v>
      </c>
      <c r="V145" s="17">
        <f t="shared" si="101"/>
        <v>3.1589458975124795E-3</v>
      </c>
      <c r="W145" s="31" t="str">
        <f t="shared" si="91"/>
        <v>1-0.00183297470425035i</v>
      </c>
      <c r="X145" s="17">
        <f t="shared" si="102"/>
        <v>1.0000016798967222</v>
      </c>
      <c r="Y145" s="17">
        <f t="shared" si="103"/>
        <v>-1.8329726514472989E-3</v>
      </c>
      <c r="Z145" s="31" t="str">
        <f t="shared" si="92"/>
        <v>0.999999133157874+0.00354180112179439i</v>
      </c>
      <c r="AA145" s="17">
        <f t="shared" si="104"/>
        <v>1.0000054053212342</v>
      </c>
      <c r="AB145" s="17">
        <f t="shared" si="105"/>
        <v>3.5417893821819957E-3</v>
      </c>
      <c r="AC145" s="66" t="str">
        <f t="shared" si="106"/>
        <v>3.759653866218-23.1221163769007i</v>
      </c>
      <c r="AD145" s="64">
        <f t="shared" si="107"/>
        <v>27.393881953585463</v>
      </c>
      <c r="AE145" s="61">
        <f t="shared" si="108"/>
        <v>-80.76453711888982</v>
      </c>
      <c r="AF145" s="31" t="str">
        <f t="shared" si="93"/>
        <v>-0.0000463700234192037</v>
      </c>
      <c r="AG145" s="31" t="str">
        <f t="shared" si="94"/>
        <v>0.0000713690150803863i</v>
      </c>
      <c r="AH145" s="31">
        <f t="shared" si="109"/>
        <v>7.1369015080386295E-5</v>
      </c>
      <c r="AI145" s="31">
        <f t="shared" si="110"/>
        <v>1.5707963267948966</v>
      </c>
      <c r="AJ145" s="31" t="str">
        <f t="shared" si="95"/>
        <v>1+0.0115080379060015i</v>
      </c>
      <c r="AK145" s="31">
        <f t="shared" si="111"/>
        <v>1.0000662152759916</v>
      </c>
      <c r="AL145" s="31">
        <f t="shared" si="112"/>
        <v>1.150752992427604E-2</v>
      </c>
      <c r="AM145" s="31" t="str">
        <f t="shared" si="96"/>
        <v>1+0.701990312266091i</v>
      </c>
      <c r="AN145" s="31">
        <f t="shared" si="113"/>
        <v>1.2217980187066289</v>
      </c>
      <c r="AO145" s="31">
        <f t="shared" si="114"/>
        <v>0.61206049579227662</v>
      </c>
      <c r="AP145" s="58" t="str">
        <f t="shared" si="115"/>
        <v>-0.448562159625349+0.654884129229302i</v>
      </c>
      <c r="AQ145" s="49">
        <f t="shared" si="116"/>
        <v>-2.006034551476608</v>
      </c>
      <c r="AR145" s="61">
        <f t="shared" si="117"/>
        <v>124.40915031830055</v>
      </c>
      <c r="AS145" s="58" t="str">
        <f t="shared" si="118"/>
        <v>13.4558685917507+12.833844105513i</v>
      </c>
      <c r="AT145" s="64">
        <f t="shared" si="119"/>
        <v>25.387847402108875</v>
      </c>
      <c r="AU145" s="61">
        <f t="shared" si="120"/>
        <v>43.644613199410678</v>
      </c>
    </row>
    <row r="146" spans="14:47" x14ac:dyDescent="0.25">
      <c r="N146" s="10">
        <v>28</v>
      </c>
      <c r="O146" s="50">
        <f t="shared" si="121"/>
        <v>190.54607179632498</v>
      </c>
      <c r="P146" s="48" t="str">
        <f t="shared" si="88"/>
        <v>144</v>
      </c>
      <c r="Q146" s="17" t="str">
        <f t="shared" si="89"/>
        <v>1+6.20647286852918i</v>
      </c>
      <c r="R146" s="17">
        <f t="shared" si="98"/>
        <v>6.2865177537161889</v>
      </c>
      <c r="S146" s="17">
        <f t="shared" si="99"/>
        <v>1.4110471561915081</v>
      </c>
      <c r="T146" s="17" t="str">
        <f t="shared" si="90"/>
        <v>1+0.00323253795235895i</v>
      </c>
      <c r="U146" s="17">
        <f t="shared" si="100"/>
        <v>1.0000052246371582</v>
      </c>
      <c r="V146" s="17">
        <f t="shared" si="101"/>
        <v>3.2325266931748598E-3</v>
      </c>
      <c r="W146" s="31" t="str">
        <f t="shared" si="91"/>
        <v>1-0.00187567016988729i</v>
      </c>
      <c r="X146" s="17">
        <f t="shared" si="102"/>
        <v>1.0000017590677459</v>
      </c>
      <c r="Y146" s="17">
        <f t="shared" si="103"/>
        <v>-1.8756679702693999E-3</v>
      </c>
      <c r="Z146" s="31" t="str">
        <f t="shared" si="92"/>
        <v>0.999999092304863+0.00362430026798434i</v>
      </c>
      <c r="AA146" s="17">
        <f t="shared" si="104"/>
        <v>1.000005660065473</v>
      </c>
      <c r="AB146" s="17">
        <f t="shared" si="105"/>
        <v>3.6242876887668434E-3</v>
      </c>
      <c r="AC146" s="66" t="str">
        <f t="shared" si="106"/>
        <v>3.59241518437692-22.6227372978159i</v>
      </c>
      <c r="AD146" s="64">
        <f t="shared" si="107"/>
        <v>27.19905841130538</v>
      </c>
      <c r="AE146" s="61">
        <f t="shared" si="108"/>
        <v>-80.976960853800051</v>
      </c>
      <c r="AF146" s="31" t="str">
        <f t="shared" si="93"/>
        <v>-0.0000463700234192037</v>
      </c>
      <c r="AG146" s="31" t="str">
        <f t="shared" si="94"/>
        <v>0.0000730314129977388i</v>
      </c>
      <c r="AH146" s="31">
        <f t="shared" si="109"/>
        <v>7.3031412997738804E-5</v>
      </c>
      <c r="AI146" s="31">
        <f t="shared" si="110"/>
        <v>1.5707963267948966</v>
      </c>
      <c r="AJ146" s="31" t="str">
        <f t="shared" si="95"/>
        <v>1+0.0117760945441127i</v>
      </c>
      <c r="AK146" s="31">
        <f t="shared" si="111"/>
        <v>1.0000693357976296</v>
      </c>
      <c r="AL146" s="31">
        <f t="shared" si="112"/>
        <v>1.1775550233925312E-2</v>
      </c>
      <c r="AM146" s="31" t="str">
        <f t="shared" si="96"/>
        <v>1+0.718341767190875i</v>
      </c>
      <c r="AN146" s="31">
        <f t="shared" si="113"/>
        <v>1.231265566192326</v>
      </c>
      <c r="AO146" s="31">
        <f t="shared" si="114"/>
        <v>0.62293010180879183</v>
      </c>
      <c r="AP146" s="58" t="str">
        <f t="shared" si="115"/>
        <v>-0.448559360327961+0.640214856662281i</v>
      </c>
      <c r="AQ146" s="49">
        <f t="shared" si="116"/>
        <v>-2.1390153032715737</v>
      </c>
      <c r="AR146" s="61">
        <f t="shared" si="117"/>
        <v>125.01657643545026</v>
      </c>
      <c r="AS146" s="58" t="str">
        <f t="shared" si="118"/>
        <v>12.8720010592931+12.4475581435131i</v>
      </c>
      <c r="AT146" s="64">
        <f t="shared" si="119"/>
        <v>25.060043108033824</v>
      </c>
      <c r="AU146" s="61">
        <f t="shared" si="120"/>
        <v>44.039615581650246</v>
      </c>
    </row>
    <row r="147" spans="14:47" x14ac:dyDescent="0.25">
      <c r="N147" s="10">
        <v>29</v>
      </c>
      <c r="O147" s="50">
        <f t="shared" si="121"/>
        <v>194.98445997580458</v>
      </c>
      <c r="P147" s="48" t="str">
        <f t="shared" ref="P147:P210" si="122">COMPLEX(Adc,0)</f>
        <v>144</v>
      </c>
      <c r="Q147" s="17" t="str">
        <f t="shared" ref="Q147:Q210" si="123">IMSUM(COMPLEX(1,0),IMDIV(COMPLEX(0,2*PI()*O147),COMPLEX(wp_lf,0)))</f>
        <v>1+6.3510401931465i</v>
      </c>
      <c r="R147" s="17">
        <f t="shared" si="98"/>
        <v>6.4292854606839738</v>
      </c>
      <c r="S147" s="17">
        <f t="shared" si="99"/>
        <v>1.414623985494007</v>
      </c>
      <c r="T147" s="17" t="str">
        <f t="shared" ref="T147:T210" si="124">IMSUM(COMPLEX(1,0),IMDIV(COMPLEX(0,2*PI()*O147),COMPLEX(wz_esr,0)))</f>
        <v>1+0.00330783343393047i</v>
      </c>
      <c r="U147" s="17">
        <f t="shared" si="100"/>
        <v>1.0000054708660482</v>
      </c>
      <c r="V147" s="17">
        <f t="shared" si="101"/>
        <v>3.307821369500921E-3</v>
      </c>
      <c r="W147" s="31" t="str">
        <f t="shared" ref="W147:W210" si="125">IMSUB(COMPLEX(1,0),IMDIV(COMPLEX(0,2*PI()*O147),COMPLEX(wz_rhp,0)))</f>
        <v>1-0.0019193601406757i</v>
      </c>
      <c r="X147" s="17">
        <f t="shared" si="102"/>
        <v>1.0000018419699783</v>
      </c>
      <c r="Y147" s="17">
        <f t="shared" si="103"/>
        <v>-1.9193577837429011E-3</v>
      </c>
      <c r="Z147" s="31" t="str">
        <f t="shared" ref="Z147:Z210" si="126">IMSUM(COMPLEX(1,0),IMDIV(COMPLEX(0,2*PI()*O147),COMPLEX(Q*(wsl/2),0)),IMDIV(IMPOWER(COMPLEX(0,2*PI()*O147),2),IMPOWER(COMPLEX(wsl/2,0),2)))</f>
        <v>0.999999049526509+0.00370872106614961i</v>
      </c>
      <c r="AA147" s="17">
        <f t="shared" si="104"/>
        <v>1.0000059268153703</v>
      </c>
      <c r="AB147" s="17">
        <f t="shared" si="105"/>
        <v>3.7087075872795023E-3</v>
      </c>
      <c r="AC147" s="66" t="str">
        <f t="shared" si="106"/>
        <v>3.43233071374952-22.1329856187177i</v>
      </c>
      <c r="AD147" s="64">
        <f t="shared" si="107"/>
        <v>27.00400770289049</v>
      </c>
      <c r="AE147" s="61">
        <f t="shared" si="108"/>
        <v>-81.184924155510132</v>
      </c>
      <c r="AF147" s="31" t="str">
        <f t="shared" ref="AF147:AF210" si="127">COMPLEX(Adc_ea,0)</f>
        <v>-0.0000463700234192037</v>
      </c>
      <c r="AG147" s="31" t="str">
        <f t="shared" ref="AG147:AG210" si="128">COMPLEX(0,2*PI()*O147*wp0_ea)</f>
        <v>0.0000747325331369476i</v>
      </c>
      <c r="AH147" s="31">
        <f t="shared" si="109"/>
        <v>7.4732533136947596E-5</v>
      </c>
      <c r="AI147" s="31">
        <f t="shared" si="110"/>
        <v>1.5707963267948966</v>
      </c>
      <c r="AJ147" s="31" t="str">
        <f t="shared" ref="AJ147:AJ210" si="129">IMSUM(COMPLEX(1,0),IMDIV(COMPLEX(0,2*PI()*O147),COMPLEX(wp1_ea,0)))</f>
        <v>1+0.0120503950234261i</v>
      </c>
      <c r="AK147" s="31">
        <f t="shared" si="111"/>
        <v>1.0000726033744853</v>
      </c>
      <c r="AL147" s="31">
        <f t="shared" si="112"/>
        <v>1.2049811786839098E-2</v>
      </c>
      <c r="AM147" s="31" t="str">
        <f t="shared" ref="AM147:AM210" si="130">IMSUM(COMPLEX(1,0),IMDIV(COMPLEX(0,2*PI()*O147),COMPLEX(wz_ea,0)))</f>
        <v>1+0.735074096428991i</v>
      </c>
      <c r="AN147" s="31">
        <f t="shared" si="113"/>
        <v>1.2411019004259471</v>
      </c>
      <c r="AO147" s="31">
        <f t="shared" si="114"/>
        <v>0.63387989471272099</v>
      </c>
      <c r="AP147" s="58" t="str">
        <f t="shared" si="115"/>
        <v>-0.448556429141194+0.625885031378976i</v>
      </c>
      <c r="AQ147" s="49">
        <f t="shared" si="116"/>
        <v>-2.2699295521511504</v>
      </c>
      <c r="AR147" s="61">
        <f t="shared" si="117"/>
        <v>125.62823932592299</v>
      </c>
      <c r="AS147" s="58" t="str">
        <f t="shared" si="118"/>
        <v>12.3131103898904+12.0761374118436i</v>
      </c>
      <c r="AT147" s="64">
        <f t="shared" si="119"/>
        <v>24.734078150739354</v>
      </c>
      <c r="AU147" s="61">
        <f t="shared" si="120"/>
        <v>44.443315170413022</v>
      </c>
    </row>
    <row r="148" spans="14:47" x14ac:dyDescent="0.25">
      <c r="N148" s="10">
        <v>30</v>
      </c>
      <c r="O148" s="50">
        <f t="shared" si="121"/>
        <v>199.52623149688802</v>
      </c>
      <c r="P148" s="48" t="str">
        <f t="shared" si="122"/>
        <v>144</v>
      </c>
      <c r="Q148" s="17" t="str">
        <f t="shared" si="123"/>
        <v>1+6.49897492334023i</v>
      </c>
      <c r="R148" s="17">
        <f t="shared" ref="R148:R211" si="131">IMABS(Q148)</f>
        <v>6.5754600640719545</v>
      </c>
      <c r="S148" s="17">
        <f t="shared" ref="S148:S211" si="132">IMARGUMENT(Q148)</f>
        <v>1.4181232935532748</v>
      </c>
      <c r="T148" s="17" t="str">
        <f t="shared" si="124"/>
        <v>1+0.00338488277257304i</v>
      </c>
      <c r="U148" s="17">
        <f t="shared" ref="U148:U211" si="133">IMABS(T148)</f>
        <v>1.0000057286992829</v>
      </c>
      <c r="V148" s="17">
        <f t="shared" ref="V148:V211" si="134">IMARGUMENT(T148)</f>
        <v>3.384869845307871E-3</v>
      </c>
      <c r="W148" s="31" t="str">
        <f t="shared" si="125"/>
        <v>1-0.00196406778161645i</v>
      </c>
      <c r="X148" s="17">
        <f t="shared" ref="X148:X211" si="135">IMABS(W148)</f>
        <v>1.0000019287792652</v>
      </c>
      <c r="Y148" s="17">
        <f t="shared" ref="Y148:Y211" si="136">IMARGUMENT(W148)</f>
        <v>-1.9640652561177178E-3</v>
      </c>
      <c r="Z148" s="31" t="str">
        <f t="shared" si="126"/>
        <v>0.999999004732074+0.00379510827731491i</v>
      </c>
      <c r="AA148" s="17">
        <f t="shared" ref="AA148:AA211" si="137">IMABS(Z148)</f>
        <v>1.0000062061367296</v>
      </c>
      <c r="AB148" s="17">
        <f t="shared" ref="AB148:AB211" si="138">IMARGUMENT(Z148)</f>
        <v>3.7950938344501815E-3</v>
      </c>
      <c r="AC148" s="66" t="str">
        <f t="shared" ref="AC148:AC211" si="139">(IMDIV(IMPRODUCT(P148,T148,W148),IMPRODUCT(Q148,Z148)))</f>
        <v>3.27911009655437-21.6527521146797i</v>
      </c>
      <c r="AD148" s="64">
        <f t="shared" ref="AD148:AD211" si="140">20*LOG(IMABS(AC148))</f>
        <v>26.808739559479999</v>
      </c>
      <c r="AE148" s="61">
        <f t="shared" ref="AE148:AE211" si="141">(180/PI())*IMARGUMENT(AC148)</f>
        <v>-81.388516302891261</v>
      </c>
      <c r="AF148" s="31" t="str">
        <f t="shared" si="127"/>
        <v>-0.0000463700234192037</v>
      </c>
      <c r="AG148" s="31" t="str">
        <f t="shared" si="128"/>
        <v>0.0000764732774544277i</v>
      </c>
      <c r="AH148" s="31">
        <f t="shared" ref="AH148:AH211" si="142">IMABS(AG148)</f>
        <v>7.6473277454427703E-5</v>
      </c>
      <c r="AI148" s="31">
        <f t="shared" ref="AI148:AI211" si="143">IMARGUMENT(AG148)</f>
        <v>1.5707963267948966</v>
      </c>
      <c r="AJ148" s="31" t="str">
        <f t="shared" si="129"/>
        <v>1+0.0123310847816868i</v>
      </c>
      <c r="AK148" s="31">
        <f t="shared" ref="AK148:AK211" si="144">IMABS(AJ148)</f>
        <v>1.0000760249360512</v>
      </c>
      <c r="AL148" s="31">
        <f t="shared" ref="AL148:AL211" si="145">IMARGUMENT(AJ148)</f>
        <v>1.2330459834990138E-2</v>
      </c>
      <c r="AM148" s="31" t="str">
        <f t="shared" si="130"/>
        <v>1+0.752196171682895i</v>
      </c>
      <c r="AN148" s="31">
        <f t="shared" ref="AN148:AN211" si="146">IMABS(AM148)</f>
        <v>1.2513189364404278</v>
      </c>
      <c r="AO148" s="31">
        <f t="shared" ref="AO148:AO211" si="147">IMARGUMENT(AM148)</f>
        <v>0.64490517763011335</v>
      </c>
      <c r="AP148" s="58" t="str">
        <f t="shared" ref="AP148:AP211" si="148">IMPRODUCT(AF148,IMDIV(AM148,IMPRODUCT(AG148,AJ148)))</f>
        <v>-0.448553359852912+0.611887055294152i</v>
      </c>
      <c r="AQ148" s="49">
        <f t="shared" ref="AQ148:AQ211" si="149">20*LOG(IMABS(AP148))</f>
        <v>-2.3987477442761569</v>
      </c>
      <c r="AR148" s="61">
        <f t="shared" ref="AR148:AR211" si="150">(180/PI())*IMARGUMENT(AP148)</f>
        <v>126.24386155633958</v>
      </c>
      <c r="AS148" s="58" t="str">
        <f t="shared" ref="AS148:AS211" si="151">IMPRODUCT(AC148,AP148)</f>
        <v>11.7781828793285+11.7188597320678i</v>
      </c>
      <c r="AT148" s="64">
        <f t="shared" ref="AT148:AT211" si="152">20*LOG(IMABS(AS148))</f>
        <v>24.409991815203838</v>
      </c>
      <c r="AU148" s="61">
        <f t="shared" ref="AU148:AU211" si="153">(180/PI())*IMARGUMENT(AS148)</f>
        <v>44.855345253448363</v>
      </c>
    </row>
    <row r="149" spans="14:47" x14ac:dyDescent="0.25">
      <c r="N149" s="10">
        <v>31</v>
      </c>
      <c r="O149" s="50">
        <f t="shared" si="121"/>
        <v>204.17379446695315</v>
      </c>
      <c r="P149" s="48" t="str">
        <f t="shared" si="122"/>
        <v>144</v>
      </c>
      <c r="Q149" s="17" t="str">
        <f t="shared" si="123"/>
        <v>1+6.65035549606239i</v>
      </c>
      <c r="R149" s="17">
        <f t="shared" si="131"/>
        <v>6.725119197754581</v>
      </c>
      <c r="S149" s="17">
        <f t="shared" si="132"/>
        <v>1.4215465927762201</v>
      </c>
      <c r="T149" s="17" t="str">
        <f t="shared" si="124"/>
        <v>1+0.00346372682086583i</v>
      </c>
      <c r="U149" s="17">
        <f t="shared" si="133"/>
        <v>1.0000059986837526</v>
      </c>
      <c r="V149" s="17">
        <f t="shared" si="134"/>
        <v>3.4637129690561256E-3</v>
      </c>
      <c r="W149" s="31" t="str">
        <f t="shared" si="125"/>
        <v>1-0.00200981679729251i</v>
      </c>
      <c r="X149" s="17">
        <f t="shared" si="135"/>
        <v>1.0000020196797399</v>
      </c>
      <c r="Y149" s="17">
        <f t="shared" si="136"/>
        <v>-2.0098140911721583E-3</v>
      </c>
      <c r="Z149" s="31" t="str">
        <f t="shared" si="126"/>
        <v>0.999998957826541+0.00388350770512302i</v>
      </c>
      <c r="AA149" s="17">
        <f t="shared" si="137"/>
        <v>1.0000064986220158</v>
      </c>
      <c r="AB149" s="17">
        <f t="shared" si="138"/>
        <v>3.883492229320037E-3</v>
      </c>
      <c r="AC149" s="66" t="str">
        <f t="shared" si="139"/>
        <v>3.13247340552936-21.1819233588367i</v>
      </c>
      <c r="AD149" s="64">
        <f t="shared" si="140"/>
        <v>26.613263316410183</v>
      </c>
      <c r="AE149" s="61">
        <f t="shared" si="141"/>
        <v>-81.587825592250084</v>
      </c>
      <c r="AF149" s="31" t="str">
        <f t="shared" si="127"/>
        <v>-0.0000463700234192037</v>
      </c>
      <c r="AG149" s="31" t="str">
        <f t="shared" si="128"/>
        <v>0.0000782545689158577i</v>
      </c>
      <c r="AH149" s="31">
        <f t="shared" si="142"/>
        <v>7.8254568915857702E-5</v>
      </c>
      <c r="AI149" s="31">
        <f t="shared" si="143"/>
        <v>1.5707963267948966</v>
      </c>
      <c r="AJ149" s="31" t="str">
        <f t="shared" si="129"/>
        <v>1+0.0126183126443199i</v>
      </c>
      <c r="AK149" s="31">
        <f t="shared" si="144"/>
        <v>1.000079607738299</v>
      </c>
      <c r="AL149" s="31">
        <f t="shared" si="145"/>
        <v>1.2617643004748567E-2</v>
      </c>
      <c r="AM149" s="31" t="str">
        <f t="shared" si="130"/>
        <v>1+0.769717071303515i</v>
      </c>
      <c r="AN149" s="31">
        <f t="shared" si="146"/>
        <v>1.261928829156407</v>
      </c>
      <c r="AO149" s="31">
        <f t="shared" si="147"/>
        <v>0.65600107507977301</v>
      </c>
      <c r="AP149" s="58" t="str">
        <f t="shared" si="148"/>
        <v>-0.448550145958547+0.598213506257537i</v>
      </c>
      <c r="AQ149" s="49">
        <f t="shared" si="149"/>
        <v>-2.5254419579856484</v>
      </c>
      <c r="AR149" s="61">
        <f t="shared" si="150"/>
        <v>126.86315526654082</v>
      </c>
      <c r="AS149" s="58" t="str">
        <f t="shared" si="151"/>
        <v>11.2662412385067+11.3750427134692i</v>
      </c>
      <c r="AT149" s="64">
        <f t="shared" si="152"/>
        <v>24.08782135842457</v>
      </c>
      <c r="AU149" s="61">
        <f t="shared" si="153"/>
        <v>45.275329674290738</v>
      </c>
    </row>
    <row r="150" spans="14:47" x14ac:dyDescent="0.25">
      <c r="N150" s="10">
        <v>32</v>
      </c>
      <c r="O150" s="50">
        <f t="shared" si="121"/>
        <v>208.92961308540396</v>
      </c>
      <c r="P150" s="48" t="str">
        <f t="shared" si="122"/>
        <v>144</v>
      </c>
      <c r="Q150" s="17" t="str">
        <f t="shared" si="123"/>
        <v>1+6.80526217529648i</v>
      </c>
      <c r="R150" s="17">
        <f t="shared" si="131"/>
        <v>6.8783423347868471</v>
      </c>
      <c r="S150" s="17">
        <f t="shared" si="132"/>
        <v>1.4248953771353123</v>
      </c>
      <c r="T150" s="17" t="str">
        <f t="shared" si="124"/>
        <v>1+0.00354440738296691i</v>
      </c>
      <c r="U150" s="17">
        <f t="shared" si="133"/>
        <v>1.0000062813921202</v>
      </c>
      <c r="V150" s="17">
        <f t="shared" si="134"/>
        <v>3.5443925404904345E-3</v>
      </c>
      <c r="W150" s="31" t="str">
        <f t="shared" si="125"/>
        <v>1-0.00205663144443759i</v>
      </c>
      <c r="X150" s="17">
        <f t="shared" si="135"/>
        <v>1.0000021148642126</v>
      </c>
      <c r="Y150" s="17">
        <f t="shared" si="136"/>
        <v>-2.0566285447777225E-3</v>
      </c>
      <c r="Z150" s="31" t="str">
        <f t="shared" si="126"/>
        <v>0.999998908710419+0.00397396622012072i</v>
      </c>
      <c r="AA150" s="17">
        <f t="shared" si="137"/>
        <v>1.0000068048916204</v>
      </c>
      <c r="AB150" s="17">
        <f t="shared" si="138"/>
        <v>3.9739496375051121E-3</v>
      </c>
      <c r="AC150" s="66" t="str">
        <f t="shared" si="139"/>
        <v>2.99215088850433-20.7203821976446i</v>
      </c>
      <c r="AD150" s="64">
        <f t="shared" si="140"/>
        <v>26.417587927521275</v>
      </c>
      <c r="AE150" s="61">
        <f t="shared" si="141"/>
        <v>-81.78293930191586</v>
      </c>
      <c r="AF150" s="31" t="str">
        <f t="shared" si="127"/>
        <v>-0.0000463700234192037</v>
      </c>
      <c r="AG150" s="31" t="str">
        <f t="shared" si="128"/>
        <v>0.0000800773519855485i</v>
      </c>
      <c r="AH150" s="31">
        <f t="shared" si="142"/>
        <v>8.0077351985548495E-5</v>
      </c>
      <c r="AI150" s="31">
        <f t="shared" si="143"/>
        <v>1.5707963267948966</v>
      </c>
      <c r="AJ150" s="31" t="str">
        <f t="shared" si="129"/>
        <v>1+0.0129122309033403i</v>
      </c>
      <c r="AK150" s="31">
        <f t="shared" si="144"/>
        <v>1.0000833593790575</v>
      </c>
      <c r="AL150" s="31">
        <f t="shared" si="145"/>
        <v>1.291151337484219E-2</v>
      </c>
      <c r="AM150" s="31" t="str">
        <f t="shared" si="130"/>
        <v>1+0.787646085103756i</v>
      </c>
      <c r="AN150" s="31">
        <f t="shared" si="146"/>
        <v>1.2729439718146567</v>
      </c>
      <c r="AO150" s="31">
        <f t="shared" si="147"/>
        <v>0.66716254178292145</v>
      </c>
      <c r="AP150" s="58" t="str">
        <f t="shared" si="148"/>
        <v>-0.448546780647372+0.584857134117363i</v>
      </c>
      <c r="AQ150" s="49">
        <f t="shared" si="149"/>
        <v>-2.6499860077570747</v>
      </c>
      <c r="AR150" s="61">
        <f t="shared" si="150"/>
        <v>127.4858226698767</v>
      </c>
      <c r="AS150" s="58" t="str">
        <f t="shared" si="151"/>
        <v>10.7763437016811+11.044041522034i</v>
      </c>
      <c r="AT150" s="64">
        <f t="shared" si="152"/>
        <v>23.767601919764232</v>
      </c>
      <c r="AU150" s="61">
        <f t="shared" si="153"/>
        <v>45.702883367960808</v>
      </c>
    </row>
    <row r="151" spans="14:47" x14ac:dyDescent="0.25">
      <c r="N151" s="10">
        <v>33</v>
      </c>
      <c r="O151" s="50">
        <f t="shared" si="121"/>
        <v>213.79620895022339</v>
      </c>
      <c r="P151" s="48" t="str">
        <f t="shared" si="122"/>
        <v>144</v>
      </c>
      <c r="Q151" s="17" t="str">
        <f t="shared" si="123"/>
        <v>1+6.96377709461415i</v>
      </c>
      <c r="R151" s="17">
        <f t="shared" si="131"/>
        <v>7.035210830065628</v>
      </c>
      <c r="S151" s="17">
        <f t="shared" si="132"/>
        <v>1.4281711216089039</v>
      </c>
      <c r="T151" s="17" t="str">
        <f t="shared" si="124"/>
        <v>1+0.0036269672367782i</v>
      </c>
      <c r="U151" s="17">
        <f t="shared" si="133"/>
        <v>1.000006577424037</v>
      </c>
      <c r="V151" s="17">
        <f t="shared" si="134"/>
        <v>3.6269513327837686E-3</v>
      </c>
      <c r="W151" s="31" t="str">
        <f t="shared" si="125"/>
        <v>1-0.00210453654479722i</v>
      </c>
      <c r="X151" s="17">
        <f t="shared" si="135"/>
        <v>1.0000022145345822</v>
      </c>
      <c r="Y151" s="17">
        <f t="shared" si="136"/>
        <v>-2.1045334377560645E-3</v>
      </c>
      <c r="Z151" s="31" t="str">
        <f t="shared" si="126"/>
        <v>0.999998857279526+0.00406653178460996i</v>
      </c>
      <c r="AA151" s="17">
        <f t="shared" si="137"/>
        <v>1.0000071255951695</v>
      </c>
      <c r="AB151" s="17">
        <f t="shared" si="138"/>
        <v>4.0665140160239931E-3</v>
      </c>
      <c r="AC151" s="66" t="str">
        <f t="shared" si="139"/>
        <v>2.85788270784942-20.2680081967163i</v>
      </c>
      <c r="AD151" s="64">
        <f t="shared" si="140"/>
        <v>26.22172197910729</v>
      </c>
      <c r="AE151" s="61">
        <f t="shared" si="141"/>
        <v>-81.973943661063956</v>
      </c>
      <c r="AF151" s="31" t="str">
        <f t="shared" si="127"/>
        <v>-0.0000463700234192037</v>
      </c>
      <c r="AG151" s="31" t="str">
        <f t="shared" si="128"/>
        <v>0.0000819425931272112i</v>
      </c>
      <c r="AH151" s="31">
        <f t="shared" si="142"/>
        <v>8.1942593127211201E-5</v>
      </c>
      <c r="AI151" s="31">
        <f t="shared" si="143"/>
        <v>1.5707963267948966</v>
      </c>
      <c r="AJ151" s="31" t="str">
        <f t="shared" si="129"/>
        <v>1+0.013212995398099i</v>
      </c>
      <c r="AK151" s="31">
        <f t="shared" si="144"/>
        <v>1.0000872878141138</v>
      </c>
      <c r="AL151" s="31">
        <f t="shared" si="145"/>
        <v>1.3212226556085437E-2</v>
      </c>
      <c r="AM151" s="31" t="str">
        <f t="shared" si="130"/>
        <v>1+0.805992719284042i</v>
      </c>
      <c r="AN151" s="31">
        <f t="shared" si="146"/>
        <v>1.2843769943201586</v>
      </c>
      <c r="AO151" s="31">
        <f t="shared" si="147"/>
        <v>0.67838437242083616</v>
      </c>
      <c r="AP151" s="58" t="str">
        <f t="shared" si="148"/>
        <v>-0.448543256788087+0.571810856875011i</v>
      </c>
      <c r="AQ151" s="49">
        <f t="shared" si="149"/>
        <v>-2.772355543705523</v>
      </c>
      <c r="AR151" s="61">
        <f t="shared" si="150"/>
        <v>128.11155660771047</v>
      </c>
      <c r="AS151" s="58" t="str">
        <f t="shared" si="151"/>
        <v>10.307583116817+10.7252467651864i</v>
      </c>
      <c r="AT151" s="64">
        <f t="shared" si="152"/>
        <v>23.449366435401771</v>
      </c>
      <c r="AU151" s="61">
        <f t="shared" si="153"/>
        <v>46.137612946646364</v>
      </c>
    </row>
    <row r="152" spans="14:47" x14ac:dyDescent="0.25">
      <c r="N152" s="10">
        <v>34</v>
      </c>
      <c r="O152" s="50">
        <f t="shared" si="121"/>
        <v>218.77616239495524</v>
      </c>
      <c r="P152" s="48" t="str">
        <f t="shared" si="122"/>
        <v>144</v>
      </c>
      <c r="Q152" s="17" t="str">
        <f t="shared" si="123"/>
        <v>1+7.12598430072389i</v>
      </c>
      <c r="R152" s="17">
        <f t="shared" si="131"/>
        <v>7.1958079639581376</v>
      </c>
      <c r="S152" s="17">
        <f t="shared" si="132"/>
        <v>1.4313752816905676</v>
      </c>
      <c r="T152" s="17" t="str">
        <f t="shared" si="124"/>
        <v>1+0.00371145015662703i</v>
      </c>
      <c r="U152" s="17">
        <f t="shared" si="133"/>
        <v>1.0000068874074144</v>
      </c>
      <c r="V152" s="17">
        <f t="shared" si="134"/>
        <v>3.7114331151963057E-3</v>
      </c>
      <c r="W152" s="31" t="str">
        <f t="shared" si="125"/>
        <v>1-0.00215355749828975i</v>
      </c>
      <c r="X152" s="17">
        <f t="shared" si="135"/>
        <v>1.0000023189022604</v>
      </c>
      <c r="Y152" s="17">
        <f t="shared" si="136"/>
        <v>-2.153554169035587E-3</v>
      </c>
      <c r="Z152" s="31" t="str">
        <f t="shared" si="126"/>
        <v>0.999998803424769+0.00416125347807832i</v>
      </c>
      <c r="AA152" s="17">
        <f t="shared" si="137"/>
        <v>1.0000074614129029</v>
      </c>
      <c r="AB152" s="17">
        <f t="shared" si="138"/>
        <v>4.1612344387030493E-3</v>
      </c>
      <c r="AC152" s="66" t="str">
        <f t="shared" si="139"/>
        <v>2.72941867622511-19.8246780584825i</v>
      </c>
      <c r="AD152" s="64">
        <f t="shared" si="140"/>
        <v>26.025673703500036</v>
      </c>
      <c r="AE152" s="61">
        <f t="shared" si="141"/>
        <v>-82.160923822513737</v>
      </c>
      <c r="AF152" s="31" t="str">
        <f t="shared" si="127"/>
        <v>-0.0000463700234192037</v>
      </c>
      <c r="AG152" s="31" t="str">
        <f t="shared" si="128"/>
        <v>0.0000838512813163882i</v>
      </c>
      <c r="AH152" s="31">
        <f t="shared" si="142"/>
        <v>8.3851281316388201E-5</v>
      </c>
      <c r="AI152" s="31">
        <f t="shared" si="143"/>
        <v>1.5707963267948966</v>
      </c>
      <c r="AJ152" s="31" t="str">
        <f t="shared" si="129"/>
        <v>1+0.0135207655979126i</v>
      </c>
      <c r="AK152" s="31">
        <f t="shared" si="144"/>
        <v>1.0000914013740712</v>
      </c>
      <c r="AL152" s="31">
        <f t="shared" si="145"/>
        <v>1.3519941772918785E-2</v>
      </c>
      <c r="AM152" s="31" t="str">
        <f t="shared" si="130"/>
        <v>1+0.82476670147267i</v>
      </c>
      <c r="AN152" s="31">
        <f t="shared" si="146"/>
        <v>1.2962407615324045</v>
      </c>
      <c r="AO152" s="31">
        <f t="shared" si="147"/>
        <v>0.68966121230692934</v>
      </c>
      <c r="AP152" s="58" t="str">
        <f t="shared" si="148"/>
        <v>-0.448539566913776+0.559067756928741i</v>
      </c>
      <c r="AQ152" s="49">
        <f t="shared" si="149"/>
        <v>-2.8925281458587393</v>
      </c>
      <c r="AR152" s="61">
        <f t="shared" si="150"/>
        <v>128.74004115621202</v>
      </c>
      <c r="AS152" s="58" t="str">
        <f t="shared" si="151"/>
        <v>9.85908602302986+10.4180824875934i</v>
      </c>
      <c r="AT152" s="64">
        <f t="shared" si="152"/>
        <v>23.133145557641317</v>
      </c>
      <c r="AU152" s="61">
        <f t="shared" si="153"/>
        <v>46.579117333698385</v>
      </c>
    </row>
    <row r="153" spans="14:47" x14ac:dyDescent="0.25">
      <c r="N153" s="10">
        <v>35</v>
      </c>
      <c r="O153" s="50">
        <f t="shared" si="121"/>
        <v>223.87211385683412</v>
      </c>
      <c r="P153" s="48" t="str">
        <f t="shared" si="122"/>
        <v>144</v>
      </c>
      <c r="Q153" s="17" t="str">
        <f t="shared" si="123"/>
        <v>1+7.29196979803345i</v>
      </c>
      <c r="R153" s="17">
        <f t="shared" si="131"/>
        <v>7.3602189869209731</v>
      </c>
      <c r="S153" s="17">
        <f t="shared" si="132"/>
        <v>1.4345092929630099</v>
      </c>
      <c r="T153" s="17" t="str">
        <f t="shared" si="124"/>
        <v>1+0.00379790093647575i</v>
      </c>
      <c r="U153" s="17">
        <f t="shared" si="133"/>
        <v>1.0000072119997552</v>
      </c>
      <c r="V153" s="17">
        <f t="shared" si="134"/>
        <v>3.7978826762608523E-3</v>
      </c>
      <c r="W153" s="31" t="str">
        <f t="shared" si="125"/>
        <v>1-0.00220372029647358i</v>
      </c>
      <c r="X153" s="17">
        <f t="shared" si="135"/>
        <v>1.0000024281886246</v>
      </c>
      <c r="Y153" s="17">
        <f t="shared" si="136"/>
        <v>-2.2037167291139399E-3</v>
      </c>
      <c r="Z153" s="31" t="str">
        <f t="shared" si="126"/>
        <v>0.999998747031916+0.00425818152322147i</v>
      </c>
      <c r="AA153" s="17">
        <f t="shared" si="137"/>
        <v>1.0000078130571215</v>
      </c>
      <c r="AB153" s="17">
        <f t="shared" si="138"/>
        <v>4.258161122171855E-3</v>
      </c>
      <c r="AC153" s="66" t="str">
        <f t="shared" si="139"/>
        <v>2.60651798992433-19.3902660129341i</v>
      </c>
      <c r="AD153" s="64">
        <f t="shared" si="140"/>
        <v>25.829450992286244</v>
      </c>
      <c r="AE153" s="61">
        <f t="shared" si="141"/>
        <v>-82.343963839248389</v>
      </c>
      <c r="AF153" s="31" t="str">
        <f t="shared" si="127"/>
        <v>-0.0000463700234192037</v>
      </c>
      <c r="AG153" s="31" t="str">
        <f t="shared" si="128"/>
        <v>0.0000858044285648222i</v>
      </c>
      <c r="AH153" s="31">
        <f t="shared" si="142"/>
        <v>8.5804428564822201E-5</v>
      </c>
      <c r="AI153" s="31">
        <f t="shared" si="143"/>
        <v>1.5707963267948966</v>
      </c>
      <c r="AJ153" s="31" t="str">
        <f t="shared" si="129"/>
        <v>1+0.0138357046866147i</v>
      </c>
      <c r="AK153" s="31">
        <f t="shared" si="144"/>
        <v>1.0000957087820022</v>
      </c>
      <c r="AL153" s="31">
        <f t="shared" si="145"/>
        <v>1.3834821946792206E-2</v>
      </c>
      <c r="AM153" s="31" t="str">
        <f t="shared" si="130"/>
        <v>1+0.843977985883498i</v>
      </c>
      <c r="AN153" s="31">
        <f t="shared" si="146"/>
        <v>1.308548371538464</v>
      </c>
      <c r="AO153" s="31">
        <f t="shared" si="147"/>
        <v>0.70098756893024905</v>
      </c>
      <c r="AP153" s="58" t="str">
        <f t="shared" si="148"/>
        <v>-0.448535703206114+0.546621077404508i</v>
      </c>
      <c r="AQ153" s="49">
        <f t="shared" si="149"/>
        <v>-3.0104834124668467</v>
      </c>
      <c r="AR153" s="61">
        <f t="shared" si="150"/>
        <v>129.37095228297301</v>
      </c>
      <c r="AS153" s="58" t="str">
        <f t="shared" si="151"/>
        <v>9.43001171961996+10.1220042733917i</v>
      </c>
      <c r="AT153" s="64">
        <f t="shared" si="152"/>
        <v>22.818967579819407</v>
      </c>
      <c r="AU153" s="61">
        <f t="shared" si="153"/>
        <v>47.026988443724669</v>
      </c>
    </row>
    <row r="154" spans="14:47" x14ac:dyDescent="0.25">
      <c r="N154" s="10">
        <v>36</v>
      </c>
      <c r="O154" s="50">
        <f t="shared" si="121"/>
        <v>229.08676527677744</v>
      </c>
      <c r="P154" s="48" t="str">
        <f t="shared" si="122"/>
        <v>144</v>
      </c>
      <c r="Q154" s="17" t="str">
        <f t="shared" si="123"/>
        <v>1+7.46182159425053i</v>
      </c>
      <c r="R154" s="17">
        <f t="shared" si="131"/>
        <v>7.5285311651359663</v>
      </c>
      <c r="S154" s="17">
        <f t="shared" si="132"/>
        <v>1.4375745707323806</v>
      </c>
      <c r="T154" s="17" t="str">
        <f t="shared" si="124"/>
        <v>1+0.00388636541367215i</v>
      </c>
      <c r="U154" s="17">
        <f t="shared" si="133"/>
        <v>1.0000075518895488</v>
      </c>
      <c r="V154" s="17">
        <f t="shared" si="134"/>
        <v>3.8863458475073497E-3</v>
      </c>
      <c r="W154" s="31" t="str">
        <f t="shared" si="125"/>
        <v>1-0.00225505153632828i</v>
      </c>
      <c r="X154" s="17">
        <f t="shared" si="135"/>
        <v>1.0000025426254833</v>
      </c>
      <c r="Y154" s="17">
        <f t="shared" si="136"/>
        <v>-2.2550477138340817E-3</v>
      </c>
      <c r="Z154" s="31" t="str">
        <f t="shared" si="126"/>
        <v>0.999998687981349+0.00435736731257192i</v>
      </c>
      <c r="AA154" s="17">
        <f t="shared" si="137"/>
        <v>1.0000081812736914</v>
      </c>
      <c r="AB154" s="17">
        <f t="shared" si="138"/>
        <v>4.357345452463004E-3</v>
      </c>
      <c r="AC154" s="66" t="str">
        <f t="shared" si="139"/>
        <v>2.48894896096551-18.9646441826747i</v>
      </c>
      <c r="AD154" s="64">
        <f t="shared" si="140"/>
        <v>25.633061409152432</v>
      </c>
      <c r="AE154" s="61">
        <f t="shared" si="141"/>
        <v>-82.523146644416087</v>
      </c>
      <c r="AF154" s="31" t="str">
        <f t="shared" si="127"/>
        <v>-0.0000463700234192037</v>
      </c>
      <c r="AG154" s="31" t="str">
        <f t="shared" si="128"/>
        <v>0.0000878030704570371i</v>
      </c>
      <c r="AH154" s="31">
        <f t="shared" si="142"/>
        <v>8.7803070457037095E-5</v>
      </c>
      <c r="AI154" s="31">
        <f t="shared" si="143"/>
        <v>1.5707963267948966</v>
      </c>
      <c r="AJ154" s="31" t="str">
        <f t="shared" si="129"/>
        <v>1+0.0141579796490788i</v>
      </c>
      <c r="AK154" s="31">
        <f t="shared" si="144"/>
        <v>1.0001002191719306</v>
      </c>
      <c r="AL154" s="31">
        <f t="shared" si="145"/>
        <v>1.415703378143666E-2</v>
      </c>
      <c r="AM154" s="31" t="str">
        <f t="shared" si="130"/>
        <v>1+0.863636758593808i</v>
      </c>
      <c r="AN154" s="31">
        <f t="shared" si="146"/>
        <v>1.3213131539473977</v>
      </c>
      <c r="AO154" s="31">
        <f t="shared" si="147"/>
        <v>0.71235782431843042</v>
      </c>
      <c r="AP154" s="58" t="str">
        <f t="shared" si="148"/>
        <v>-0.44853165747886+0.534464218571862i</v>
      </c>
      <c r="AQ154" s="49">
        <f t="shared" si="149"/>
        <v>-3.1262030416353874</v>
      </c>
      <c r="AR154" s="61">
        <f t="shared" si="150"/>
        <v>130.0039585504673</v>
      </c>
      <c r="AS154" s="58" t="str">
        <f t="shared" si="151"/>
        <v>9.01955133074449+9.83649745023958i</v>
      </c>
      <c r="AT154" s="64">
        <f t="shared" si="152"/>
        <v>22.50685836751704</v>
      </c>
      <c r="AU154" s="61">
        <f t="shared" si="153"/>
        <v>47.480811906051251</v>
      </c>
    </row>
    <row r="155" spans="14:47" x14ac:dyDescent="0.25">
      <c r="N155" s="10">
        <v>37</v>
      </c>
      <c r="O155" s="50">
        <f t="shared" si="121"/>
        <v>234.42288153199232</v>
      </c>
      <c r="P155" s="48" t="str">
        <f t="shared" si="122"/>
        <v>144</v>
      </c>
      <c r="Q155" s="17" t="str">
        <f t="shared" si="123"/>
        <v>1+7.63562974704572i</v>
      </c>
      <c r="R155" s="17">
        <f t="shared" si="131"/>
        <v>7.700833827188422</v>
      </c>
      <c r="S155" s="17">
        <f t="shared" si="132"/>
        <v>1.4405725097189608</v>
      </c>
      <c r="T155" s="17" t="str">
        <f t="shared" si="124"/>
        <v>1+0.00397689049325298i</v>
      </c>
      <c r="U155" s="17">
        <f t="shared" si="133"/>
        <v>1.0000079077977311</v>
      </c>
      <c r="V155" s="17">
        <f t="shared" si="134"/>
        <v>3.9768695277386211E-3</v>
      </c>
      <c r="W155" s="31" t="str">
        <f t="shared" si="125"/>
        <v>1-0.00230757843435666i</v>
      </c>
      <c r="X155" s="17">
        <f t="shared" si="135"/>
        <v>1.0000026624555711</v>
      </c>
      <c r="Y155" s="17">
        <f t="shared" si="136"/>
        <v>-2.3075743384809214E-3</v>
      </c>
      <c r="Z155" s="31" t="str">
        <f t="shared" si="126"/>
        <v>0.999998626147815+0.00445886343574804i</v>
      </c>
      <c r="AA155" s="17">
        <f t="shared" si="137"/>
        <v>1.0000085668436327</v>
      </c>
      <c r="AB155" s="17">
        <f t="shared" si="138"/>
        <v>4.4588400122300836E-3</v>
      </c>
      <c r="AC155" s="66" t="str">
        <f t="shared" si="139"/>
        <v>2.37648874897648-18.5476829235033i</v>
      </c>
      <c r="AD155" s="64">
        <f t="shared" si="140"/>
        <v>25.436512202357889</v>
      </c>
      <c r="AE155" s="61">
        <f t="shared" si="141"/>
        <v>-82.698554034584106</v>
      </c>
      <c r="AF155" s="31" t="str">
        <f t="shared" si="127"/>
        <v>-0.0000463700234192037</v>
      </c>
      <c r="AG155" s="31" t="str">
        <f t="shared" si="128"/>
        <v>0.0000898482666994194i</v>
      </c>
      <c r="AH155" s="31">
        <f t="shared" si="142"/>
        <v>8.9848266699419396E-5</v>
      </c>
      <c r="AI155" s="31">
        <f t="shared" si="143"/>
        <v>1.5707963267948966</v>
      </c>
      <c r="AJ155" s="31" t="str">
        <f t="shared" si="129"/>
        <v>1+0.0144877613597558i</v>
      </c>
      <c r="AK155" s="31">
        <f t="shared" si="144"/>
        <v>1.0001049421081856</v>
      </c>
      <c r="AL155" s="31">
        <f t="shared" si="145"/>
        <v>1.4486747850060764E-2</v>
      </c>
      <c r="AM155" s="31" t="str">
        <f t="shared" si="130"/>
        <v>1+0.883753442945104i</v>
      </c>
      <c r="AN155" s="31">
        <f t="shared" si="146"/>
        <v>1.3345486682460574</v>
      </c>
      <c r="AO155" s="31">
        <f t="shared" si="147"/>
        <v>0.72376624815923951</v>
      </c>
      <c r="AP155" s="58" t="str">
        <f t="shared" si="148"/>
        <v>-0.448527421160576+0.522590734343092i</v>
      </c>
      <c r="AQ155" s="49">
        <f t="shared" si="149"/>
        <v>-3.2396709056096995</v>
      </c>
      <c r="AR155" s="61">
        <f t="shared" si="150"/>
        <v>130.6387218628638</v>
      </c>
      <c r="AS155" s="58" t="str">
        <f t="shared" si="151"/>
        <v>8.62692686936087+9.5610753906687i</v>
      </c>
      <c r="AT155" s="64">
        <f t="shared" si="152"/>
        <v>22.19684129674819</v>
      </c>
      <c r="AU155" s="61">
        <f t="shared" si="153"/>
        <v>47.940167828279684</v>
      </c>
    </row>
    <row r="156" spans="14:47" x14ac:dyDescent="0.25">
      <c r="N156" s="10">
        <v>38</v>
      </c>
      <c r="O156" s="50">
        <f t="shared" si="121"/>
        <v>239.88329190194912</v>
      </c>
      <c r="P156" s="48" t="str">
        <f t="shared" si="122"/>
        <v>144</v>
      </c>
      <c r="Q156" s="17" t="str">
        <f t="shared" si="123"/>
        <v>1+7.81348641180239i</v>
      </c>
      <c r="R156" s="17">
        <f t="shared" si="131"/>
        <v>7.877218411813943</v>
      </c>
      <c r="S156" s="17">
        <f t="shared" si="132"/>
        <v>1.4435044838004176</v>
      </c>
      <c r="T156" s="17" t="str">
        <f t="shared" si="124"/>
        <v>1+0.00406952417281374i</v>
      </c>
      <c r="U156" s="17">
        <f t="shared" si="133"/>
        <v>1.0000082804792134</v>
      </c>
      <c r="V156" s="17">
        <f t="shared" si="134"/>
        <v>4.0695017078704061E-3</v>
      </c>
      <c r="W156" s="31" t="str">
        <f t="shared" si="125"/>
        <v>1-0.00236132884101538i</v>
      </c>
      <c r="X156" s="17">
        <f t="shared" si="135"/>
        <v>1.0000027879330615</v>
      </c>
      <c r="Y156" s="17">
        <f t="shared" si="136"/>
        <v>-2.3613244522061152E-3</v>
      </c>
      <c r="Z156" s="31" t="str">
        <f t="shared" si="126"/>
        <v>0.999998561400157+0.00456272370733788i</v>
      </c>
      <c r="AA156" s="17">
        <f t="shared" si="137"/>
        <v>1.0000089705847708</v>
      </c>
      <c r="AB156" s="17">
        <f t="shared" si="138"/>
        <v>4.562698608598266E-3</v>
      </c>
      <c r="AC156" s="66" t="str">
        <f t="shared" si="139"/>
        <v>2.26892309379746-18.1392511417213i</v>
      </c>
      <c r="AD156" s="64">
        <f t="shared" si="140"/>
        <v>25.239810316836536</v>
      </c>
      <c r="AE156" s="61">
        <f t="shared" si="141"/>
        <v>-82.870266656027539</v>
      </c>
      <c r="AF156" s="31" t="str">
        <f t="shared" si="127"/>
        <v>-0.0000463700234192037</v>
      </c>
      <c r="AG156" s="31" t="str">
        <f t="shared" si="128"/>
        <v>0.0000919411016820881i</v>
      </c>
      <c r="AH156" s="31">
        <f t="shared" si="142"/>
        <v>9.1941101682088103E-5</v>
      </c>
      <c r="AI156" s="31">
        <f t="shared" si="143"/>
        <v>1.5707963267948966</v>
      </c>
      <c r="AJ156" s="31" t="str">
        <f t="shared" si="129"/>
        <v>1+0.014825224673274i</v>
      </c>
      <c r="AK156" s="31">
        <f t="shared" si="144"/>
        <v>1.0001098876056636</v>
      </c>
      <c r="AL156" s="31">
        <f t="shared" si="145"/>
        <v>1.4824138684514194E-2</v>
      </c>
      <c r="AM156" s="31" t="str">
        <f t="shared" si="130"/>
        <v>1+0.904338705069718i</v>
      </c>
      <c r="AN156" s="31">
        <f t="shared" si="146"/>
        <v>1.348268702257519</v>
      </c>
      <c r="AO156" s="31">
        <f t="shared" si="147"/>
        <v>0.73520701161154089</v>
      </c>
      <c r="AP156" s="58" t="str">
        <f t="shared" si="148"/>
        <v>-0.448522985276535+0.510994328853706i</v>
      </c>
      <c r="AQ156" s="49">
        <f t="shared" si="149"/>
        <v>-3.3508731170887214</v>
      </c>
      <c r="AR156" s="61">
        <f t="shared" si="150"/>
        <v>131.27489825222762</v>
      </c>
      <c r="AS156" s="58" t="str">
        <f t="shared" si="151"/>
        <v>8.25139030367979+9.29527790630134i</v>
      </c>
      <c r="AT156" s="64">
        <f t="shared" si="152"/>
        <v>21.888937199747815</v>
      </c>
      <c r="AU156" s="61">
        <f t="shared" si="153"/>
        <v>48.404631596200076</v>
      </c>
    </row>
    <row r="157" spans="14:47" x14ac:dyDescent="0.25">
      <c r="N157" s="10">
        <v>39</v>
      </c>
      <c r="O157" s="50">
        <f t="shared" si="121"/>
        <v>245.4708915685033</v>
      </c>
      <c r="P157" s="48" t="str">
        <f t="shared" si="122"/>
        <v>144</v>
      </c>
      <c r="Q157" s="17" t="str">
        <f t="shared" si="123"/>
        <v>1+7.99548589047826i</v>
      </c>
      <c r="R157" s="17">
        <f t="shared" si="131"/>
        <v>8.0577785167400169</v>
      </c>
      <c r="S157" s="17">
        <f t="shared" si="132"/>
        <v>1.446371845803984</v>
      </c>
      <c r="T157" s="17" t="str">
        <f t="shared" si="124"/>
        <v>1+0.00416431556795743i</v>
      </c>
      <c r="U157" s="17">
        <f t="shared" si="133"/>
        <v>1.000008670724484</v>
      </c>
      <c r="V157" s="17">
        <f t="shared" si="134"/>
        <v>4.1642914963482304E-3</v>
      </c>
      <c r="W157" s="31" t="str">
        <f t="shared" si="125"/>
        <v>1-0.00241633125548147i</v>
      </c>
      <c r="X157" s="17">
        <f t="shared" si="135"/>
        <v>1.0000029193241069</v>
      </c>
      <c r="Y157" s="17">
        <f t="shared" si="136"/>
        <v>-2.4163265527883571E-3</v>
      </c>
      <c r="Z157" s="31" t="str">
        <f t="shared" si="126"/>
        <v>0.999998493601035+0.0046690031954321i</v>
      </c>
      <c r="AA157" s="17">
        <f t="shared" si="137"/>
        <v>1.0000093933534715</v>
      </c>
      <c r="AB157" s="17">
        <f t="shared" si="138"/>
        <v>4.6689763016616141E-3</v>
      </c>
      <c r="AC157" s="66" t="str">
        <f t="shared" si="139"/>
        <v>2.16604604962768-17.739216589327i</v>
      </c>
      <c r="AD157" s="64">
        <f t="shared" si="140"/>
        <v>25.042962405928129</v>
      </c>
      <c r="AE157" s="61">
        <f t="shared" si="141"/>
        <v>-83.038363993844001</v>
      </c>
      <c r="AF157" s="31" t="str">
        <f t="shared" si="127"/>
        <v>-0.0000463700234192037</v>
      </c>
      <c r="AG157" s="31" t="str">
        <f t="shared" si="128"/>
        <v>0.0000940826850538531i</v>
      </c>
      <c r="AH157" s="31">
        <f t="shared" si="142"/>
        <v>9.4082685053853107E-5</v>
      </c>
      <c r="AI157" s="31">
        <f t="shared" si="143"/>
        <v>1.5707963267948966</v>
      </c>
      <c r="AJ157" s="31" t="str">
        <f t="shared" si="129"/>
        <v>1+0.015170548517149i</v>
      </c>
      <c r="AK157" s="31">
        <f t="shared" si="144"/>
        <v>1.0001150661510461</v>
      </c>
      <c r="AL157" s="31">
        <f t="shared" si="145"/>
        <v>1.5169384866458305E-2</v>
      </c>
      <c r="AM157" s="31" t="str">
        <f t="shared" si="130"/>
        <v>1+0.925403459546092i</v>
      </c>
      <c r="AN157" s="31">
        <f t="shared" si="146"/>
        <v>1.362487270744162</v>
      </c>
      <c r="AO157" s="31">
        <f t="shared" si="147"/>
        <v>0.74667420172875287</v>
      </c>
      <c r="AP157" s="58" t="str">
        <f t="shared" si="148"/>
        <v>-0.448518340429757+0.499668853122443i</v>
      </c>
      <c r="AQ157" s="49">
        <f t="shared" si="149"/>
        <v>-3.4597980870037235</v>
      </c>
      <c r="AR157" s="61">
        <f t="shared" si="150"/>
        <v>131.91213869969968</v>
      </c>
      <c r="AS157" s="58" t="str">
        <f t="shared" si="151"/>
        <v>7.8922226290062+9.03866973059682i</v>
      </c>
      <c r="AT157" s="64">
        <f t="shared" si="152"/>
        <v>21.583164318924407</v>
      </c>
      <c r="AU157" s="61">
        <f t="shared" si="153"/>
        <v>48.873774705855674</v>
      </c>
    </row>
    <row r="158" spans="14:47" x14ac:dyDescent="0.25">
      <c r="N158" s="10">
        <v>40</v>
      </c>
      <c r="O158" s="50">
        <f t="shared" si="121"/>
        <v>251.18864315095806</v>
      </c>
      <c r="P158" s="48" t="str">
        <f t="shared" si="122"/>
        <v>144</v>
      </c>
      <c r="Q158" s="17" t="str">
        <f t="shared" si="123"/>
        <v>1+8.18172468160608i</v>
      </c>
      <c r="R158" s="17">
        <f t="shared" si="131"/>
        <v>8.2426099486511024</v>
      </c>
      <c r="S158" s="17">
        <f t="shared" si="132"/>
        <v>1.4491759273441507</v>
      </c>
      <c r="T158" s="17" t="str">
        <f t="shared" si="124"/>
        <v>1+0.0042613149383365i</v>
      </c>
      <c r="U158" s="17">
        <f t="shared" si="133"/>
        <v>1.0000090793612844</v>
      </c>
      <c r="V158" s="17">
        <f t="shared" si="134"/>
        <v>4.2612891451551818E-3</v>
      </c>
      <c r="W158" s="31" t="str">
        <f t="shared" si="125"/>
        <v>1-0.00247261484076315i</v>
      </c>
      <c r="X158" s="17">
        <f t="shared" si="135"/>
        <v>1.000003056907403</v>
      </c>
      <c r="Y158" s="17">
        <f t="shared" si="136"/>
        <v>-2.4726098017375246E-3</v>
      </c>
      <c r="Z158" s="31" t="str">
        <f t="shared" si="126"/>
        <v>0.999998422606639+0.00477775825082213i</v>
      </c>
      <c r="AA158" s="17">
        <f t="shared" si="137"/>
        <v>1.0000098360464607</v>
      </c>
      <c r="AB158" s="17">
        <f t="shared" si="138"/>
        <v>4.7777294336430673E-3</v>
      </c>
      <c r="AC158" s="66" t="str">
        <f t="shared" si="139"/>
        <v>2.0676597214441-17.3474461382341i</v>
      </c>
      <c r="AD158" s="64">
        <f t="shared" si="140"/>
        <v>24.845974842741843</v>
      </c>
      <c r="AE158" s="61">
        <f t="shared" si="141"/>
        <v>-83.202924363700163</v>
      </c>
      <c r="AF158" s="31" t="str">
        <f t="shared" si="127"/>
        <v>-0.0000463700234192037</v>
      </c>
      <c r="AG158" s="31" t="str">
        <f t="shared" si="128"/>
        <v>0.000096274152310565i</v>
      </c>
      <c r="AH158" s="31">
        <f t="shared" si="142"/>
        <v>9.6274152310565005E-5</v>
      </c>
      <c r="AI158" s="31">
        <f t="shared" si="143"/>
        <v>1.5707963267948966</v>
      </c>
      <c r="AJ158" s="31" t="str">
        <f t="shared" si="129"/>
        <v>1+0.0155239159866538i</v>
      </c>
      <c r="AK158" s="31">
        <f t="shared" si="144"/>
        <v>1.0001204887250139</v>
      </c>
      <c r="AL158" s="31">
        <f t="shared" si="145"/>
        <v>1.5522669120587035E-2</v>
      </c>
      <c r="AM158" s="31" t="str">
        <f t="shared" si="130"/>
        <v>1+0.946958875185886i</v>
      </c>
      <c r="AN158" s="31">
        <f t="shared" si="146"/>
        <v>1.3772186141979488</v>
      </c>
      <c r="AO158" s="31">
        <f t="shared" si="147"/>
        <v>0.75816183641097956</v>
      </c>
      <c r="AP158" s="58" t="str">
        <f t="shared" si="148"/>
        <v>-0.448513476781207+0.48860830178903i</v>
      </c>
      <c r="AQ158" s="49">
        <f t="shared" si="149"/>
        <v>-3.5664365732630872</v>
      </c>
      <c r="AR158" s="61">
        <f t="shared" si="150"/>
        <v>132.55008998684949</v>
      </c>
      <c r="AS158" s="58" t="str">
        <f t="shared" si="151"/>
        <v>7.54873294751388+8.79083908590648i</v>
      </c>
      <c r="AT158" s="64">
        <f t="shared" si="152"/>
        <v>21.279538269478763</v>
      </c>
      <c r="AU158" s="61">
        <f t="shared" si="153"/>
        <v>49.34716562314933</v>
      </c>
    </row>
    <row r="159" spans="14:47" x14ac:dyDescent="0.25">
      <c r="N159" s="10">
        <v>41</v>
      </c>
      <c r="O159" s="50">
        <f t="shared" si="121"/>
        <v>257.03957827688663</v>
      </c>
      <c r="P159" s="48" t="str">
        <f t="shared" si="122"/>
        <v>144</v>
      </c>
      <c r="Q159" s="17" t="str">
        <f t="shared" si="123"/>
        <v>1+8.37230153145797i</v>
      </c>
      <c r="R159" s="17">
        <f t="shared" si="131"/>
        <v>8.4318107743030772</v>
      </c>
      <c r="S159" s="17">
        <f t="shared" si="132"/>
        <v>1.4519180387025696</v>
      </c>
      <c r="T159" s="17" t="str">
        <f t="shared" si="124"/>
        <v>1+0.00436057371430102i</v>
      </c>
      <c r="U159" s="17">
        <f t="shared" si="133"/>
        <v>1.0000095072563648</v>
      </c>
      <c r="V159" s="17">
        <f t="shared" si="134"/>
        <v>4.3605460764234855E-3</v>
      </c>
      <c r="W159" s="31" t="str">
        <f t="shared" si="125"/>
        <v>1-0.00253020943916232i</v>
      </c>
      <c r="X159" s="17">
        <f t="shared" si="135"/>
        <v>1.0000032009747799</v>
      </c>
      <c r="Y159" s="17">
        <f t="shared" si="136"/>
        <v>-2.5302040397500165E-3</v>
      </c>
      <c r="Z159" s="31" t="str">
        <f t="shared" si="126"/>
        <v>0.99999834826638+0.00488904653687783i</v>
      </c>
      <c r="AA159" s="17">
        <f t="shared" si="137"/>
        <v>1.0000102996027229</v>
      </c>
      <c r="AB159" s="17">
        <f t="shared" si="138"/>
        <v>4.8890156587311972E-3</v>
      </c>
      <c r="AC159" s="66" t="str">
        <f t="shared" si="139"/>
        <v>1.9735740043342-16.9638060346193i</v>
      </c>
      <c r="AD159" s="64">
        <f t="shared" si="140"/>
        <v>24.648853731157235</v>
      </c>
      <c r="AE159" s="61">
        <f t="shared" si="141"/>
        <v>-83.364024906021243</v>
      </c>
      <c r="AF159" s="31" t="str">
        <f t="shared" si="127"/>
        <v>-0.0000463700234192037</v>
      </c>
      <c r="AG159" s="31" t="str">
        <f t="shared" si="128"/>
        <v>0.0000985166653971713i</v>
      </c>
      <c r="AH159" s="31">
        <f t="shared" si="142"/>
        <v>9.8516665397171298E-5</v>
      </c>
      <c r="AI159" s="31">
        <f t="shared" si="143"/>
        <v>1.5707963267948966</v>
      </c>
      <c r="AJ159" s="31" t="str">
        <f t="shared" si="129"/>
        <v>1+0.015885514441898i</v>
      </c>
      <c r="AK159" s="31">
        <f t="shared" si="144"/>
        <v>1.0001261668255079</v>
      </c>
      <c r="AL159" s="31">
        <f t="shared" si="145"/>
        <v>1.5884178409939057E-2</v>
      </c>
      <c r="AM159" s="31" t="str">
        <f t="shared" si="130"/>
        <v>1+0.96901638095578i</v>
      </c>
      <c r="AN159" s="31">
        <f t="shared" si="146"/>
        <v>1.3924771978602153</v>
      </c>
      <c r="AO159" s="31">
        <f t="shared" si="147"/>
        <v>0.7696638797956965</v>
      </c>
      <c r="AP159" s="58" t="str">
        <f t="shared" si="148"/>
        <v>-0.448508384029012+0.477806809927953i</v>
      </c>
      <c r="AQ159" s="49">
        <f t="shared" si="149"/>
        <v>-3.6707817200387631</v>
      </c>
      <c r="AR159" s="61">
        <f t="shared" si="150"/>
        <v>133.18839557203532</v>
      </c>
      <c r="AS159" s="58" t="str">
        <f t="shared" si="151"/>
        <v>7.22025755819241+8.55139633073636i</v>
      </c>
      <c r="AT159" s="64">
        <f t="shared" si="152"/>
        <v>20.978072011118471</v>
      </c>
      <c r="AU159" s="61">
        <f t="shared" si="153"/>
        <v>49.824370666014055</v>
      </c>
    </row>
    <row r="160" spans="14:47" x14ac:dyDescent="0.25">
      <c r="N160" s="10">
        <v>42</v>
      </c>
      <c r="O160" s="50">
        <f t="shared" si="121"/>
        <v>263.02679918953817</v>
      </c>
      <c r="P160" s="48" t="str">
        <f t="shared" si="122"/>
        <v>144</v>
      </c>
      <c r="Q160" s="17" t="str">
        <f t="shared" si="123"/>
        <v>1+8.56731748640235i</v>
      </c>
      <c r="R160" s="17">
        <f t="shared" si="131"/>
        <v>8.6254813728171431</v>
      </c>
      <c r="S160" s="17">
        <f t="shared" si="132"/>
        <v>1.4545994687471093</v>
      </c>
      <c r="T160" s="17" t="str">
        <f t="shared" si="124"/>
        <v>1+0.00446214452416789i</v>
      </c>
      <c r="U160" s="17">
        <f t="shared" si="133"/>
        <v>1.0000099553173232</v>
      </c>
      <c r="V160" s="17">
        <f t="shared" si="134"/>
        <v>4.4621149096644788E-3</v>
      </c>
      <c r="W160" s="31" t="str">
        <f t="shared" si="125"/>
        <v>1-0.00258914558809741i</v>
      </c>
      <c r="X160" s="17">
        <f t="shared" si="135"/>
        <v>1.0000033518318208</v>
      </c>
      <c r="Y160" s="17">
        <f t="shared" si="136"/>
        <v>-2.5891398025239373E-3</v>
      </c>
      <c r="Z160" s="31" t="str">
        <f t="shared" si="126"/>
        <v>0.999998270422573+0.00500292706012157i</v>
      </c>
      <c r="AA160" s="17">
        <f t="shared" si="137"/>
        <v>1.0000107850054951</v>
      </c>
      <c r="AB160" s="17">
        <f t="shared" si="138"/>
        <v>5.0028939736104791E-3</v>
      </c>
      <c r="AC160" s="66" t="str">
        <f t="shared" si="139"/>
        <v>1.8836063263016-16.58816213446i</v>
      </c>
      <c r="AD160" s="64">
        <f t="shared" si="140"/>
        <v>24.451604916463925</v>
      </c>
      <c r="AE160" s="61">
        <f t="shared" si="141"/>
        <v>-83.521741582448172</v>
      </c>
      <c r="AF160" s="31" t="str">
        <f t="shared" si="127"/>
        <v>-0.0000463700234192037</v>
      </c>
      <c r="AG160" s="31" t="str">
        <f t="shared" si="128"/>
        <v>0.000100811413323793i</v>
      </c>
      <c r="AH160" s="31">
        <f t="shared" si="142"/>
        <v>1.0081141332379301E-4</v>
      </c>
      <c r="AI160" s="31">
        <f t="shared" si="143"/>
        <v>1.5707963267948966</v>
      </c>
      <c r="AJ160" s="31" t="str">
        <f t="shared" si="129"/>
        <v>1+0.0162555356071689i</v>
      </c>
      <c r="AK160" s="31">
        <f t="shared" si="144"/>
        <v>1.0001321124920828</v>
      </c>
      <c r="AL160" s="31">
        <f t="shared" si="145"/>
        <v>1.6254104033345641E-2</v>
      </c>
      <c r="AM160" s="31" t="str">
        <f t="shared" si="130"/>
        <v>1+0.991587672037306i</v>
      </c>
      <c r="AN160" s="31">
        <f t="shared" si="146"/>
        <v>1.4082777110131239</v>
      </c>
      <c r="AO160" s="31">
        <f t="shared" si="147"/>
        <v>0.7811742579919394</v>
      </c>
      <c r="AP160" s="58" t="str">
        <f t="shared" si="148"/>
        <v>-0.448503051386759+0.467258649936518i</v>
      </c>
      <c r="AQ160" s="49">
        <f t="shared" si="149"/>
        <v>-3.7728290872485455</v>
      </c>
      <c r="AR160" s="61">
        <f t="shared" si="150"/>
        <v>133.82669648632461</v>
      </c>
      <c r="AS160" s="58" t="str">
        <f t="shared" si="151"/>
        <v>6.90615905891818+8.31997268324317i</v>
      </c>
      <c r="AT160" s="64">
        <f t="shared" si="152"/>
        <v>20.678775829215379</v>
      </c>
      <c r="AU160" s="61">
        <f t="shared" si="153"/>
        <v>50.304954903876421</v>
      </c>
    </row>
    <row r="161" spans="14:47" x14ac:dyDescent="0.25">
      <c r="N161" s="10">
        <v>43</v>
      </c>
      <c r="O161" s="50">
        <f t="shared" si="121"/>
        <v>269.15348039269179</v>
      </c>
      <c r="P161" s="48" t="str">
        <f t="shared" si="122"/>
        <v>144</v>
      </c>
      <c r="Q161" s="17" t="str">
        <f t="shared" si="123"/>
        <v>1+8.76687594647991i</v>
      </c>
      <c r="R161" s="17">
        <f t="shared" si="131"/>
        <v>8.823724489180746</v>
      </c>
      <c r="S161" s="17">
        <f t="shared" si="132"/>
        <v>1.4572214848871177</v>
      </c>
      <c r="T161" s="17" t="str">
        <f t="shared" si="124"/>
        <v>1+0.00456608122212495i</v>
      </c>
      <c r="U161" s="17">
        <f t="shared" si="133"/>
        <v>1.0000104244945285</v>
      </c>
      <c r="V161" s="17">
        <f t="shared" si="134"/>
        <v>4.5660494896306953E-3</v>
      </c>
      <c r="W161" s="31" t="str">
        <f t="shared" si="125"/>
        <v>1-0.00264945453629472i</v>
      </c>
      <c r="X161" s="17">
        <f t="shared" si="135"/>
        <v>1.0000035097985105</v>
      </c>
      <c r="Y161" s="17">
        <f t="shared" si="136"/>
        <v>-2.6494483369422272E-3</v>
      </c>
      <c r="Z161" s="31" t="str">
        <f t="shared" si="126"/>
        <v>0.9999981889101+0.00511946020151417i</v>
      </c>
      <c r="AA161" s="17">
        <f t="shared" si="137"/>
        <v>1.0000112932843483</v>
      </c>
      <c r="AB161" s="17">
        <f t="shared" si="138"/>
        <v>5.1194247487002676E-3</v>
      </c>
      <c r="AC161" s="66" t="str">
        <f t="shared" si="139"/>
        <v>1.79758139503111-16.2203801213002i</v>
      </c>
      <c r="AD161" s="64">
        <f t="shared" si="140"/>
        <v>24.254233995648676</v>
      </c>
      <c r="AE161" s="61">
        <f t="shared" si="141"/>
        <v>-83.676149174395107</v>
      </c>
      <c r="AF161" s="31" t="str">
        <f t="shared" si="127"/>
        <v>-0.0000463700234192037</v>
      </c>
      <c r="AG161" s="31" t="str">
        <f t="shared" si="128"/>
        <v>0.000103159612796156i</v>
      </c>
      <c r="AH161" s="31">
        <f t="shared" si="142"/>
        <v>1.03159612796156E-4</v>
      </c>
      <c r="AI161" s="31">
        <f t="shared" si="143"/>
        <v>1.5707963267948966</v>
      </c>
      <c r="AJ161" s="31" t="str">
        <f t="shared" si="129"/>
        <v>1+0.0166341756725863i</v>
      </c>
      <c r="AK161" s="31">
        <f t="shared" si="144"/>
        <v>1.0001383383314062</v>
      </c>
      <c r="AL161" s="31">
        <f t="shared" si="145"/>
        <v>1.6632641725056962E-2</v>
      </c>
      <c r="AM161" s="31" t="str">
        <f t="shared" si="130"/>
        <v>1+1.01468471602776i</v>
      </c>
      <c r="AN161" s="31">
        <f t="shared" si="146"/>
        <v>1.4246350665838379</v>
      </c>
      <c r="AO161" s="31">
        <f t="shared" si="147"/>
        <v>0.79268687505869029</v>
      </c>
      <c r="AP161" s="58" t="str">
        <f t="shared" si="148"/>
        <v>-0.44849746756073+0.456958228495603i</v>
      </c>
      <c r="AQ161" s="49">
        <f t="shared" si="149"/>
        <v>-3.872576669973935</v>
      </c>
      <c r="AR161" s="61">
        <f t="shared" si="150"/>
        <v>134.46463224327806</v>
      </c>
      <c r="AS161" s="58" t="str">
        <f t="shared" si="151"/>
        <v>6.6058254623489+8.09621901712562i</v>
      </c>
      <c r="AT161" s="64">
        <f t="shared" si="152"/>
        <v>20.381657325674745</v>
      </c>
      <c r="AU161" s="61">
        <f t="shared" si="153"/>
        <v>50.78848306888294</v>
      </c>
    </row>
    <row r="162" spans="14:47" x14ac:dyDescent="0.25">
      <c r="N162" s="10">
        <v>44</v>
      </c>
      <c r="O162" s="50">
        <f t="shared" si="121"/>
        <v>275.42287033381683</v>
      </c>
      <c r="P162" s="48" t="str">
        <f t="shared" si="122"/>
        <v>144</v>
      </c>
      <c r="Q162" s="17" t="str">
        <f t="shared" si="123"/>
        <v>1+8.97108272022761i</v>
      </c>
      <c r="R162" s="17">
        <f t="shared" si="131"/>
        <v>9.0266452889856268</v>
      </c>
      <c r="S162" s="17">
        <f t="shared" si="132"/>
        <v>1.4597853330621406</v>
      </c>
      <c r="T162" s="17" t="str">
        <f t="shared" si="124"/>
        <v>1+0.00467243891678521i</v>
      </c>
      <c r="U162" s="17">
        <f t="shared" si="133"/>
        <v>1.0000109157831383</v>
      </c>
      <c r="V162" s="17">
        <f t="shared" si="134"/>
        <v>4.6724049148250592E-3</v>
      </c>
      <c r="W162" s="31" t="str">
        <f t="shared" si="125"/>
        <v>1-0.00271116826035685i</v>
      </c>
      <c r="X162" s="17">
        <f t="shared" si="135"/>
        <v>1.0000036752099144</v>
      </c>
      <c r="Y162" s="17">
        <f t="shared" si="136"/>
        <v>-2.7111616176322927E-3</v>
      </c>
      <c r="Z162" s="31" t="str">
        <f t="shared" si="126"/>
        <v>0.999998103556062+0.00523870774846967i</v>
      </c>
      <c r="AA162" s="17">
        <f t="shared" si="137"/>
        <v>1.0000118255173758</v>
      </c>
      <c r="AB162" s="17">
        <f t="shared" si="138"/>
        <v>5.2386697601192441E-3</v>
      </c>
      <c r="AC162" s="66" t="str">
        <f t="shared" si="139"/>
        <v>1.71533094903007-15.8603257072336i</v>
      </c>
      <c r="AD162" s="64">
        <f t="shared" si="140"/>
        <v>24.056746327333556</v>
      </c>
      <c r="AE162" s="61">
        <f t="shared" si="141"/>
        <v>-83.827321283550035</v>
      </c>
      <c r="AF162" s="31" t="str">
        <f t="shared" si="127"/>
        <v>-0.0000463700234192037</v>
      </c>
      <c r="AG162" s="31" t="str">
        <f t="shared" si="128"/>
        <v>0.000105562508860703i</v>
      </c>
      <c r="AH162" s="31">
        <f t="shared" si="142"/>
        <v>1.0556250886070299E-4</v>
      </c>
      <c r="AI162" s="31">
        <f t="shared" si="143"/>
        <v>1.5707963267948966</v>
      </c>
      <c r="AJ162" s="31" t="str">
        <f t="shared" si="129"/>
        <v>1+0.0170216353981246i</v>
      </c>
      <c r="AK162" s="31">
        <f t="shared" si="144"/>
        <v>1.0001448575439593</v>
      </c>
      <c r="AL162" s="31">
        <f t="shared" si="145"/>
        <v>1.7019991756590847E-2</v>
      </c>
      <c r="AM162" s="31" t="str">
        <f t="shared" si="130"/>
        <v>1+1.0383197592856i</v>
      </c>
      <c r="AN162" s="31">
        <f t="shared" si="146"/>
        <v>1.4415644011014237</v>
      </c>
      <c r="AO162" s="31">
        <f t="shared" si="147"/>
        <v>0.80419562912539522</v>
      </c>
      <c r="AP162" s="58" t="str">
        <f t="shared" si="148"/>
        <v>-0.448491620726105+0.446900083601387i</v>
      </c>
      <c r="AQ162" s="49">
        <f t="shared" si="149"/>
        <v>-3.9700249076424083</v>
      </c>
      <c r="AR162" s="61">
        <f t="shared" si="150"/>
        <v>135.101841756753</v>
      </c>
      <c r="AS162" s="58" t="str">
        <f t="shared" si="151"/>
        <v>6.31866932709578+7.87980472620669i</v>
      </c>
      <c r="AT162" s="64">
        <f t="shared" si="152"/>
        <v>20.086721419691148</v>
      </c>
      <c r="AU162" s="61">
        <f t="shared" si="153"/>
        <v>51.27452047320299</v>
      </c>
    </row>
    <row r="163" spans="14:47" x14ac:dyDescent="0.25">
      <c r="N163" s="10">
        <v>45</v>
      </c>
      <c r="O163" s="50">
        <f t="shared" si="121"/>
        <v>281.83829312644554</v>
      </c>
      <c r="P163" s="48" t="str">
        <f t="shared" si="122"/>
        <v>144</v>
      </c>
      <c r="Q163" s="17" t="str">
        <f t="shared" si="123"/>
        <v>1+9.18004608077988i</v>
      </c>
      <c r="R163" s="17">
        <f t="shared" si="131"/>
        <v>9.2343514144330694</v>
      </c>
      <c r="S163" s="17">
        <f t="shared" si="132"/>
        <v>1.4622922377614915</v>
      </c>
      <c r="T163" s="17" t="str">
        <f t="shared" si="124"/>
        <v>1+0.00478127400040619i</v>
      </c>
      <c r="U163" s="17">
        <f t="shared" si="133"/>
        <v>1.0000114302252086</v>
      </c>
      <c r="V163" s="17">
        <f t="shared" si="134"/>
        <v>4.7812375666719635E-3</v>
      </c>
      <c r="W163" s="31" t="str">
        <f t="shared" si="125"/>
        <v>1-0.00277431948171717i</v>
      </c>
      <c r="X163" s="17">
        <f t="shared" si="135"/>
        <v>1.0000038484168883</v>
      </c>
      <c r="Y163" s="17">
        <f t="shared" si="136"/>
        <v>-2.7743123639110468E-3</v>
      </c>
      <c r="Z163" s="31" t="str">
        <f t="shared" si="126"/>
        <v>0.999998014179413+0.0053607329276159i</v>
      </c>
      <c r="AA163" s="17">
        <f t="shared" si="137"/>
        <v>1.0000123828334779</v>
      </c>
      <c r="AB163" s="17">
        <f t="shared" si="138"/>
        <v>5.3606922223920746E-3</v>
      </c>
      <c r="AC163" s="66" t="str">
        <f t="shared" si="139"/>
        <v>1.6366935135016-15.5078648180595i</v>
      </c>
      <c r="AD163" s="64">
        <f t="shared" si="140"/>
        <v>23.859147041371696</v>
      </c>
      <c r="AE163" s="61">
        <f t="shared" si="141"/>
        <v>-83.975330334169186</v>
      </c>
      <c r="AF163" s="31" t="str">
        <f t="shared" si="127"/>
        <v>-0.0000463700234192037</v>
      </c>
      <c r="AG163" s="31" t="str">
        <f t="shared" si="128"/>
        <v>0.000108021375564732i</v>
      </c>
      <c r="AH163" s="31">
        <f t="shared" si="142"/>
        <v>1.08021375564732E-4</v>
      </c>
      <c r="AI163" s="31">
        <f t="shared" si="143"/>
        <v>1.5707963267948966</v>
      </c>
      <c r="AJ163" s="31" t="str">
        <f t="shared" si="129"/>
        <v>1+0.0174181202200589i</v>
      </c>
      <c r="AK163" s="31">
        <f t="shared" si="144"/>
        <v>1.0001516839519895</v>
      </c>
      <c r="AL163" s="31">
        <f t="shared" si="145"/>
        <v>1.7416359040850281E-2</v>
      </c>
      <c r="AM163" s="31" t="str">
        <f t="shared" si="130"/>
        <v>1+1.06250533342359i</v>
      </c>
      <c r="AN163" s="31">
        <f t="shared" si="146"/>
        <v>1.4590810750446921</v>
      </c>
      <c r="AO163" s="31">
        <f t="shared" si="147"/>
        <v>0.81569442855072749</v>
      </c>
      <c r="AP163" s="58" t="str">
        <f t="shared" si="148"/>
        <v>-0.448485498502042+0.437078881666561i</v>
      </c>
      <c r="AQ163" s="49">
        <f t="shared" si="149"/>
        <v>-4.0651766828936164</v>
      </c>
      <c r="AR163" s="61">
        <f t="shared" si="150"/>
        <v>135.73796426076689</v>
      </c>
      <c r="AS163" s="58" t="str">
        <f t="shared" si="151"/>
        <v>6.04412690541583+7.67041665414189i</v>
      </c>
      <c r="AT163" s="64">
        <f t="shared" si="152"/>
        <v>19.793970358478077</v>
      </c>
      <c r="AU163" s="61">
        <f t="shared" si="153"/>
        <v>51.762633926597708</v>
      </c>
    </row>
    <row r="164" spans="14:47" x14ac:dyDescent="0.25">
      <c r="N164" s="10">
        <v>46</v>
      </c>
      <c r="O164" s="50">
        <f t="shared" si="121"/>
        <v>288.40315031266073</v>
      </c>
      <c r="P164" s="48" t="str">
        <f t="shared" si="122"/>
        <v>144</v>
      </c>
      <c r="Q164" s="17" t="str">
        <f t="shared" si="123"/>
        <v>1+9.39387682327645i</v>
      </c>
      <c r="R164" s="17">
        <f t="shared" si="131"/>
        <v>9.4469530416367817</v>
      </c>
      <c r="S164" s="17">
        <f t="shared" si="132"/>
        <v>1.4647434020722119</v>
      </c>
      <c r="T164" s="17" t="str">
        <f t="shared" si="124"/>
        <v>1+0.00489264417878982i</v>
      </c>
      <c r="U164" s="17">
        <f t="shared" si="133"/>
        <v>1.0000119689119027</v>
      </c>
      <c r="V164" s="17">
        <f t="shared" si="134"/>
        <v>4.8926051393654692E-3</v>
      </c>
      <c r="W164" s="31" t="str">
        <f t="shared" si="125"/>
        <v>1-0.00283894168398915i</v>
      </c>
      <c r="X164" s="17">
        <f t="shared" si="135"/>
        <v>1.0000040297868229</v>
      </c>
      <c r="Y164" s="17">
        <f t="shared" si="136"/>
        <v>-2.8389340571241379E-3</v>
      </c>
      <c r="Z164" s="31" t="str">
        <f t="shared" si="126"/>
        <v>0.999997920590572+0.00548560043831805i</v>
      </c>
      <c r="AA164" s="17">
        <f t="shared" si="137"/>
        <v>1.0000129664147546</v>
      </c>
      <c r="AB164" s="17">
        <f t="shared" si="138"/>
        <v>5.4855568219152285E-3</v>
      </c>
      <c r="AC164" s="66" t="str">
        <f t="shared" si="139"/>
        <v>1.56151416124859-15.1628637635305i</v>
      </c>
      <c r="AD164" s="64">
        <f t="shared" si="140"/>
        <v>23.661441048108635</v>
      </c>
      <c r="AE164" s="61">
        <f t="shared" si="141"/>
        <v>-84.120247577025992</v>
      </c>
      <c r="AF164" s="31" t="str">
        <f t="shared" si="127"/>
        <v>-0.0000463700234192037</v>
      </c>
      <c r="AG164" s="31" t="str">
        <f t="shared" si="128"/>
        <v>0.000110537516631918i</v>
      </c>
      <c r="AH164" s="31">
        <f t="shared" si="142"/>
        <v>1.1053751663191799E-4</v>
      </c>
      <c r="AI164" s="31">
        <f t="shared" si="143"/>
        <v>1.5707963267948966</v>
      </c>
      <c r="AJ164" s="31" t="str">
        <f t="shared" si="129"/>
        <v>1+0.01782384035989i</v>
      </c>
      <c r="AK164" s="31">
        <f t="shared" si="144"/>
        <v>1.0001588320287806</v>
      </c>
      <c r="AL164" s="31">
        <f t="shared" si="145"/>
        <v>1.7821953238553543E-2</v>
      </c>
      <c r="AM164" s="31" t="str">
        <f t="shared" si="130"/>
        <v>1+1.08725426195329i</v>
      </c>
      <c r="AN164" s="31">
        <f t="shared" si="146"/>
        <v>1.4772006736173637</v>
      </c>
      <c r="AO164" s="31">
        <f t="shared" si="147"/>
        <v>0.82717720801538741</v>
      </c>
      <c r="AP164" s="58" t="str">
        <f t="shared" si="148"/>
        <v>-0.448479087925594+0.427489414689389i</v>
      </c>
      <c r="AQ164" s="49">
        <f t="shared" si="149"/>
        <v>-4.1580373101430999</v>
      </c>
      <c r="AR164" s="61">
        <f t="shared" si="150"/>
        <v>136.37264022544809</v>
      </c>
      <c r="AS164" s="58" t="str">
        <f t="shared" si="151"/>
        <v>5.78165730846693+7.46775808582955i</v>
      </c>
      <c r="AT164" s="64">
        <f t="shared" si="152"/>
        <v>19.503403737965531</v>
      </c>
      <c r="AU164" s="61">
        <f t="shared" si="153"/>
        <v>52.252392648422109</v>
      </c>
    </row>
    <row r="165" spans="14:47" x14ac:dyDescent="0.25">
      <c r="N165" s="10">
        <v>47</v>
      </c>
      <c r="O165" s="50">
        <f t="shared" si="121"/>
        <v>295.12092266663871</v>
      </c>
      <c r="P165" s="48" t="str">
        <f t="shared" si="122"/>
        <v>144</v>
      </c>
      <c r="Q165" s="17" t="str">
        <f t="shared" si="123"/>
        <v>1+9.61268832360738i</v>
      </c>
      <c r="R165" s="17">
        <f t="shared" si="131"/>
        <v>9.6645629392548145</v>
      </c>
      <c r="S165" s="17">
        <f t="shared" si="132"/>
        <v>1.46714000775311</v>
      </c>
      <c r="T165" s="17" t="str">
        <f t="shared" si="124"/>
        <v>1+0.00500660850187884i</v>
      </c>
      <c r="U165" s="17">
        <f t="shared" si="133"/>
        <v>1.0000125329858076</v>
      </c>
      <c r="V165" s="17">
        <f t="shared" si="134"/>
        <v>5.0065666704102981E-3</v>
      </c>
      <c r="W165" s="31" t="str">
        <f t="shared" si="125"/>
        <v>1-0.00290506913071982i</v>
      </c>
      <c r="X165" s="17">
        <f t="shared" si="135"/>
        <v>1.0000042197044241</v>
      </c>
      <c r="Y165" s="17">
        <f t="shared" si="136"/>
        <v>-2.9050609583885839E-3</v>
      </c>
      <c r="Z165" s="31" t="str">
        <f t="shared" si="126"/>
        <v>0.999997822591025+0.00561337648698308i</v>
      </c>
      <c r="AA165" s="17">
        <f t="shared" si="137"/>
        <v>1.0000135774990138</v>
      </c>
      <c r="AB165" s="17">
        <f t="shared" si="138"/>
        <v>5.6133297511994631E-3</v>
      </c>
      <c r="AC165" s="66" t="str">
        <f t="shared" si="139"/>
        <v>1.48964427885556-14.8251893935658i</v>
      </c>
      <c r="AD165" s="64">
        <f t="shared" si="140"/>
        <v>23.463633047314225</v>
      </c>
      <c r="AE165" s="61">
        <f t="shared" si="141"/>
        <v>-84.262143094881552</v>
      </c>
      <c r="AF165" s="31" t="str">
        <f t="shared" si="127"/>
        <v>-0.0000463700234192037</v>
      </c>
      <c r="AG165" s="31" t="str">
        <f t="shared" si="128"/>
        <v>0.000113112266153559i</v>
      </c>
      <c r="AH165" s="31">
        <f t="shared" si="142"/>
        <v>1.13112266153559E-4</v>
      </c>
      <c r="AI165" s="31">
        <f t="shared" si="143"/>
        <v>1.5707963267948966</v>
      </c>
      <c r="AJ165" s="31" t="str">
        <f t="shared" si="129"/>
        <v>1+0.0182390109358063i</v>
      </c>
      <c r="AK165" s="31">
        <f t="shared" si="144"/>
        <v>1.0001663169292978</v>
      </c>
      <c r="AL165" s="31">
        <f t="shared" si="145"/>
        <v>1.8236988867023084E-2</v>
      </c>
      <c r="AM165" s="31" t="str">
        <f t="shared" si="130"/>
        <v>1+1.11257966708418i</v>
      </c>
      <c r="AN165" s="31">
        <f t="shared" si="146"/>
        <v>1.4959390079843313</v>
      </c>
      <c r="AO165" s="31">
        <f t="shared" si="147"/>
        <v>0.83863794444532502</v>
      </c>
      <c r="AP165" s="58" t="str">
        <f t="shared" si="148"/>
        <v>-0.448472375424402+0.418126597489187i</v>
      </c>
      <c r="AQ165" s="49">
        <f t="shared" si="149"/>
        <v>-4.2486145139482598</v>
      </c>
      <c r="AR165" s="61">
        <f t="shared" si="150"/>
        <v>137.0055122631365</v>
      </c>
      <c r="AS165" s="58" t="str">
        <f t="shared" si="151"/>
        <v>5.53074168998873+7.27154779723621i</v>
      </c>
      <c r="AT165" s="64">
        <f t="shared" si="152"/>
        <v>19.215018533365964</v>
      </c>
      <c r="AU165" s="61">
        <f t="shared" si="153"/>
        <v>52.743369168254929</v>
      </c>
    </row>
    <row r="166" spans="14:47" x14ac:dyDescent="0.25">
      <c r="N166" s="10">
        <v>48</v>
      </c>
      <c r="O166" s="50">
        <f t="shared" si="121"/>
        <v>301.99517204020168</v>
      </c>
      <c r="P166" s="48" t="str">
        <f t="shared" si="122"/>
        <v>144</v>
      </c>
      <c r="Q166" s="17" t="str">
        <f t="shared" si="123"/>
        <v>1+9.83659659852646i</v>
      </c>
      <c r="R166" s="17">
        <f t="shared" si="131"/>
        <v>9.8872965284825138</v>
      </c>
      <c r="S166" s="17">
        <f t="shared" si="132"/>
        <v>1.4694832153327078</v>
      </c>
      <c r="T166" s="17" t="str">
        <f t="shared" si="124"/>
        <v>1+0.00512322739506586i</v>
      </c>
      <c r="U166" s="17">
        <f t="shared" si="133"/>
        <v>1.0000131236433558</v>
      </c>
      <c r="V166" s="17">
        <f t="shared" si="134"/>
        <v>5.1231825718715219E-3</v>
      </c>
      <c r="W166" s="31" t="str">
        <f t="shared" si="125"/>
        <v>1-0.00297273688355673i</v>
      </c>
      <c r="X166" s="17">
        <f t="shared" si="135"/>
        <v>1.0000044185725274</v>
      </c>
      <c r="Y166" s="17">
        <f t="shared" si="136"/>
        <v>-2.9727281267481315E-3</v>
      </c>
      <c r="Z166" s="31" t="str">
        <f t="shared" si="126"/>
        <v>0.999997719972902+0.00574412882216335i</v>
      </c>
      <c r="AA166" s="17">
        <f t="shared" si="137"/>
        <v>1.0000142173823972</v>
      </c>
      <c r="AB166" s="17">
        <f t="shared" si="138"/>
        <v>5.7440787439071396E-3</v>
      </c>
      <c r="AC166" s="66" t="str">
        <f t="shared" si="139"/>
        <v>1.42094133834929-14.4947092412756i</v>
      </c>
      <c r="AD166" s="64">
        <f t="shared" si="140"/>
        <v>23.265727536795669</v>
      </c>
      <c r="AE166" s="61">
        <f t="shared" si="141"/>
        <v>-84.401085809354072</v>
      </c>
      <c r="AF166" s="31" t="str">
        <f t="shared" si="127"/>
        <v>-0.0000463700234192037</v>
      </c>
      <c r="AG166" s="31" t="str">
        <f t="shared" si="128"/>
        <v>0.000115746989295932i</v>
      </c>
      <c r="AH166" s="31">
        <f t="shared" si="142"/>
        <v>1.15746989295932E-4</v>
      </c>
      <c r="AI166" s="31">
        <f t="shared" si="143"/>
        <v>1.5707963267948966</v>
      </c>
      <c r="AJ166" s="31" t="str">
        <f t="shared" si="129"/>
        <v>1+0.0186638520767426i</v>
      </c>
      <c r="AK166" s="31">
        <f t="shared" si="144"/>
        <v>1.0001741545222724</v>
      </c>
      <c r="AL166" s="31">
        <f t="shared" si="145"/>
        <v>1.8661685411380413E-2</v>
      </c>
      <c r="AM166" s="31" t="str">
        <f t="shared" si="130"/>
        <v>1+1.1384949766813i</v>
      </c>
      <c r="AN166" s="31">
        <f t="shared" si="146"/>
        <v>1.5153121170005055</v>
      </c>
      <c r="AO166" s="31">
        <f t="shared" si="147"/>
        <v>0.85007067266404635</v>
      </c>
      <c r="AP166" s="58" t="str">
        <f t="shared" si="148"/>
        <v>-0.44846534678814+0.408985465006658i</v>
      </c>
      <c r="AQ166" s="49">
        <f t="shared" si="149"/>
        <v>-4.3369183973735028</v>
      </c>
      <c r="AR166" s="61">
        <f t="shared" si="150"/>
        <v>137.63622601882383</v>
      </c>
      <c r="AS166" s="58" t="str">
        <f t="shared" si="151"/>
        <v>5.29088244911099+7.08151916049389i</v>
      </c>
      <c r="AT166" s="64">
        <f t="shared" si="152"/>
        <v>18.928809139422167</v>
      </c>
      <c r="AU166" s="61">
        <f t="shared" si="153"/>
        <v>53.235140209469748</v>
      </c>
    </row>
    <row r="167" spans="14:47" x14ac:dyDescent="0.25">
      <c r="N167" s="10">
        <v>49</v>
      </c>
      <c r="O167" s="50">
        <f t="shared" si="121"/>
        <v>309.02954325135937</v>
      </c>
      <c r="P167" s="48" t="str">
        <f t="shared" si="122"/>
        <v>144</v>
      </c>
      <c r="Q167" s="17" t="str">
        <f t="shared" si="123"/>
        <v>1+10.0657203671648i</v>
      </c>
      <c r="R167" s="17">
        <f t="shared" si="131"/>
        <v>10.115271944439076</v>
      </c>
      <c r="S167" s="17">
        <f t="shared" si="132"/>
        <v>1.4717741642290443</v>
      </c>
      <c r="T167" s="17" t="str">
        <f t="shared" si="124"/>
        <v>1+0.00524256269123168i</v>
      </c>
      <c r="U167" s="17">
        <f t="shared" si="133"/>
        <v>1.0000137421373625</v>
      </c>
      <c r="V167" s="17">
        <f t="shared" si="134"/>
        <v>5.2425146623492703E-3</v>
      </c>
      <c r="W167" s="31" t="str">
        <f t="shared" si="125"/>
        <v>1-0.00304198082083813i</v>
      </c>
      <c r="X167" s="17">
        <f t="shared" si="135"/>
        <v>1.0000046268129534</v>
      </c>
      <c r="Y167" s="17">
        <f t="shared" si="136"/>
        <v>-3.0419714377510087E-3</v>
      </c>
      <c r="Z167" s="31" t="str">
        <f t="shared" si="126"/>
        <v>0.999997612518535+0.00587792677047765i</v>
      </c>
      <c r="AA167" s="17">
        <f t="shared" si="137"/>
        <v>1.0000148874221269</v>
      </c>
      <c r="AB167" s="17">
        <f t="shared" si="138"/>
        <v>5.8778731107021927E-3</v>
      </c>
      <c r="AC167" s="66" t="str">
        <f t="shared" si="139"/>
        <v>1.35526867449658-14.1712916535922i</v>
      </c>
      <c r="AD167" s="64">
        <f t="shared" si="140"/>
        <v>23.067728820696068</v>
      </c>
      <c r="AE167" s="61">
        <f t="shared" si="141"/>
        <v>-84.537143489069436</v>
      </c>
      <c r="AF167" s="31" t="str">
        <f t="shared" si="127"/>
        <v>-0.0000463700234192037</v>
      </c>
      <c r="AG167" s="31" t="str">
        <f t="shared" si="128"/>
        <v>0.000118443083024123i</v>
      </c>
      <c r="AH167" s="31">
        <f t="shared" si="142"/>
        <v>1.1844308302412299E-4</v>
      </c>
      <c r="AI167" s="31">
        <f t="shared" si="143"/>
        <v>1.5707963267948966</v>
      </c>
      <c r="AJ167" s="31" t="str">
        <f t="shared" si="129"/>
        <v>1+0.0190985890390953i</v>
      </c>
      <c r="AK167" s="31">
        <f t="shared" si="144"/>
        <v>1.0001823614237977</v>
      </c>
      <c r="AL167" s="31">
        <f t="shared" si="145"/>
        <v>1.909626743819294E-2</v>
      </c>
      <c r="AM167" s="31" t="str">
        <f t="shared" si="130"/>
        <v>1+1.16501393138481i</v>
      </c>
      <c r="AN167" s="31">
        <f t="shared" si="146"/>
        <v>1.5353362694604367</v>
      </c>
      <c r="AO167" s="31">
        <f t="shared" si="147"/>
        <v>0.86146950067562733</v>
      </c>
      <c r="AP167" s="58" t="str">
        <f t="shared" si="148"/>
        <v>-0.448457987138576+0.400061169667686i</v>
      </c>
      <c r="AQ167" s="49">
        <f t="shared" si="149"/>
        <v>-4.4229614006393083</v>
      </c>
      <c r="AR167" s="61">
        <f t="shared" si="150"/>
        <v>138.26443103929429</v>
      </c>
      <c r="AS167" s="58" t="str">
        <f t="shared" si="151"/>
        <v>5.06160245284131+6.89741930125674i</v>
      </c>
      <c r="AT167" s="64">
        <f t="shared" si="152"/>
        <v>18.644767420056759</v>
      </c>
      <c r="AU167" s="61">
        <f t="shared" si="153"/>
        <v>53.727287550224872</v>
      </c>
    </row>
    <row r="168" spans="14:47" x14ac:dyDescent="0.25">
      <c r="N168" s="10">
        <v>50</v>
      </c>
      <c r="O168" s="50">
        <f t="shared" si="121"/>
        <v>316.22776601683825</v>
      </c>
      <c r="P168" s="48" t="str">
        <f t="shared" si="122"/>
        <v>144</v>
      </c>
      <c r="Q168" s="17" t="str">
        <f t="shared" si="123"/>
        <v>1+10.3001811139774i</v>
      </c>
      <c r="R168" s="17">
        <f t="shared" si="131"/>
        <v>10.348610098981251</v>
      </c>
      <c r="S168" s="17">
        <f t="shared" si="132"/>
        <v>1.4740139728894257</v>
      </c>
      <c r="T168" s="17" t="str">
        <f t="shared" si="124"/>
        <v>1+0.0053646776635299i</v>
      </c>
      <c r="U168" s="17">
        <f t="shared" si="133"/>
        <v>1.0000143897796838</v>
      </c>
      <c r="V168" s="17">
        <f t="shared" si="134"/>
        <v>5.3646261996951848E-3</v>
      </c>
      <c r="W168" s="31" t="str">
        <f t="shared" si="125"/>
        <v>1-0.00311283765661611i</v>
      </c>
      <c r="X168" s="17">
        <f t="shared" si="135"/>
        <v>1.0000048448674019</v>
      </c>
      <c r="Y168" s="17">
        <f t="shared" si="136"/>
        <v>-3.1128276024597478E-3</v>
      </c>
      <c r="Z168" s="31" t="str">
        <f t="shared" si="126"/>
        <v>0.9999975+0.00601484127336922i</v>
      </c>
      <c r="AA168" s="17">
        <f t="shared" si="137"/>
        <v>1.0000155890393878</v>
      </c>
      <c r="AB168" s="17">
        <f t="shared" si="138"/>
        <v>6.0147837759319742E-3</v>
      </c>
      <c r="AC168" s="66" t="str">
        <f t="shared" si="139"/>
        <v>1.29249526785975-13.8548059102766i</v>
      </c>
      <c r="AD168" s="64">
        <f t="shared" si="140"/>
        <v>22.86964101748897</v>
      </c>
      <c r="AE168" s="61">
        <f t="shared" si="141"/>
        <v>-84.670382758984658</v>
      </c>
      <c r="AF168" s="31" t="str">
        <f t="shared" si="127"/>
        <v>-0.0000463700234192037</v>
      </c>
      <c r="AG168" s="31" t="str">
        <f t="shared" si="128"/>
        <v>0.000121201976842713i</v>
      </c>
      <c r="AH168" s="31">
        <f t="shared" si="142"/>
        <v>1.2120197684271299E-4</v>
      </c>
      <c r="AI168" s="31">
        <f t="shared" si="143"/>
        <v>1.5707963267948966</v>
      </c>
      <c r="AJ168" s="31" t="str">
        <f t="shared" si="129"/>
        <v>1+0.0195434523261562i</v>
      </c>
      <c r="AK168" s="31">
        <f t="shared" si="144"/>
        <v>1.0001909550325001</v>
      </c>
      <c r="AL168" s="31">
        <f t="shared" si="145"/>
        <v>1.954096471162035E-2</v>
      </c>
      <c r="AM168" s="31" t="str">
        <f t="shared" si="130"/>
        <v>1+1.19215059189553i</v>
      </c>
      <c r="AN168" s="31">
        <f t="shared" si="146"/>
        <v>1.5560279668941885</v>
      </c>
      <c r="AO168" s="31">
        <f t="shared" si="147"/>
        <v>0.87282862448467013</v>
      </c>
      <c r="AP168" s="58" t="str">
        <f t="shared" si="148"/>
        <v>-0.448450280898311+0.391348978809179i</v>
      </c>
      <c r="AQ168" s="49">
        <f t="shared" si="149"/>
        <v>-4.5067582504220303</v>
      </c>
      <c r="AR168" s="61">
        <f t="shared" si="150"/>
        <v>138.88978161559061</v>
      </c>
      <c r="AS168" s="58" t="str">
        <f t="shared" si="151"/>
        <v>4.84244427865468+6.71900830544773i</v>
      </c>
      <c r="AT168" s="64">
        <f t="shared" si="152"/>
        <v>18.362882767066942</v>
      </c>
      <c r="AU168" s="61">
        <f t="shared" si="153"/>
        <v>54.21939885660597</v>
      </c>
    </row>
    <row r="169" spans="14:47" x14ac:dyDescent="0.25">
      <c r="N169" s="10">
        <v>51</v>
      </c>
      <c r="O169" s="50">
        <f t="shared" si="121"/>
        <v>323.59365692962825</v>
      </c>
      <c r="P169" s="48" t="str">
        <f t="shared" si="122"/>
        <v>144</v>
      </c>
      <c r="Q169" s="17" t="str">
        <f t="shared" si="123"/>
        <v>1+10.5401031531556i</v>
      </c>
      <c r="R169" s="17">
        <f t="shared" si="131"/>
        <v>10.587434744977683</v>
      </c>
      <c r="S169" s="17">
        <f t="shared" si="132"/>
        <v>1.4762037389483116</v>
      </c>
      <c r="T169" s="17" t="str">
        <f t="shared" si="124"/>
        <v>1+0.00548963705893523i</v>
      </c>
      <c r="U169" s="17">
        <f t="shared" si="133"/>
        <v>1.0000150679439979</v>
      </c>
      <c r="V169" s="17">
        <f t="shared" si="134"/>
        <v>5.4895819144876873E-3</v>
      </c>
      <c r="W169" s="31" t="str">
        <f t="shared" si="125"/>
        <v>1-0.00318534496012291i</v>
      </c>
      <c r="X169" s="17">
        <f t="shared" si="135"/>
        <v>1.0000050731983889</v>
      </c>
      <c r="Y169" s="17">
        <f t="shared" si="136"/>
        <v>-3.1853341869032222E-3</v>
      </c>
      <c r="Z169" s="31" t="str">
        <f t="shared" si="126"/>
        <v>0.99999738217863+0.00615494492471976i</v>
      </c>
      <c r="AA169" s="17">
        <f t="shared" si="137"/>
        <v>1.0000163237223376</v>
      </c>
      <c r="AB169" s="17">
        <f t="shared" si="138"/>
        <v>6.1548833151596838E-3</v>
      </c>
      <c r="AC169" s="66" t="str">
        <f t="shared" si="139"/>
        <v>1.23249553369629-13.5451223320265i</v>
      </c>
      <c r="AD169" s="64">
        <f t="shared" si="140"/>
        <v>22.671468067675981</v>
      </c>
      <c r="AE169" s="61">
        <f t="shared" si="141"/>
        <v>-84.800869110781122</v>
      </c>
      <c r="AF169" s="31" t="str">
        <f t="shared" si="127"/>
        <v>-0.0000463700234192037</v>
      </c>
      <c r="AG169" s="31" t="str">
        <f t="shared" si="128"/>
        <v>0.000124025133553722i</v>
      </c>
      <c r="AH169" s="31">
        <f t="shared" si="142"/>
        <v>1.24025133553722E-4</v>
      </c>
      <c r="AI169" s="31">
        <f t="shared" si="143"/>
        <v>1.5707963267948966</v>
      </c>
      <c r="AJ169" s="31" t="str">
        <f t="shared" si="129"/>
        <v>1+0.0199986778103286i</v>
      </c>
      <c r="AK169" s="31">
        <f t="shared" si="144"/>
        <v>1.0001999535663664</v>
      </c>
      <c r="AL169" s="31">
        <f t="shared" si="145"/>
        <v>1.99960123121086E-2</v>
      </c>
      <c r="AM169" s="31" t="str">
        <f t="shared" si="130"/>
        <v>1+1.21991934643005i</v>
      </c>
      <c r="AN169" s="31">
        <f t="shared" si="146"/>
        <v>1.5774039469312611</v>
      </c>
      <c r="AO169" s="31">
        <f t="shared" si="147"/>
        <v>0.88414234236461064</v>
      </c>
      <c r="AP169" s="58" t="str">
        <f t="shared" si="148"/>
        <v>-0.448442211757992+0.382844272165533i</v>
      </c>
      <c r="AQ169" s="49">
        <f t="shared" si="149"/>
        <v>-4.5883259002525758</v>
      </c>
      <c r="AR169" s="61">
        <f t="shared" si="150"/>
        <v>139.5119375937274</v>
      </c>
      <c r="AS169" s="58" t="str">
        <f t="shared" si="151"/>
        <v>4.63296947748518+6.54605847265176i</v>
      </c>
      <c r="AT169" s="64">
        <f t="shared" si="152"/>
        <v>18.083142167423404</v>
      </c>
      <c r="AU169" s="61">
        <f t="shared" si="153"/>
        <v>54.711068482946303</v>
      </c>
    </row>
    <row r="170" spans="14:47" x14ac:dyDescent="0.25">
      <c r="N170" s="10">
        <v>52</v>
      </c>
      <c r="O170" s="50">
        <f t="shared" si="121"/>
        <v>331.13112148259137</v>
      </c>
      <c r="P170" s="48" t="str">
        <f t="shared" si="122"/>
        <v>144</v>
      </c>
      <c r="Q170" s="17" t="str">
        <f t="shared" si="123"/>
        <v>1+10.7856136945405i</v>
      </c>
      <c r="R170" s="17">
        <f t="shared" si="131"/>
        <v>10.831872542079674</v>
      </c>
      <c r="S170" s="17">
        <f t="shared" si="132"/>
        <v>1.4783445394016634</v>
      </c>
      <c r="T170" s="17" t="str">
        <f t="shared" si="124"/>
        <v>1+0.00561750713257317i</v>
      </c>
      <c r="U170" s="17">
        <f t="shared" si="133"/>
        <v>1.0000157780687184</v>
      </c>
      <c r="V170" s="17">
        <f t="shared" si="134"/>
        <v>5.617448044283403E-3</v>
      </c>
      <c r="W170" s="31" t="str">
        <f t="shared" si="125"/>
        <v>1-0.0032595411756906i</v>
      </c>
      <c r="X170" s="17">
        <f t="shared" si="135"/>
        <v>1.0000053122902277</v>
      </c>
      <c r="Y170" s="17">
        <f t="shared" si="136"/>
        <v>-3.2595296319810367E-3</v>
      </c>
      <c r="Z170" s="31" t="str">
        <f t="shared" si="126"/>
        <v>0.99999725880451+0.00629831200933975i</v>
      </c>
      <c r="AA170" s="17">
        <f t="shared" si="137"/>
        <v>1.0000170930292647</v>
      </c>
      <c r="AB170" s="17">
        <f t="shared" si="138"/>
        <v>6.2982459935672572E-3</v>
      </c>
      <c r="AC170" s="66" t="str">
        <f t="shared" si="139"/>
        <v>1.17514911675821-13.2421123783764i</v>
      </c>
      <c r="AD170" s="64">
        <f t="shared" si="140"/>
        <v>22.473213741194847</v>
      </c>
      <c r="AE170" s="61">
        <f t="shared" si="141"/>
        <v>-84.928666914232394</v>
      </c>
      <c r="AF170" s="31" t="str">
        <f t="shared" si="127"/>
        <v>-0.0000463700234192037</v>
      </c>
      <c r="AG170" s="31" t="str">
        <f t="shared" si="128"/>
        <v>0.000126914050032208i</v>
      </c>
      <c r="AH170" s="31">
        <f t="shared" si="142"/>
        <v>1.26914050032208E-4</v>
      </c>
      <c r="AI170" s="31">
        <f t="shared" si="143"/>
        <v>1.5707963267948966</v>
      </c>
      <c r="AJ170" s="31" t="str">
        <f t="shared" si="129"/>
        <v>1+0.02046450685819i</v>
      </c>
      <c r="AK170" s="31">
        <f t="shared" si="144"/>
        <v>1.0002093761012987</v>
      </c>
      <c r="AL170" s="31">
        <f t="shared" si="145"/>
        <v>2.0461650757679081E-2</v>
      </c>
      <c r="AM170" s="31" t="str">
        <f t="shared" si="130"/>
        <v>1+1.24833491834959i</v>
      </c>
      <c r="AN170" s="31">
        <f t="shared" si="146"/>
        <v>1.5994811872513157</v>
      </c>
      <c r="AO170" s="31">
        <f t="shared" si="147"/>
        <v>0.89540506849236035</v>
      </c>
      <c r="AP170" s="58" t="str">
        <f t="shared" si="148"/>
        <v>-0.448433762642032+0.3745425394144i</v>
      </c>
      <c r="AQ170" s="49">
        <f t="shared" si="149"/>
        <v>-4.6676834625304133</v>
      </c>
      <c r="AR170" s="61">
        <f t="shared" si="150"/>
        <v>140.13056514894893</v>
      </c>
      <c r="AS170" s="58" t="str">
        <f t="shared" si="151"/>
        <v>4.43275785731461+6.37835361354516i</v>
      </c>
      <c r="AT170" s="64">
        <f t="shared" si="152"/>
        <v>17.805530278664428</v>
      </c>
      <c r="AU170" s="61">
        <f t="shared" si="153"/>
        <v>55.201898234716545</v>
      </c>
    </row>
    <row r="171" spans="14:47" x14ac:dyDescent="0.25">
      <c r="N171" s="10">
        <v>53</v>
      </c>
      <c r="O171" s="50">
        <f t="shared" si="121"/>
        <v>338.84415613920277</v>
      </c>
      <c r="P171" s="48" t="str">
        <f t="shared" si="122"/>
        <v>144</v>
      </c>
      <c r="Q171" s="17" t="str">
        <f t="shared" si="123"/>
        <v>1+11.0368429110706i</v>
      </c>
      <c r="R171" s="17">
        <f t="shared" si="131"/>
        <v>11.082053124022163</v>
      </c>
      <c r="S171" s="17">
        <f t="shared" si="132"/>
        <v>1.4804374307961599</v>
      </c>
      <c r="T171" s="17" t="str">
        <f t="shared" si="124"/>
        <v>1+0.00574835568284926i</v>
      </c>
      <c r="U171" s="17">
        <f t="shared" si="133"/>
        <v>1.0000165216600456</v>
      </c>
      <c r="V171" s="17">
        <f t="shared" si="134"/>
        <v>5.7482923686625557E-3</v>
      </c>
      <c r="W171" s="31" t="str">
        <f t="shared" si="125"/>
        <v>1-0.00333546564313475i</v>
      </c>
      <c r="X171" s="17">
        <f t="shared" si="135"/>
        <v>1.0000055626500568</v>
      </c>
      <c r="Y171" s="17">
        <f t="shared" si="136"/>
        <v>-3.3354532738308147E-3</v>
      </c>
      <c r="Z171" s="31" t="str">
        <f t="shared" si="126"/>
        <v>0.999997129615946+0.00644501854235506i</v>
      </c>
      <c r="AA171" s="17">
        <f t="shared" si="137"/>
        <v>1.0000178985918913</v>
      </c>
      <c r="AB171" s="17">
        <f t="shared" si="138"/>
        <v>6.4449478052482885E-3</v>
      </c>
      <c r="AC171" s="66" t="str">
        <f t="shared" si="139"/>
        <v>1.12034069202007-12.9456487360503i</v>
      </c>
      <c r="AD171" s="64">
        <f t="shared" si="140"/>
        <v>22.274881644548636</v>
      </c>
      <c r="AE171" s="61">
        <f t="shared" si="141"/>
        <v>-85.053839429455678</v>
      </c>
      <c r="AF171" s="31" t="str">
        <f t="shared" si="127"/>
        <v>-0.0000463700234192037</v>
      </c>
      <c r="AG171" s="31" t="str">
        <f t="shared" si="128"/>
        <v>0.000129870258019928i</v>
      </c>
      <c r="AH171" s="31">
        <f t="shared" si="142"/>
        <v>1.2987025801992799E-4</v>
      </c>
      <c r="AI171" s="31">
        <f t="shared" si="143"/>
        <v>1.5707963267948966</v>
      </c>
      <c r="AJ171" s="31" t="str">
        <f t="shared" si="129"/>
        <v>1+0.0209411864584671i</v>
      </c>
      <c r="AK171" s="31">
        <f t="shared" si="144"/>
        <v>1.0002192426114829</v>
      </c>
      <c r="AL171" s="31">
        <f t="shared" si="145"/>
        <v>2.0938126127860807E-2</v>
      </c>
      <c r="AM171" s="31" t="str">
        <f t="shared" si="130"/>
        <v>1+1.2774123739665i</v>
      </c>
      <c r="AN171" s="31">
        <f t="shared" si="146"/>
        <v>1.6222769101367156</v>
      </c>
      <c r="AO171" s="31">
        <f t="shared" si="147"/>
        <v>0.90661134587430459</v>
      </c>
      <c r="AP171" s="58" t="str">
        <f t="shared" si="148"/>
        <v>-0.448424915672735+0.366439377780433i</v>
      </c>
      <c r="AQ171" s="49">
        <f t="shared" si="149"/>
        <v>-4.7448521327350166</v>
      </c>
      <c r="AR171" s="61">
        <f t="shared" si="150"/>
        <v>140.74533751923394</v>
      </c>
      <c r="AS171" s="58" t="str">
        <f t="shared" si="151"/>
        <v>4.24140678745849+6.21568838887814i</v>
      </c>
      <c r="AT171" s="64">
        <f t="shared" si="152"/>
        <v>17.530029511813623</v>
      </c>
      <c r="AU171" s="61">
        <f t="shared" si="153"/>
        <v>55.691498089778243</v>
      </c>
    </row>
    <row r="172" spans="14:47" x14ac:dyDescent="0.25">
      <c r="N172" s="10">
        <v>54</v>
      </c>
      <c r="O172" s="50">
        <f t="shared" si="121"/>
        <v>346.73685045253183</v>
      </c>
      <c r="P172" s="48" t="str">
        <f t="shared" si="122"/>
        <v>144</v>
      </c>
      <c r="Q172" s="17" t="str">
        <f t="shared" si="123"/>
        <v>1+11.293924007802i</v>
      </c>
      <c r="R172" s="17">
        <f t="shared" si="131"/>
        <v>11.338109167493775</v>
      </c>
      <c r="S172" s="17">
        <f t="shared" si="132"/>
        <v>1.4824834494318275</v>
      </c>
      <c r="T172" s="17" t="str">
        <f t="shared" si="124"/>
        <v>1+0.00588225208739689i</v>
      </c>
      <c r="U172" s="17">
        <f t="shared" si="133"/>
        <v>1.0000173002951598</v>
      </c>
      <c r="V172" s="17">
        <f t="shared" si="134"/>
        <v>5.8821842450869303E-3</v>
      </c>
      <c r="W172" s="31" t="str">
        <f t="shared" si="125"/>
        <v>1-0.00341315861861301i</v>
      </c>
      <c r="X172" s="17">
        <f t="shared" si="135"/>
        <v>1.0000058248089136</v>
      </c>
      <c r="Y172" s="17">
        <f t="shared" si="136"/>
        <v>-3.4131453646692208E-3</v>
      </c>
      <c r="Z172" s="31" t="str">
        <f t="shared" si="126"/>
        <v>0.999996994338913+0.00659514230951145i</v>
      </c>
      <c r="AA172" s="17">
        <f t="shared" si="137"/>
        <v>1.0000187421188378</v>
      </c>
      <c r="AB172" s="17">
        <f t="shared" si="138"/>
        <v>6.5950665134121358E-3</v>
      </c>
      <c r="AC172" s="66" t="str">
        <f t="shared" si="139"/>
        <v>1.0679597713391-12.6556053983854i</v>
      </c>
      <c r="AD172" s="64">
        <f t="shared" si="140"/>
        <v>22.076475227661088</v>
      </c>
      <c r="AE172" s="61">
        <f t="shared" si="141"/>
        <v>-85.176448819964676</v>
      </c>
      <c r="AF172" s="31" t="str">
        <f t="shared" si="127"/>
        <v>-0.0000463700234192037</v>
      </c>
      <c r="AG172" s="31" t="str">
        <f t="shared" si="128"/>
        <v>0.000132895324937485i</v>
      </c>
      <c r="AH172" s="31">
        <f t="shared" si="142"/>
        <v>1.3289532493748499E-4</v>
      </c>
      <c r="AI172" s="31">
        <f t="shared" si="143"/>
        <v>1.5707963267948966</v>
      </c>
      <c r="AJ172" s="31" t="str">
        <f t="shared" si="129"/>
        <v>1+0.0214289693529941i</v>
      </c>
      <c r="AK172" s="31">
        <f t="shared" si="144"/>
        <v>1.0002295740116522</v>
      </c>
      <c r="AL172" s="31">
        <f t="shared" si="145"/>
        <v>2.1425690190317311E-2</v>
      </c>
      <c r="AM172" s="31" t="str">
        <f t="shared" si="130"/>
        <v>1+1.30716713053264i</v>
      </c>
      <c r="AN172" s="31">
        <f t="shared" si="146"/>
        <v>1.6458085876385917</v>
      </c>
      <c r="AO172" s="31">
        <f t="shared" si="147"/>
        <v>0.91775585849669383</v>
      </c>
      <c r="AP172" s="58" t="str">
        <f t="shared" si="148"/>
        <v>-0.448415652132758+0.358530489695716i</v>
      </c>
      <c r="AQ172" s="49">
        <f t="shared" si="149"/>
        <v>-4.8198551064721009</v>
      </c>
      <c r="AR172" s="61">
        <f t="shared" si="150"/>
        <v>141.35593569420612</v>
      </c>
      <c r="AS172" s="58" t="str">
        <f t="shared" si="151"/>
        <v>4.05853052356229+6.05786768764538i</v>
      </c>
      <c r="AT172" s="64">
        <f t="shared" si="152"/>
        <v>17.256620121188991</v>
      </c>
      <c r="AU172" s="61">
        <f t="shared" si="153"/>
        <v>56.179486874241491</v>
      </c>
    </row>
    <row r="173" spans="14:47" x14ac:dyDescent="0.25">
      <c r="N173" s="10">
        <v>55</v>
      </c>
      <c r="O173" s="50">
        <f t="shared" si="121"/>
        <v>354.81338923357566</v>
      </c>
      <c r="P173" s="48" t="str">
        <f t="shared" si="122"/>
        <v>144</v>
      </c>
      <c r="Q173" s="17" t="str">
        <f t="shared" si="123"/>
        <v>1+11.5569932925352i</v>
      </c>
      <c r="R173" s="17">
        <f t="shared" si="131"/>
        <v>11.600176462610541</v>
      </c>
      <c r="S173" s="17">
        <f t="shared" si="132"/>
        <v>1.484483611576682</v>
      </c>
      <c r="T173" s="17" t="str">
        <f t="shared" si="124"/>
        <v>1+0.00601926733986208i</v>
      </c>
      <c r="U173" s="17">
        <f t="shared" si="133"/>
        <v>1.0000181156255665</v>
      </c>
      <c r="V173" s="17">
        <f t="shared" si="134"/>
        <v>6.0191946455883695E-3</v>
      </c>
      <c r="W173" s="31" t="str">
        <f t="shared" si="125"/>
        <v>1-0.00349266129596935i</v>
      </c>
      <c r="X173" s="17">
        <f t="shared" si="135"/>
        <v>1.0000060993228634</v>
      </c>
      <c r="Y173" s="17">
        <f t="shared" si="136"/>
        <v>-3.4926470941173877E-3</v>
      </c>
      <c r="Z173" s="31" t="str">
        <f t="shared" si="126"/>
        <v>0.999996852686471+0.00674876290841738i</v>
      </c>
      <c r="AA173" s="17">
        <f t="shared" si="137"/>
        <v>1.0000196253992428</v>
      </c>
      <c r="AB173" s="17">
        <f t="shared" si="138"/>
        <v>6.7486816915191782E-3</v>
      </c>
      <c r="AC173" s="66" t="str">
        <f t="shared" si="139"/>
        <v>1.01790051603047-12.3718577364201i</v>
      </c>
      <c r="AD173" s="64">
        <f t="shared" si="140"/>
        <v>21.877997790468314</v>
      </c>
      <c r="AE173" s="61">
        <f t="shared" si="141"/>
        <v>-85.296556166444574</v>
      </c>
      <c r="AF173" s="31" t="str">
        <f t="shared" si="127"/>
        <v>-0.0000463700234192037</v>
      </c>
      <c r="AG173" s="31" t="str">
        <f t="shared" si="128"/>
        <v>0.000135990854715403i</v>
      </c>
      <c r="AH173" s="31">
        <f t="shared" si="142"/>
        <v>1.35990854715403E-4</v>
      </c>
      <c r="AI173" s="31">
        <f t="shared" si="143"/>
        <v>1.5707963267948966</v>
      </c>
      <c r="AJ173" s="31" t="str">
        <f t="shared" si="129"/>
        <v>1+0.0219281141707179i</v>
      </c>
      <c r="AK173" s="31">
        <f t="shared" si="144"/>
        <v>1.0002403922013368</v>
      </c>
      <c r="AL173" s="31">
        <f t="shared" si="145"/>
        <v>2.1924600530211436E-2</v>
      </c>
      <c r="AM173" s="31" t="str">
        <f t="shared" si="130"/>
        <v>1+1.33761496441379i</v>
      </c>
      <c r="AN173" s="31">
        <f t="shared" si="146"/>
        <v>1.6700939473645502</v>
      </c>
      <c r="AO173" s="31">
        <f t="shared" si="147"/>
        <v>0.92883344264186074</v>
      </c>
      <c r="AP173" s="58" t="str">
        <f t="shared" si="148"/>
        <v>-0.44840595242579+0.35081168051558i</v>
      </c>
      <c r="AQ173" s="49">
        <f t="shared" si="149"/>
        <v>-4.8927174900396304</v>
      </c>
      <c r="AR173" s="61">
        <f t="shared" si="150"/>
        <v>141.96204905609383</v>
      </c>
      <c r="AS173" s="58" t="str">
        <f t="shared" si="151"/>
        <v>3.88375955324787+5.90470604220216i</v>
      </c>
      <c r="AT173" s="64">
        <f t="shared" si="152"/>
        <v>16.985280300428688</v>
      </c>
      <c r="AU173" s="61">
        <f t="shared" si="153"/>
        <v>56.665492889649251</v>
      </c>
    </row>
    <row r="174" spans="14:47" x14ac:dyDescent="0.25">
      <c r="N174" s="10">
        <v>56</v>
      </c>
      <c r="O174" s="50">
        <f t="shared" si="121"/>
        <v>363.07805477010152</v>
      </c>
      <c r="P174" s="48" t="str">
        <f t="shared" si="122"/>
        <v>144</v>
      </c>
      <c r="Q174" s="17" t="str">
        <f t="shared" si="123"/>
        <v>1+11.826190248087i</v>
      </c>
      <c r="R174" s="17">
        <f t="shared" si="131"/>
        <v>11.868393985032181</v>
      </c>
      <c r="S174" s="17">
        <f t="shared" si="132"/>
        <v>1.4864389136921039</v>
      </c>
      <c r="T174" s="17" t="str">
        <f t="shared" si="124"/>
        <v>1+0.0061594740875453i</v>
      </c>
      <c r="U174" s="17">
        <f t="shared" si="133"/>
        <v>1.000018969380599</v>
      </c>
      <c r="V174" s="17">
        <f t="shared" si="134"/>
        <v>6.1593961943074392E-3</v>
      </c>
      <c r="W174" s="31" t="str">
        <f t="shared" si="125"/>
        <v>1-0.00357401582857566i</v>
      </c>
      <c r="X174" s="17">
        <f t="shared" si="135"/>
        <v>1.000006386774176</v>
      </c>
      <c r="Y174" s="17">
        <f t="shared" si="136"/>
        <v>-3.5740006110223615E-3</v>
      </c>
      <c r="Z174" s="31" t="str">
        <f t="shared" si="126"/>
        <v>0.999996704358154+0.0069059617907478i</v>
      </c>
      <c r="AA174" s="17">
        <f t="shared" si="137"/>
        <v>1.0000205503065547</v>
      </c>
      <c r="AB174" s="17">
        <f t="shared" si="138"/>
        <v>6.9058747653693783E-3</v>
      </c>
      <c r="AC174" s="66" t="str">
        <f t="shared" si="139"/>
        <v>0.970061555321523-12.0942825622062i</v>
      </c>
      <c r="AD174" s="64">
        <f t="shared" si="140"/>
        <v>21.679452489255976</v>
      </c>
      <c r="AE174" s="61">
        <f t="shared" si="141"/>
        <v>-85.414221481175971</v>
      </c>
      <c r="AF174" s="31" t="str">
        <f t="shared" si="127"/>
        <v>-0.0000463700234192037</v>
      </c>
      <c r="AG174" s="31" t="str">
        <f t="shared" si="128"/>
        <v>0.000139158488644542i</v>
      </c>
      <c r="AH174" s="31">
        <f t="shared" si="142"/>
        <v>1.39158488644542E-4</v>
      </c>
      <c r="AI174" s="31">
        <f t="shared" si="143"/>
        <v>1.5707963267948966</v>
      </c>
      <c r="AJ174" s="31" t="str">
        <f t="shared" si="129"/>
        <v>1+0.022438885564828i</v>
      </c>
      <c r="AK174" s="31">
        <f t="shared" si="144"/>
        <v>1.0002517201111887</v>
      </c>
      <c r="AL174" s="31">
        <f t="shared" si="145"/>
        <v>2.2435120682363634E-2</v>
      </c>
      <c r="AM174" s="31" t="str">
        <f t="shared" si="130"/>
        <v>1+1.36877201945451i</v>
      </c>
      <c r="AN174" s="31">
        <f t="shared" si="146"/>
        <v>1.695150978892906</v>
      </c>
      <c r="AO174" s="31">
        <f t="shared" si="147"/>
        <v>0.93983909732066118</v>
      </c>
      <c r="AP174" s="58" t="str">
        <f t="shared" si="148"/>
        <v>-0.448395796035475+0.343278856288641i</v>
      </c>
      <c r="AQ174" s="49">
        <f t="shared" si="149"/>
        <v>-4.9634662052331056</v>
      </c>
      <c r="AR174" s="61">
        <f t="shared" si="150"/>
        <v>142.56337596989283</v>
      </c>
      <c r="AS174" s="58" t="str">
        <f t="shared" si="151"/>
        <v>3.71673996228399+5.75602707819877i</v>
      </c>
      <c r="AT174" s="64">
        <f t="shared" si="152"/>
        <v>16.715986284022872</v>
      </c>
      <c r="AU174" s="61">
        <f t="shared" si="153"/>
        <v>57.149154488716917</v>
      </c>
    </row>
    <row r="175" spans="14:47" x14ac:dyDescent="0.25">
      <c r="N175" s="10">
        <v>57</v>
      </c>
      <c r="O175" s="50">
        <f t="shared" si="121"/>
        <v>371.53522909717265</v>
      </c>
      <c r="P175" s="48" t="str">
        <f t="shared" si="122"/>
        <v>144</v>
      </c>
      <c r="Q175" s="17" t="str">
        <f t="shared" si="123"/>
        <v>1+12.1016576062464i</v>
      </c>
      <c r="R175" s="17">
        <f t="shared" si="131"/>
        <v>12.142903969760338</v>
      </c>
      <c r="S175" s="17">
        <f t="shared" si="132"/>
        <v>1.488350332667755</v>
      </c>
      <c r="T175" s="17" t="str">
        <f t="shared" si="124"/>
        <v>1+0.00630294666992i</v>
      </c>
      <c r="U175" s="17">
        <f t="shared" si="133"/>
        <v>1.0000198633710851</v>
      </c>
      <c r="V175" s="17">
        <f t="shared" si="134"/>
        <v>6.3028632059014232E-3</v>
      </c>
      <c r="W175" s="31" t="str">
        <f t="shared" si="125"/>
        <v>1-0.00365726535168197i</v>
      </c>
      <c r="X175" s="17">
        <f t="shared" si="135"/>
        <v>1.0000066877725631</v>
      </c>
      <c r="Y175" s="17">
        <f t="shared" si="136"/>
        <v>-3.6572490457857216E-3</v>
      </c>
      <c r="Z175" s="31" t="str">
        <f t="shared" si="126"/>
        <v>0.999996549039339+0.00706682230543087i</v>
      </c>
      <c r="AA175" s="17">
        <f t="shared" si="137"/>
        <v>1.0000215188025123</v>
      </c>
      <c r="AB175" s="17">
        <f t="shared" si="138"/>
        <v>7.0667290561654602E-3</v>
      </c>
      <c r="AC175" s="66" t="str">
        <f t="shared" si="139"/>
        <v>0.924345810631344-11.8227581848696i</v>
      </c>
      <c r="AD175" s="64">
        <f t="shared" si="140"/>
        <v>21.480842342747227</v>
      </c>
      <c r="AE175" s="61">
        <f t="shared" si="141"/>
        <v>-85.529503723040477</v>
      </c>
      <c r="AF175" s="31" t="str">
        <f t="shared" si="127"/>
        <v>-0.0000463700234192037</v>
      </c>
      <c r="AG175" s="31" t="str">
        <f t="shared" si="128"/>
        <v>0.00014239990624634i</v>
      </c>
      <c r="AH175" s="31">
        <f t="shared" si="142"/>
        <v>1.4239990624633999E-4</v>
      </c>
      <c r="AI175" s="31">
        <f t="shared" si="143"/>
        <v>1.5707963267948966</v>
      </c>
      <c r="AJ175" s="31" t="str">
        <f t="shared" si="129"/>
        <v>1+0.0229615543530782i</v>
      </c>
      <c r="AK175" s="31">
        <f t="shared" si="144"/>
        <v>1.0002635817514847</v>
      </c>
      <c r="AL175" s="31">
        <f t="shared" si="145"/>
        <v>2.2957520266247432E-2</v>
      </c>
      <c r="AM175" s="31" t="str">
        <f t="shared" si="130"/>
        <v>1+1.40065481553777i</v>
      </c>
      <c r="AN175" s="31">
        <f t="shared" si="146"/>
        <v>1.7209979408149054</v>
      </c>
      <c r="AO175" s="31">
        <f t="shared" si="147"/>
        <v>0.95076799378063415</v>
      </c>
      <c r="AP175" s="58" t="str">
        <f t="shared" si="148"/>
        <v>-0.448385161482335+0.335928021579757i</v>
      </c>
      <c r="AQ175" s="49">
        <f t="shared" si="149"/>
        <v>-5.0321298891422774</v>
      </c>
      <c r="AR175" s="61">
        <f t="shared" si="150"/>
        <v>143.15962432040877</v>
      </c>
      <c r="AS175" s="58" t="str">
        <f t="shared" si="151"/>
        <v>3.55713282109367+5.61166299731028i</v>
      </c>
      <c r="AT175" s="64">
        <f t="shared" si="152"/>
        <v>16.448712453604951</v>
      </c>
      <c r="AU175" s="61">
        <f t="shared" si="153"/>
        <v>57.630120597368311</v>
      </c>
    </row>
    <row r="176" spans="14:47" x14ac:dyDescent="0.25">
      <c r="N176" s="10">
        <v>58</v>
      </c>
      <c r="O176" s="50">
        <f t="shared" si="121"/>
        <v>380.18939632056163</v>
      </c>
      <c r="P176" s="48" t="str">
        <f t="shared" si="122"/>
        <v>144</v>
      </c>
      <c r="Q176" s="17" t="str">
        <f t="shared" si="123"/>
        <v>1+12.383541423453i</v>
      </c>
      <c r="R176" s="17">
        <f t="shared" si="131"/>
        <v>12.423851986657613</v>
      </c>
      <c r="S176" s="17">
        <f t="shared" si="132"/>
        <v>1.4902188260649047</v>
      </c>
      <c r="T176" s="17" t="str">
        <f t="shared" si="124"/>
        <v>1+0.00644976115804845i</v>
      </c>
      <c r="U176" s="17">
        <f t="shared" si="133"/>
        <v>1.0000207994931885</v>
      </c>
      <c r="V176" s="17">
        <f t="shared" si="134"/>
        <v>6.4496717248417159E-3</v>
      </c>
      <c r="W176" s="31" t="str">
        <f t="shared" si="125"/>
        <v>1-0.00374245400528736i</v>
      </c>
      <c r="X176" s="17">
        <f t="shared" si="135"/>
        <v>1.0000070029564703</v>
      </c>
      <c r="Y176" s="17">
        <f t="shared" si="136"/>
        <v>-3.7424365332113488E-3</v>
      </c>
      <c r="Z176" s="31" t="str">
        <f t="shared" si="126"/>
        <v>0.999996386400573+0.00723142974284073i</v>
      </c>
      <c r="AA176" s="17">
        <f t="shared" si="137"/>
        <v>1.0000225329412979</v>
      </c>
      <c r="AB176" s="17">
        <f t="shared" si="138"/>
        <v>7.2313298245733938E-3</v>
      </c>
      <c r="AC176" s="66" t="str">
        <f t="shared" si="139"/>
        <v>0.880660325608428-11.5571644599217i</v>
      </c>
      <c r="AD176" s="64">
        <f t="shared" si="140"/>
        <v>21.282170237951771</v>
      </c>
      <c r="AE176" s="61">
        <f t="shared" si="141"/>
        <v>-85.642460813044565</v>
      </c>
      <c r="AF176" s="31" t="str">
        <f t="shared" si="127"/>
        <v>-0.0000463700234192037</v>
      </c>
      <c r="AG176" s="31" t="str">
        <f t="shared" si="128"/>
        <v>0.000145716826163317i</v>
      </c>
      <c r="AH176" s="31">
        <f t="shared" si="142"/>
        <v>1.4571682616331701E-4</v>
      </c>
      <c r="AI176" s="31">
        <f t="shared" si="143"/>
        <v>1.5707963267948966</v>
      </c>
      <c r="AJ176" s="31" t="str">
        <f t="shared" si="129"/>
        <v>1+0.0234963976613786i</v>
      </c>
      <c r="AK176" s="31">
        <f t="shared" si="144"/>
        <v>1.0002760022629062</v>
      </c>
      <c r="AL176" s="31">
        <f t="shared" si="145"/>
        <v>2.3492075123875241E-2</v>
      </c>
      <c r="AM176" s="31" t="str">
        <f t="shared" si="130"/>
        <v>1+1.4332802573441i</v>
      </c>
      <c r="AN176" s="31">
        <f t="shared" si="146"/>
        <v>1.7476533684035771</v>
      </c>
      <c r="AO176" s="31">
        <f t="shared" si="147"/>
        <v>0.96161548405879516</v>
      </c>
      <c r="AP176" s="58" t="str">
        <f t="shared" si="148"/>
        <v>-0.44837402627879+0.328755277344794i</v>
      </c>
      <c r="AQ176" s="49">
        <f t="shared" si="149"/>
        <v>-5.0987387897038596</v>
      </c>
      <c r="AR176" s="61">
        <f t="shared" si="150"/>
        <v>143.75051199439633</v>
      </c>
      <c r="AS176" s="58" t="str">
        <f t="shared" si="151"/>
        <v>3.40461359136391+5.47145409085319i</v>
      </c>
      <c r="AT176" s="64">
        <f t="shared" si="152"/>
        <v>16.183431448247916</v>
      </c>
      <c r="AU176" s="61">
        <f t="shared" si="153"/>
        <v>58.108051181351797</v>
      </c>
    </row>
    <row r="177" spans="14:47" x14ac:dyDescent="0.25">
      <c r="N177" s="10">
        <v>59</v>
      </c>
      <c r="O177" s="50">
        <f t="shared" si="121"/>
        <v>389.04514499428063</v>
      </c>
      <c r="P177" s="48" t="str">
        <f t="shared" si="122"/>
        <v>144</v>
      </c>
      <c r="Q177" s="17" t="str">
        <f t="shared" si="123"/>
        <v>1+12.6719911582379i</v>
      </c>
      <c r="R177" s="17">
        <f t="shared" si="131"/>
        <v>12.711387017727827</v>
      </c>
      <c r="S177" s="17">
        <f t="shared" si="132"/>
        <v>1.4920453323671317</v>
      </c>
      <c r="T177" s="17" t="str">
        <f t="shared" si="124"/>
        <v>1+0.00659999539491558i</v>
      </c>
      <c r="U177" s="17">
        <f t="shared" si="133"/>
        <v>1.0000217797324282</v>
      </c>
      <c r="V177" s="17">
        <f t="shared" si="134"/>
        <v>6.5998995656207562E-3</v>
      </c>
      <c r="W177" s="31" t="str">
        <f t="shared" si="125"/>
        <v>1-0.0038296269575436i</v>
      </c>
      <c r="X177" s="17">
        <f t="shared" si="135"/>
        <v>1.0000073329944306</v>
      </c>
      <c r="Y177" s="17">
        <f t="shared" si="136"/>
        <v>-3.8296082358842661E-3</v>
      </c>
      <c r="Z177" s="31" t="str">
        <f t="shared" si="126"/>
        <v>0.999996216096879+0.00739987138001954i</v>
      </c>
      <c r="AA177" s="17">
        <f t="shared" si="137"/>
        <v>1.0000235948738994</v>
      </c>
      <c r="AB177" s="17">
        <f t="shared" si="138"/>
        <v>7.3997643158026189E-3</v>
      </c>
      <c r="AC177" s="66" t="str">
        <f t="shared" si="139"/>
        <v>0.838916101846278-11.2973828322912i</v>
      </c>
      <c r="AD177" s="64">
        <f t="shared" si="140"/>
        <v>21.083438935783114</v>
      </c>
      <c r="AE177" s="61">
        <f t="shared" si="141"/>
        <v>-85.753149650302205</v>
      </c>
      <c r="AF177" s="31" t="str">
        <f t="shared" si="127"/>
        <v>-0.0000463700234192037</v>
      </c>
      <c r="AG177" s="31" t="str">
        <f t="shared" si="128"/>
        <v>0.000149111007070315i</v>
      </c>
      <c r="AH177" s="31">
        <f t="shared" si="142"/>
        <v>1.4911100707031501E-4</v>
      </c>
      <c r="AI177" s="31">
        <f t="shared" si="143"/>
        <v>1.5707963267948966</v>
      </c>
      <c r="AJ177" s="31" t="str">
        <f t="shared" si="129"/>
        <v>1+0.0240436990707306i</v>
      </c>
      <c r="AK177" s="31">
        <f t="shared" si="144"/>
        <v>1.0002890079696987</v>
      </c>
      <c r="AL177" s="31">
        <f t="shared" si="145"/>
        <v>2.4039067460620119E-2</v>
      </c>
      <c r="AM177" s="31" t="str">
        <f t="shared" si="130"/>
        <v>1+1.46666564331457i</v>
      </c>
      <c r="AN177" s="31">
        <f t="shared" si="146"/>
        <v>1.775136081904523</v>
      </c>
      <c r="AO177" s="31">
        <f t="shared" si="147"/>
        <v>0.97237710855707671</v>
      </c>
      <c r="AP177" s="58" t="str">
        <f t="shared" si="148"/>
        <v>-0.44836236688203+0.321756818856027i</v>
      </c>
      <c r="AQ177" s="49">
        <f t="shared" si="149"/>
        <v>-5.1633246577886318</v>
      </c>
      <c r="AR177" s="61">
        <f t="shared" si="150"/>
        <v>144.33576730653095</v>
      </c>
      <c r="AS177" s="58" t="str">
        <f t="shared" si="151"/>
        <v>3.25887155247747+5.33524828247565i</v>
      </c>
      <c r="AT177" s="64">
        <f t="shared" si="152"/>
        <v>15.920114277994482</v>
      </c>
      <c r="AU177" s="61">
        <f t="shared" si="153"/>
        <v>58.582617656228706</v>
      </c>
    </row>
    <row r="178" spans="14:47" x14ac:dyDescent="0.25">
      <c r="N178" s="10">
        <v>60</v>
      </c>
      <c r="O178" s="50">
        <f t="shared" si="121"/>
        <v>398.10717055349761</v>
      </c>
      <c r="P178" s="48" t="str">
        <f t="shared" si="122"/>
        <v>144</v>
      </c>
      <c r="Q178" s="17" t="str">
        <f t="shared" si="123"/>
        <v>1+12.9671597504685i</v>
      </c>
      <c r="R178" s="17">
        <f t="shared" si="131"/>
        <v>13.00566153619916</v>
      </c>
      <c r="S178" s="17">
        <f t="shared" si="132"/>
        <v>1.4938307712374312</v>
      </c>
      <c r="T178" s="17" t="str">
        <f t="shared" si="124"/>
        <v>1+0.00675372903670235i</v>
      </c>
      <c r="U178" s="17">
        <f t="shared" si="133"/>
        <v>1.00002280616789</v>
      </c>
      <c r="V178" s="17">
        <f t="shared" si="134"/>
        <v>6.7536263538894139E-3</v>
      </c>
      <c r="W178" s="31" t="str">
        <f t="shared" si="125"/>
        <v>1-0.00391883042870382i</v>
      </c>
      <c r="X178" s="17">
        <f t="shared" si="135"/>
        <v>1.0000076785864842</v>
      </c>
      <c r="Y178" s="17">
        <f t="shared" si="136"/>
        <v>-3.9188103680927368E-3</v>
      </c>
      <c r="Z178" s="31" t="str">
        <f t="shared" si="126"/>
        <v>0.999996037767019+0.00757223652695289i</v>
      </c>
      <c r="AA178" s="17">
        <f t="shared" si="137"/>
        <v>1.0000247068526644</v>
      </c>
      <c r="AB178" s="17">
        <f t="shared" si="138"/>
        <v>7.5721218057295684E-3</v>
      </c>
      <c r="AC178" s="66" t="str">
        <f t="shared" si="139"/>
        <v>0.799027940185751-11.0432963735216i</v>
      </c>
      <c r="AD178" s="64">
        <f t="shared" si="140"/>
        <v>20.884651076452787</v>
      </c>
      <c r="AE178" s="61">
        <f t="shared" si="141"/>
        <v>-85.8616261284225</v>
      </c>
      <c r="AF178" s="31" t="str">
        <f t="shared" si="127"/>
        <v>-0.0000463700234192037</v>
      </c>
      <c r="AG178" s="31" t="str">
        <f t="shared" si="128"/>
        <v>0.000152584248606979i</v>
      </c>
      <c r="AH178" s="31">
        <f t="shared" si="142"/>
        <v>1.5258424860697901E-4</v>
      </c>
      <c r="AI178" s="31">
        <f t="shared" si="143"/>
        <v>1.5707963267948966</v>
      </c>
      <c r="AJ178" s="31" t="str">
        <f t="shared" si="129"/>
        <v>1+0.0246037487675859i</v>
      </c>
      <c r="AK178" s="31">
        <f t="shared" si="144"/>
        <v>1.0003026264353296</v>
      </c>
      <c r="AL178" s="31">
        <f t="shared" si="145"/>
        <v>2.4598785989025602E-2</v>
      </c>
      <c r="AM178" s="31" t="str">
        <f t="shared" si="130"/>
        <v>1+1.50082867482274i</v>
      </c>
      <c r="AN178" s="31">
        <f t="shared" si="146"/>
        <v>1.8034651954418697</v>
      </c>
      <c r="AO178" s="31">
        <f t="shared" si="147"/>
        <v>0.98304860262782356</v>
      </c>
      <c r="AP178" s="58" t="str">
        <f t="shared" si="148"/>
        <v>-0.448350158644727+0.314928933676991i</v>
      </c>
      <c r="AQ178" s="49">
        <f t="shared" si="149"/>
        <v>-5.2259206365982989</v>
      </c>
      <c r="AR178" s="61">
        <f t="shared" si="150"/>
        <v>144.91512936849077</v>
      </c>
      <c r="AS178" s="58" t="str">
        <f t="shared" si="151"/>
        <v>3.11960924744829+5.20290069820997i</v>
      </c>
      <c r="AT178" s="64">
        <f t="shared" si="152"/>
        <v>15.658730439854491</v>
      </c>
      <c r="AU178" s="61">
        <f t="shared" si="153"/>
        <v>59.053503240068267</v>
      </c>
    </row>
    <row r="179" spans="14:47" x14ac:dyDescent="0.25">
      <c r="N179" s="10">
        <v>61</v>
      </c>
      <c r="O179" s="50">
        <f t="shared" si="121"/>
        <v>407.38027780411272</v>
      </c>
      <c r="P179" s="48" t="str">
        <f t="shared" si="122"/>
        <v>144</v>
      </c>
      <c r="Q179" s="17" t="str">
        <f t="shared" si="123"/>
        <v>1+13.2692037024395i</v>
      </c>
      <c r="R179" s="17">
        <f t="shared" si="131"/>
        <v>13.306831587452896</v>
      </c>
      <c r="S179" s="17">
        <f t="shared" si="132"/>
        <v>1.4955760437808321</v>
      </c>
      <c r="T179" s="17" t="str">
        <f t="shared" si="124"/>
        <v>1+0.00691104359502056i</v>
      </c>
      <c r="U179" s="17">
        <f t="shared" si="133"/>
        <v>1.0000238809766355</v>
      </c>
      <c r="V179" s="17">
        <f t="shared" si="134"/>
        <v>6.9109335685460897E-3</v>
      </c>
      <c r="W179" s="31" t="str">
        <f t="shared" si="125"/>
        <v>1-0.00401011171562921i</v>
      </c>
      <c r="X179" s="17">
        <f t="shared" si="135"/>
        <v>1.0000080404656613</v>
      </c>
      <c r="Y179" s="17">
        <f t="shared" si="136"/>
        <v>-4.0100902203064935E-3</v>
      </c>
      <c r="Z179" s="31" t="str">
        <f t="shared" si="126"/>
        <v>0.999995851032731+0.00774861657392326i</v>
      </c>
      <c r="AA179" s="17">
        <f t="shared" si="137"/>
        <v>1.0000258712360823</v>
      </c>
      <c r="AB179" s="17">
        <f t="shared" si="138"/>
        <v>7.7484936480883108E-3</v>
      </c>
      <c r="AC179" s="66" t="str">
        <f t="shared" si="139"/>
        <v>0.760914287503807-10.7947898135498i</v>
      </c>
      <c r="AD179" s="64">
        <f t="shared" si="140"/>
        <v>20.685809184647145</v>
      </c>
      <c r="AE179" s="61">
        <f t="shared" si="141"/>
        <v>-85.96794515225119</v>
      </c>
      <c r="AF179" s="31" t="str">
        <f t="shared" si="127"/>
        <v>-0.0000463700234192037</v>
      </c>
      <c r="AG179" s="31" t="str">
        <f t="shared" si="128"/>
        <v>0.000156138392331946i</v>
      </c>
      <c r="AH179" s="31">
        <f t="shared" si="142"/>
        <v>1.5613839233194601E-4</v>
      </c>
      <c r="AI179" s="31">
        <f t="shared" si="143"/>
        <v>1.5707963267948966</v>
      </c>
      <c r="AJ179" s="31" t="str">
        <f t="shared" si="129"/>
        <v>1+0.0251768436977069i</v>
      </c>
      <c r="AK179" s="31">
        <f t="shared" si="144"/>
        <v>1.0003168865207559</v>
      </c>
      <c r="AL179" s="31">
        <f t="shared" si="145"/>
        <v>2.5171526075649875E-2</v>
      </c>
      <c r="AM179" s="31" t="str">
        <f t="shared" si="130"/>
        <v>1+1.53578746556012i</v>
      </c>
      <c r="AN179" s="31">
        <f t="shared" si="146"/>
        <v>1.8326601265296236</v>
      </c>
      <c r="AO179" s="31">
        <f t="shared" si="147"/>
        <v>0.99362590216538049</v>
      </c>
      <c r="AP179" s="58" t="str">
        <f t="shared" si="148"/>
        <v>-0.448337375763467+0.308267999685749i</v>
      </c>
      <c r="AQ179" s="49">
        <f t="shared" si="149"/>
        <v>-5.286561149138552</v>
      </c>
      <c r="AR179" s="61">
        <f t="shared" si="150"/>
        <v>145.48834840091689</v>
      </c>
      <c r="AS179" s="58" t="str">
        <f t="shared" si="151"/>
        <v>2.98654194801071+5.07427326226623i</v>
      </c>
      <c r="AT179" s="64">
        <f t="shared" si="152"/>
        <v>15.39924803550859</v>
      </c>
      <c r="AU179" s="61">
        <f t="shared" si="153"/>
        <v>59.52040324866573</v>
      </c>
    </row>
    <row r="180" spans="14:47" x14ac:dyDescent="0.25">
      <c r="N180" s="10">
        <v>62</v>
      </c>
      <c r="O180" s="50">
        <f t="shared" si="121"/>
        <v>416.86938347033572</v>
      </c>
      <c r="P180" s="48" t="str">
        <f t="shared" si="122"/>
        <v>144</v>
      </c>
      <c r="Q180" s="17" t="str">
        <f t="shared" si="123"/>
        <v>1+13.5782831618522i</v>
      </c>
      <c r="R180" s="17">
        <f t="shared" si="131"/>
        <v>13.615056871840052</v>
      </c>
      <c r="S180" s="17">
        <f t="shared" si="132"/>
        <v>1.4972820328116838</v>
      </c>
      <c r="T180" s="17" t="str">
        <f t="shared" si="124"/>
        <v>1+0.00707202248013135i</v>
      </c>
      <c r="U180" s="17">
        <f t="shared" si="133"/>
        <v>1.0000250064383187</v>
      </c>
      <c r="V180" s="17">
        <f t="shared" si="134"/>
        <v>7.0719045847990897E-3</v>
      </c>
      <c r="W180" s="31" t="str">
        <f t="shared" si="125"/>
        <v>1-0.00410351921686633i</v>
      </c>
      <c r="X180" s="17">
        <f t="shared" si="135"/>
        <v>1.0000084193995384</v>
      </c>
      <c r="Y180" s="17">
        <f t="shared" si="136"/>
        <v>-4.1034961842235417E-3</v>
      </c>
      <c r="Z180" s="31" t="str">
        <f t="shared" si="126"/>
        <v>0.999995655497928+0.00792910503996619i</v>
      </c>
      <c r="AA180" s="17">
        <f t="shared" si="137"/>
        <v>1.0000270904937854</v>
      </c>
      <c r="AB180" s="17">
        <f t="shared" si="138"/>
        <v>7.9289733227522943E-3</v>
      </c>
      <c r="AC180" s="66" t="str">
        <f t="shared" si="139"/>
        <v>0.724497088880757-10.5517495674631i</v>
      </c>
      <c r="AD180" s="64">
        <f t="shared" si="140"/>
        <v>20.486915674496849</v>
      </c>
      <c r="AE180" s="61">
        <f t="shared" si="141"/>
        <v>-86.072160654919287</v>
      </c>
      <c r="AF180" s="31" t="str">
        <f t="shared" si="127"/>
        <v>-0.0000463700234192037</v>
      </c>
      <c r="AG180" s="31" t="str">
        <f t="shared" si="128"/>
        <v>0.000159775322699263i</v>
      </c>
      <c r="AH180" s="31">
        <f t="shared" si="142"/>
        <v>1.59775322699263E-4</v>
      </c>
      <c r="AI180" s="31">
        <f t="shared" si="143"/>
        <v>1.5707963267948966</v>
      </c>
      <c r="AJ180" s="31" t="str">
        <f t="shared" si="129"/>
        <v>1+0.0257632877236114i</v>
      </c>
      <c r="AK180" s="31">
        <f t="shared" si="144"/>
        <v>1.0003318184454244</v>
      </c>
      <c r="AL180" s="31">
        <f t="shared" si="145"/>
        <v>2.5757589890994026E-2</v>
      </c>
      <c r="AM180" s="31" t="str">
        <f t="shared" si="130"/>
        <v>1+1.57156055114029i</v>
      </c>
      <c r="AN180" s="31">
        <f t="shared" si="146"/>
        <v>1.8627406061769234</v>
      </c>
      <c r="AO180" s="31">
        <f t="shared" si="147"/>
        <v>1.0041051482084653</v>
      </c>
      <c r="AP180" s="58" t="str">
        <f t="shared" si="148"/>
        <v>-0.448323991224791+0.301770483145428i</v>
      </c>
      <c r="AQ180" s="49">
        <f t="shared" si="149"/>
        <v>-5.3452817845187841</v>
      </c>
      <c r="AR180" s="61">
        <f t="shared" si="150"/>
        <v>146.05518598852021</v>
      </c>
      <c r="AS180" s="58" t="str">
        <f t="shared" si="151"/>
        <v>2.85939713848514+4.94923431703852i</v>
      </c>
      <c r="AT180" s="64">
        <f t="shared" si="152"/>
        <v>15.141633889978065</v>
      </c>
      <c r="AU180" s="61">
        <f t="shared" si="153"/>
        <v>59.983025333600885</v>
      </c>
    </row>
    <row r="181" spans="14:47" x14ac:dyDescent="0.25">
      <c r="N181" s="10">
        <v>63</v>
      </c>
      <c r="O181" s="50">
        <f t="shared" si="121"/>
        <v>426.57951880159294</v>
      </c>
      <c r="P181" s="48" t="str">
        <f t="shared" si="122"/>
        <v>144</v>
      </c>
      <c r="Q181" s="17" t="str">
        <f t="shared" si="123"/>
        <v>1+13.8945620067271i</v>
      </c>
      <c r="R181" s="17">
        <f t="shared" si="131"/>
        <v>13.93050082943123</v>
      </c>
      <c r="S181" s="17">
        <f t="shared" si="132"/>
        <v>1.4989496031248462</v>
      </c>
      <c r="T181" s="17" t="str">
        <f t="shared" si="124"/>
        <v>1+0.00723675104517036i</v>
      </c>
      <c r="U181" s="17">
        <f t="shared" si="133"/>
        <v>1.0000261849400194</v>
      </c>
      <c r="V181" s="17">
        <f t="shared" si="134"/>
        <v>7.2366247182244943E-3</v>
      </c>
      <c r="W181" s="31" t="str">
        <f t="shared" si="125"/>
        <v>1-0.00419910245830872i</v>
      </c>
      <c r="X181" s="17">
        <f t="shared" si="135"/>
        <v>1.000008816191865</v>
      </c>
      <c r="Y181" s="17">
        <f t="shared" si="136"/>
        <v>-4.1990777783990716E-3</v>
      </c>
      <c r="Z181" s="31" t="str">
        <f t="shared" si="126"/>
        <v>0.999995450747853+0.00811379762245541i</v>
      </c>
      <c r="AA181" s="17">
        <f t="shared" si="137"/>
        <v>1.0000283672117807</v>
      </c>
      <c r="AB181" s="17">
        <f t="shared" si="138"/>
        <v>8.113656485132608E-3</v>
      </c>
      <c r="AC181" s="66" t="str">
        <f t="shared" si="139"/>
        <v>0.689701645031213-10.3140637576021i</v>
      </c>
      <c r="AD181" s="64">
        <f t="shared" si="140"/>
        <v>20.287972854344403</v>
      </c>
      <c r="AE181" s="61">
        <f t="shared" si="141"/>
        <v>-86.17432561515561</v>
      </c>
      <c r="AF181" s="31" t="str">
        <f t="shared" si="127"/>
        <v>-0.0000463700234192037</v>
      </c>
      <c r="AG181" s="31" t="str">
        <f t="shared" si="128"/>
        <v>0.000163496968057552i</v>
      </c>
      <c r="AH181" s="31">
        <f t="shared" si="142"/>
        <v>1.6349696805755199E-4</v>
      </c>
      <c r="AI181" s="31">
        <f t="shared" si="143"/>
        <v>1.5707963267948966</v>
      </c>
      <c r="AJ181" s="31" t="str">
        <f t="shared" si="129"/>
        <v>1+0.0263633917856843i</v>
      </c>
      <c r="AK181" s="31">
        <f t="shared" si="144"/>
        <v>1.0003474538511334</v>
      </c>
      <c r="AL181" s="31">
        <f t="shared" si="145"/>
        <v>2.6357286562561453E-2</v>
      </c>
      <c r="AM181" s="31" t="str">
        <f t="shared" si="130"/>
        <v>1+1.60816689892674i</v>
      </c>
      <c r="AN181" s="31">
        <f t="shared" si="146"/>
        <v>1.8937266895736691</v>
      </c>
      <c r="AO181" s="31">
        <f t="shared" si="147"/>
        <v>1.0144826905659559</v>
      </c>
      <c r="AP181" s="58" t="str">
        <f t="shared" si="148"/>
        <v>-0.448309976748754+0.295432936820989i</v>
      </c>
      <c r="AQ181" s="49">
        <f t="shared" si="149"/>
        <v>-5.4021191838031255</v>
      </c>
      <c r="AR181" s="61">
        <f t="shared" si="150"/>
        <v>146.61541527905393</v>
      </c>
      <c r="AS181" s="58" t="str">
        <f t="shared" si="151"/>
        <v>2.73791401801979+4.8276582658776i</v>
      </c>
      <c r="AT181" s="64">
        <f t="shared" si="152"/>
        <v>14.885853670541273</v>
      </c>
      <c r="AU181" s="61">
        <f t="shared" si="153"/>
        <v>60.44108966389836</v>
      </c>
    </row>
    <row r="182" spans="14:47" x14ac:dyDescent="0.25">
      <c r="N182" s="10">
        <v>64</v>
      </c>
      <c r="O182" s="50">
        <f t="shared" si="121"/>
        <v>436.51583224016622</v>
      </c>
      <c r="P182" s="48" t="str">
        <f t="shared" si="122"/>
        <v>144</v>
      </c>
      <c r="Q182" s="17" t="str">
        <f t="shared" si="123"/>
        <v>1+14.2182079322942i</v>
      </c>
      <c r="R182" s="17">
        <f t="shared" si="131"/>
        <v>14.253330726744318</v>
      </c>
      <c r="S182" s="17">
        <f t="shared" si="132"/>
        <v>1.5005796017700632</v>
      </c>
      <c r="T182" s="17" t="str">
        <f t="shared" si="124"/>
        <v>1+0.00740531663140324i</v>
      </c>
      <c r="U182" s="17">
        <f t="shared" si="133"/>
        <v>1.0000274189813054</v>
      </c>
      <c r="V182" s="17">
        <f t="shared" si="134"/>
        <v>7.4051812698424195E-3</v>
      </c>
      <c r="W182" s="31" t="str">
        <f t="shared" si="125"/>
        <v>1-0.0042969121194562i</v>
      </c>
      <c r="X182" s="17">
        <f t="shared" si="135"/>
        <v>1.0000092316842693</v>
      </c>
      <c r="Y182" s="17">
        <f t="shared" si="136"/>
        <v>-4.296885674469746E-3</v>
      </c>
      <c r="Z182" s="31" t="str">
        <f t="shared" si="126"/>
        <v>0.999995236348205+0.00830279224784285i</v>
      </c>
      <c r="AA182" s="17">
        <f t="shared" si="137"/>
        <v>1.0000297040979398</v>
      </c>
      <c r="AB182" s="17">
        <f t="shared" si="138"/>
        <v>8.3026410167176875E-3</v>
      </c>
      <c r="AC182" s="66" t="str">
        <f t="shared" si="139"/>
        <v>0.656456474879094-10.08162223136i</v>
      </c>
      <c r="AD182" s="64">
        <f t="shared" si="140"/>
        <v>20.088982931318764</v>
      </c>
      <c r="AE182" s="61">
        <f t="shared" si="141"/>
        <v>-86.274492074822589</v>
      </c>
      <c r="AF182" s="31" t="str">
        <f t="shared" si="127"/>
        <v>-0.0000463700234192037</v>
      </c>
      <c r="AG182" s="31" t="str">
        <f t="shared" si="128"/>
        <v>0.000167305301672444i</v>
      </c>
      <c r="AH182" s="31">
        <f t="shared" si="142"/>
        <v>1.67305301672444E-4</v>
      </c>
      <c r="AI182" s="31">
        <f t="shared" si="143"/>
        <v>1.5707963267948966</v>
      </c>
      <c r="AJ182" s="31" t="str">
        <f t="shared" si="129"/>
        <v>1+0.0269774740670427i</v>
      </c>
      <c r="AK182" s="31">
        <f t="shared" si="144"/>
        <v>1.0003638258688876</v>
      </c>
      <c r="AL182" s="31">
        <f t="shared" si="145"/>
        <v>2.6970932331096723E-2</v>
      </c>
      <c r="AM182" s="31" t="str">
        <f t="shared" si="130"/>
        <v>1+1.6456259180896i</v>
      </c>
      <c r="AN182" s="31">
        <f t="shared" si="146"/>
        <v>1.9256387673414344</v>
      </c>
      <c r="AO182" s="31">
        <f t="shared" si="147"/>
        <v>1.0247550904861529</v>
      </c>
      <c r="AP182" s="58" t="str">
        <f t="shared" si="148"/>
        <v>-0.448295302729863+0.289251998141184i</v>
      </c>
      <c r="AQ182" s="49">
        <f t="shared" si="149"/>
        <v>-5.4571109261072204</v>
      </c>
      <c r="AR182" s="61">
        <f t="shared" si="150"/>
        <v>147.16882112729857</v>
      </c>
      <c r="AS182" s="58" t="str">
        <f t="shared" si="151"/>
        <v>2.62184302079056+4.70942523726714i</v>
      </c>
      <c r="AT182" s="64">
        <f t="shared" si="152"/>
        <v>14.631872005211537</v>
      </c>
      <c r="AU182" s="61">
        <f t="shared" si="153"/>
        <v>60.894329052475982</v>
      </c>
    </row>
    <row r="183" spans="14:47" x14ac:dyDescent="0.25">
      <c r="N183" s="10">
        <v>65</v>
      </c>
      <c r="O183" s="50">
        <f t="shared" si="121"/>
        <v>446.68359215096331</v>
      </c>
      <c r="P183" s="48" t="str">
        <f t="shared" si="122"/>
        <v>144</v>
      </c>
      <c r="Q183" s="17" t="str">
        <f t="shared" si="123"/>
        <v>1+14.5493925399073i</v>
      </c>
      <c r="R183" s="17">
        <f t="shared" si="131"/>
        <v>14.583717745496525</v>
      </c>
      <c r="S183" s="17">
        <f t="shared" si="132"/>
        <v>1.5021728583288598</v>
      </c>
      <c r="T183" s="17" t="str">
        <f t="shared" si="124"/>
        <v>1+0.00757780861453506i</v>
      </c>
      <c r="U183" s="17">
        <f t="shared" si="133"/>
        <v>1.0000287111795334</v>
      </c>
      <c r="V183" s="17">
        <f t="shared" si="134"/>
        <v>7.5776635722343581E-3</v>
      </c>
      <c r="W183" s="31" t="str">
        <f t="shared" si="125"/>
        <v>1-0.00439700006028577i</v>
      </c>
      <c r="X183" s="17">
        <f t="shared" si="135"/>
        <v>1.000009666758042</v>
      </c>
      <c r="Y183" s="17">
        <f t="shared" si="136"/>
        <v>-4.3969717239870521E-3</v>
      </c>
      <c r="Z183" s="31" t="str">
        <f t="shared" si="126"/>
        <v>0.999995011844213+0.00849618912358056i</v>
      </c>
      <c r="AA183" s="17">
        <f t="shared" si="137"/>
        <v>1.0000311039877368</v>
      </c>
      <c r="AB183" s="17">
        <f t="shared" si="138"/>
        <v>8.4960270767806996E-3</v>
      </c>
      <c r="AC183" s="66" t="str">
        <f t="shared" si="139"/>
        <v>0.624693183152305-9.85431657500241i</v>
      </c>
      <c r="AD183" s="64">
        <f t="shared" si="140"/>
        <v>19.889948015721885</v>
      </c>
      <c r="AE183" s="61">
        <f t="shared" si="141"/>
        <v>-86.37271115663917</v>
      </c>
      <c r="AF183" s="31" t="str">
        <f t="shared" si="127"/>
        <v>-0.0000463700234192037</v>
      </c>
      <c r="AG183" s="31" t="str">
        <f t="shared" si="128"/>
        <v>0.000171202342772829i</v>
      </c>
      <c r="AH183" s="31">
        <f t="shared" si="142"/>
        <v>1.7120234277282899E-4</v>
      </c>
      <c r="AI183" s="31">
        <f t="shared" si="143"/>
        <v>1.5707963267948966</v>
      </c>
      <c r="AJ183" s="31" t="str">
        <f t="shared" si="129"/>
        <v>1+0.0276058601622405i</v>
      </c>
      <c r="AK183" s="31">
        <f t="shared" si="144"/>
        <v>1.0003809691888872</v>
      </c>
      <c r="AL183" s="31">
        <f t="shared" si="145"/>
        <v>2.7598850710049163E-2</v>
      </c>
      <c r="AM183" s="31" t="str">
        <f t="shared" si="130"/>
        <v>1+1.68395746989667i</v>
      </c>
      <c r="AN183" s="31">
        <f t="shared" si="146"/>
        <v>1.9584975773333992</v>
      </c>
      <c r="AO183" s="31">
        <f t="shared" si="147"/>
        <v>1.0349191223964158</v>
      </c>
      <c r="AP183" s="58" t="str">
        <f t="shared" si="148"/>
        <v>-0.448279938175329+0.283224387404664i</v>
      </c>
      <c r="AQ183" s="49">
        <f t="shared" si="149"/>
        <v>-5.510295415597227</v>
      </c>
      <c r="AR183" s="61">
        <f t="shared" si="150"/>
        <v>147.7152001856002</v>
      </c>
      <c r="AS183" s="58" t="str">
        <f t="shared" si="151"/>
        <v>2.51094535372462+4.59442076911638i</v>
      </c>
      <c r="AT183" s="64">
        <f t="shared" si="152"/>
        <v>14.379652600124654</v>
      </c>
      <c r="AU183" s="61">
        <f t="shared" si="153"/>
        <v>61.342489028961019</v>
      </c>
    </row>
    <row r="184" spans="14:47" x14ac:dyDescent="0.25">
      <c r="N184" s="10">
        <v>66</v>
      </c>
      <c r="O184" s="50">
        <f t="shared" ref="O184:O218" si="154">10^(2+(N184/100))</f>
        <v>457.0881896148756</v>
      </c>
      <c r="P184" s="48" t="str">
        <f t="shared" si="122"/>
        <v>144</v>
      </c>
      <c r="Q184" s="17" t="str">
        <f t="shared" si="123"/>
        <v>1+14.888291428029i</v>
      </c>
      <c r="R184" s="17">
        <f t="shared" si="131"/>
        <v>14.921837073427715</v>
      </c>
      <c r="S184" s="17">
        <f t="shared" si="132"/>
        <v>1.5037301851933478</v>
      </c>
      <c r="T184" s="17" t="str">
        <f t="shared" si="124"/>
        <v>1+0.00775431845209846i</v>
      </c>
      <c r="U184" s="17">
        <f t="shared" si="133"/>
        <v>1.0000300642753979</v>
      </c>
      <c r="V184" s="17">
        <f t="shared" si="134"/>
        <v>7.7541630367255268E-3</v>
      </c>
      <c r="W184" s="31" t="str">
        <f t="shared" si="125"/>
        <v>1-0.00449941934874848i</v>
      </c>
      <c r="X184" s="17">
        <f t="shared" si="135"/>
        <v>1.0000101223360072</v>
      </c>
      <c r="Y184" s="17">
        <f t="shared" si="136"/>
        <v>-4.4993889858739632E-3</v>
      </c>
      <c r="Z184" s="31" t="str">
        <f t="shared" si="126"/>
        <v>0.999994776759673+0.00869409079125195i</v>
      </c>
      <c r="AA184" s="17">
        <f t="shared" si="137"/>
        <v>1.0000325698502599</v>
      </c>
      <c r="AB184" s="17">
        <f t="shared" si="138"/>
        <v>8.6939171552808392E-3</v>
      </c>
      <c r="AC184" s="66" t="str">
        <f t="shared" si="139"/>
        <v>0.594346332869952-9.63204012381762i</v>
      </c>
      <c r="AD184" s="64">
        <f t="shared" si="140"/>
        <v>19.690870125236749</v>
      </c>
      <c r="AE184" s="61">
        <f t="shared" si="141"/>
        <v>-86.469033082055972</v>
      </c>
      <c r="AF184" s="31" t="str">
        <f t="shared" si="127"/>
        <v>-0.0000463700234192037</v>
      </c>
      <c r="AG184" s="31" t="str">
        <f t="shared" si="128"/>
        <v>0.000175190157621484i</v>
      </c>
      <c r="AH184" s="31">
        <f t="shared" si="142"/>
        <v>1.7519015762148399E-4</v>
      </c>
      <c r="AI184" s="31">
        <f t="shared" si="143"/>
        <v>1.5707963267948966</v>
      </c>
      <c r="AJ184" s="31" t="str">
        <f t="shared" si="129"/>
        <v>1+0.0282488832499032i</v>
      </c>
      <c r="AK184" s="31">
        <f t="shared" si="144"/>
        <v>1.0003989201337966</v>
      </c>
      <c r="AL184" s="31">
        <f t="shared" si="145"/>
        <v>2.824137264830821E-2</v>
      </c>
      <c r="AM184" s="31" t="str">
        <f t="shared" si="130"/>
        <v>1+1.7231818782441i</v>
      </c>
      <c r="AN184" s="31">
        <f t="shared" si="146"/>
        <v>1.9923242169659194</v>
      </c>
      <c r="AO184" s="31">
        <f t="shared" si="147"/>
        <v>1.0449717747461196</v>
      </c>
      <c r="AP184" s="58" t="str">
        <f t="shared" si="148"/>
        <v>-0.448263850640418+0.277346906029238i</v>
      </c>
      <c r="AQ184" s="49">
        <f t="shared" si="149"/>
        <v>-5.5617117700075074</v>
      </c>
      <c r="AR184" s="61">
        <f t="shared" si="150"/>
        <v>148.2543609428437</v>
      </c>
      <c r="AS184" s="58" t="str">
        <f t="shared" si="151"/>
        <v>2.404992551304+4.4825355119568i</v>
      </c>
      <c r="AT184" s="64">
        <f t="shared" si="152"/>
        <v>14.12915835522924</v>
      </c>
      <c r="AU184" s="61">
        <f t="shared" si="153"/>
        <v>61.785327860787717</v>
      </c>
    </row>
    <row r="185" spans="14:47" x14ac:dyDescent="0.25">
      <c r="N185" s="10">
        <v>67</v>
      </c>
      <c r="O185" s="50">
        <f t="shared" si="154"/>
        <v>467.7351412871983</v>
      </c>
      <c r="P185" s="48" t="str">
        <f t="shared" si="122"/>
        <v>144</v>
      </c>
      <c r="Q185" s="17" t="str">
        <f t="shared" si="123"/>
        <v>1+15.2350842853357i</v>
      </c>
      <c r="R185" s="17">
        <f t="shared" si="131"/>
        <v>15.267867997244499</v>
      </c>
      <c r="S185" s="17">
        <f t="shared" si="132"/>
        <v>1.5052523778463855</v>
      </c>
      <c r="T185" s="17" t="str">
        <f t="shared" si="124"/>
        <v>1+0.00793493973194569i</v>
      </c>
      <c r="U185" s="17">
        <f t="shared" si="133"/>
        <v>1.0000314811387438</v>
      </c>
      <c r="V185" s="17">
        <f t="shared" si="134"/>
        <v>7.9347732016563973E-3</v>
      </c>
      <c r="W185" s="31" t="str">
        <f t="shared" si="125"/>
        <v>1-0.00460422428890675i</v>
      </c>
      <c r="X185" s="17">
        <f t="shared" si="135"/>
        <v>1.0000105993844779</v>
      </c>
      <c r="Y185" s="17">
        <f t="shared" si="136"/>
        <v>-4.6041917545191673E-3</v>
      </c>
      <c r="Z185" s="31" t="str">
        <f t="shared" si="126"/>
        <v>0.99999453059594+0.00889660218094075i</v>
      </c>
      <c r="AA185" s="17">
        <f t="shared" si="137"/>
        <v>1.0000341047945116</v>
      </c>
      <c r="AB185" s="17">
        <f t="shared" si="138"/>
        <v>8.8964161269859225E-3</v>
      </c>
      <c r="AC185" s="66" t="str">
        <f t="shared" si="139"/>
        <v>0.565353322592021-9.41468796888253i</v>
      </c>
      <c r="AD185" s="64">
        <f t="shared" si="140"/>
        <v>19.49175118896143</v>
      </c>
      <c r="AE185" s="61">
        <f t="shared" si="141"/>
        <v>-86.563507189252263</v>
      </c>
      <c r="AF185" s="31" t="str">
        <f t="shared" si="127"/>
        <v>-0.0000463700234192037</v>
      </c>
      <c r="AG185" s="31" t="str">
        <f t="shared" si="128"/>
        <v>0.000179270860610625i</v>
      </c>
      <c r="AH185" s="31">
        <f t="shared" si="142"/>
        <v>1.7927086061062501E-4</v>
      </c>
      <c r="AI185" s="31">
        <f t="shared" si="143"/>
        <v>1.5707963267948966</v>
      </c>
      <c r="AJ185" s="31" t="str">
        <f t="shared" si="129"/>
        <v>1+0.0289068842693831i</v>
      </c>
      <c r="AK185" s="31">
        <f t="shared" si="144"/>
        <v>1.0004177167354462</v>
      </c>
      <c r="AL185" s="31">
        <f t="shared" si="145"/>
        <v>2.8898836696253906E-2</v>
      </c>
      <c r="AM185" s="31" t="str">
        <f t="shared" si="130"/>
        <v>1+1.76331994043237i</v>
      </c>
      <c r="AN185" s="31">
        <f t="shared" si="146"/>
        <v>2.0271401560638123</v>
      </c>
      <c r="AO185" s="31">
        <f t="shared" si="147"/>
        <v>1.0549102499913181</v>
      </c>
      <c r="AP185" s="58" t="str">
        <f t="shared" si="148"/>
        <v>-0.44824700616088+0.271616434843328i</v>
      </c>
      <c r="AQ185" s="49">
        <f t="shared" si="149"/>
        <v>-5.611399711244724</v>
      </c>
      <c r="AR185" s="61">
        <f t="shared" si="150"/>
        <v>148.78612371405993</v>
      </c>
      <c r="AS185" s="58" t="str">
        <f t="shared" si="151"/>
        <v>2.30376604699527+4.37366494989972i</v>
      </c>
      <c r="AT185" s="64">
        <f t="shared" si="152"/>
        <v>13.880351477716701</v>
      </c>
      <c r="AU185" s="61">
        <f t="shared" si="153"/>
        <v>62.222616524807641</v>
      </c>
    </row>
    <row r="186" spans="14:47" x14ac:dyDescent="0.25">
      <c r="N186" s="10">
        <v>68</v>
      </c>
      <c r="O186" s="50">
        <f t="shared" si="154"/>
        <v>478.63009232263886</v>
      </c>
      <c r="P186" s="48" t="str">
        <f t="shared" si="122"/>
        <v>144</v>
      </c>
      <c r="Q186" s="17" t="str">
        <f t="shared" si="123"/>
        <v>1+15.5899549859907i</v>
      </c>
      <c r="R186" s="17">
        <f t="shared" si="131"/>
        <v>15.621993997733334</v>
      </c>
      <c r="S186" s="17">
        <f t="shared" si="132"/>
        <v>1.506740215142562</v>
      </c>
      <c r="T186" s="17" t="str">
        <f t="shared" si="124"/>
        <v>1+0.00811976822187016i</v>
      </c>
      <c r="U186" s="17">
        <f t="shared" si="133"/>
        <v>1.0000329647746502</v>
      </c>
      <c r="V186" s="17">
        <f t="shared" si="134"/>
        <v>8.1195897817679576E-3</v>
      </c>
      <c r="W186" s="31" t="str">
        <f t="shared" si="125"/>
        <v>1-0.00471147044972712i</v>
      </c>
      <c r="X186" s="17">
        <f t="shared" si="135"/>
        <v>1.0000110989153064</v>
      </c>
      <c r="Y186" s="17">
        <f t="shared" si="136"/>
        <v>-4.7114355885236386E-3</v>
      </c>
      <c r="Z186" s="31" t="str">
        <f t="shared" si="126"/>
        <v>0.999994272830868+0.00910383066686635i</v>
      </c>
      <c r="AA186" s="17">
        <f t="shared" si="137"/>
        <v>1.0000357120759975</v>
      </c>
      <c r="AB186" s="17">
        <f t="shared" si="138"/>
        <v>9.1036313068437527E-3</v>
      </c>
      <c r="AC186" s="66" t="str">
        <f t="shared" si="139"/>
        <v>0.537654268300189-9.20215696071492i</v>
      </c>
      <c r="AD186" s="64">
        <f t="shared" si="140"/>
        <v>19.292593051276647</v>
      </c>
      <c r="AE186" s="61">
        <f t="shared" si="141"/>
        <v>-86.656181951225051</v>
      </c>
      <c r="AF186" s="31" t="str">
        <f t="shared" si="127"/>
        <v>-0.0000463700234192037</v>
      </c>
      <c r="AG186" s="31" t="str">
        <f t="shared" si="128"/>
        <v>0.000183446615382992i</v>
      </c>
      <c r="AH186" s="31">
        <f t="shared" si="142"/>
        <v>1.8344661538299199E-4</v>
      </c>
      <c r="AI186" s="31">
        <f t="shared" si="143"/>
        <v>1.5707963267948966</v>
      </c>
      <c r="AJ186" s="31" t="str">
        <f t="shared" si="129"/>
        <v>1+0.0295802121015305i</v>
      </c>
      <c r="AK186" s="31">
        <f t="shared" si="144"/>
        <v>1.0004373988151241</v>
      </c>
      <c r="AL186" s="31">
        <f t="shared" si="145"/>
        <v>2.9571589175168007E-2</v>
      </c>
      <c r="AM186" s="31" t="str">
        <f t="shared" si="130"/>
        <v>1+1.80439293819336i</v>
      </c>
      <c r="AN186" s="31">
        <f t="shared" si="146"/>
        <v>2.0629672502010461</v>
      </c>
      <c r="AO186" s="31">
        <f t="shared" si="147"/>
        <v>1.0647319637641166</v>
      </c>
      <c r="AP186" s="58" t="str">
        <f t="shared" si="148"/>
        <v>-0.448229369182262+0.266029932418609i</v>
      </c>
      <c r="AQ186" s="49">
        <f t="shared" si="149"/>
        <v>-5.6593994586000598</v>
      </c>
      <c r="AR186" s="61">
        <f t="shared" si="150"/>
        <v>149.31032058312812</v>
      </c>
      <c r="AS186" s="58" t="str">
        <f t="shared" si="151"/>
        <v>2.20705676084608+4.26770913827789i</v>
      </c>
      <c r="AT186" s="64">
        <f t="shared" si="152"/>
        <v>13.633193592676596</v>
      </c>
      <c r="AU186" s="61">
        <f t="shared" si="153"/>
        <v>62.654138631903045</v>
      </c>
    </row>
    <row r="187" spans="14:47" x14ac:dyDescent="0.25">
      <c r="N187" s="10">
        <v>69</v>
      </c>
      <c r="O187" s="50">
        <f t="shared" si="154"/>
        <v>489.77881936844625</v>
      </c>
      <c r="P187" s="48" t="str">
        <f t="shared" si="122"/>
        <v>144</v>
      </c>
      <c r="Q187" s="17" t="str">
        <f t="shared" si="123"/>
        <v>1+15.9530916871367i</v>
      </c>
      <c r="R187" s="17">
        <f t="shared" si="131"/>
        <v>15.984402847094104</v>
      </c>
      <c r="S187" s="17">
        <f t="shared" si="132"/>
        <v>1.5081944595895349</v>
      </c>
      <c r="T187" s="17" t="str">
        <f t="shared" si="124"/>
        <v>1+0.0083089019203837i</v>
      </c>
      <c r="U187" s="17">
        <f t="shared" si="133"/>
        <v>1.0000345183298038</v>
      </c>
      <c r="V187" s="17">
        <f t="shared" si="134"/>
        <v>8.308710718725805E-3</v>
      </c>
      <c r="W187" s="31" t="str">
        <f t="shared" si="125"/>
        <v>1-0.00482121469454362i</v>
      </c>
      <c r="X187" s="17">
        <f t="shared" si="135"/>
        <v>1.0000116219880302</v>
      </c>
      <c r="Y187" s="17">
        <f t="shared" si="136"/>
        <v>-4.8211773401145323E-3</v>
      </c>
      <c r="Z187" s="31" t="str">
        <f t="shared" si="126"/>
        <v>0.999994002917702+0.00931588612431497i</v>
      </c>
      <c r="AA187" s="17">
        <f t="shared" si="137"/>
        <v>1.0000373951036281</v>
      </c>
      <c r="AB187" s="17">
        <f t="shared" si="138"/>
        <v>9.3156725066304708E-3</v>
      </c>
      <c r="AC187" s="66" t="str">
        <f t="shared" si="139"/>
        <v>0.511191889777236-8.99434571006485i</v>
      </c>
      <c r="AD187" s="64">
        <f t="shared" si="140"/>
        <v>19.093397475553434</v>
      </c>
      <c r="AE187" s="61">
        <f t="shared" si="141"/>
        <v>-86.747104993944902</v>
      </c>
      <c r="AF187" s="31" t="str">
        <f t="shared" si="127"/>
        <v>-0.0000463700234192037</v>
      </c>
      <c r="AG187" s="31" t="str">
        <f t="shared" si="128"/>
        <v>0.000187719635979039i</v>
      </c>
      <c r="AH187" s="31">
        <f t="shared" si="142"/>
        <v>1.87719635979039E-4</v>
      </c>
      <c r="AI187" s="31">
        <f t="shared" si="143"/>
        <v>1.5707963267948966</v>
      </c>
      <c r="AJ187" s="31" t="str">
        <f t="shared" si="129"/>
        <v>1+0.0302692237536746i</v>
      </c>
      <c r="AK187" s="31">
        <f t="shared" si="144"/>
        <v>1.00045800806763</v>
      </c>
      <c r="AL187" s="31">
        <f t="shared" si="145"/>
        <v>3.0259984350045808E-2</v>
      </c>
      <c r="AM187" s="31" t="str">
        <f t="shared" si="130"/>
        <v>1+1.84642264897415i</v>
      </c>
      <c r="AN187" s="31">
        <f t="shared" si="146"/>
        <v>2.0998277545181456</v>
      </c>
      <c r="AO187" s="31">
        <f t="shared" si="147"/>
        <v>1.0744345432735658</v>
      </c>
      <c r="AP187" s="58" t="str">
        <f t="shared" si="148"/>
        <v>-0.448210902485952+0.260584433442916i</v>
      </c>
      <c r="AQ187" s="49">
        <f t="shared" si="149"/>
        <v>-5.7057516250389426</v>
      </c>
      <c r="AR187" s="61">
        <f t="shared" si="150"/>
        <v>149.82679530125202</v>
      </c>
      <c r="AS187" s="58" t="str">
        <f t="shared" si="151"/>
        <v>2.11466470278642+4.16457245695703i</v>
      </c>
      <c r="AT187" s="64">
        <f t="shared" si="152"/>
        <v>13.387645850514486</v>
      </c>
      <c r="AU187" s="61">
        <f t="shared" si="153"/>
        <v>63.079690307307082</v>
      </c>
    </row>
    <row r="188" spans="14:47" x14ac:dyDescent="0.25">
      <c r="N188" s="10">
        <v>70</v>
      </c>
      <c r="O188" s="50">
        <f t="shared" si="154"/>
        <v>501.18723362727269</v>
      </c>
      <c r="P188" s="48" t="str">
        <f t="shared" si="122"/>
        <v>144</v>
      </c>
      <c r="Q188" s="17" t="str">
        <f t="shared" si="123"/>
        <v>1+16.3246869286593i</v>
      </c>
      <c r="R188" s="17">
        <f t="shared" si="131"/>
        <v>16.35528670854595</v>
      </c>
      <c r="S188" s="17">
        <f t="shared" si="132"/>
        <v>1.509615857629282</v>
      </c>
      <c r="T188" s="17" t="str">
        <f t="shared" si="124"/>
        <v>1+0.00850244110867673i</v>
      </c>
      <c r="U188" s="17">
        <f t="shared" si="133"/>
        <v>1.0000361450991693</v>
      </c>
      <c r="V188" s="17">
        <f t="shared" si="134"/>
        <v>8.5022362328090358E-3</v>
      </c>
      <c r="W188" s="31" t="str">
        <f t="shared" si="125"/>
        <v>1-0.00493351521120748i</v>
      </c>
      <c r="X188" s="17">
        <f t="shared" si="135"/>
        <v>1.0000121697121187</v>
      </c>
      <c r="Y188" s="17">
        <f t="shared" si="136"/>
        <v>-4.933475185241884E-3</v>
      </c>
      <c r="Z188" s="31" t="str">
        <f t="shared" si="126"/>
        <v>0.999993720283921+0.00953288098789701i</v>
      </c>
      <c r="AA188" s="17">
        <f t="shared" si="137"/>
        <v>1.0000391574469503</v>
      </c>
      <c r="AB188" s="17">
        <f t="shared" si="138"/>
        <v>9.532652092904801E-3</v>
      </c>
      <c r="AC188" s="66" t="str">
        <f t="shared" si="139"/>
        <v>0.485911401352174-8.79115458608084i</v>
      </c>
      <c r="AD188" s="64">
        <f t="shared" si="140"/>
        <v>18.894166147706475</v>
      </c>
      <c r="AE188" s="61">
        <f t="shared" si="141"/>
        <v>-86.836323114553721</v>
      </c>
      <c r="AF188" s="31" t="str">
        <f t="shared" si="127"/>
        <v>-0.0000463700234192037</v>
      </c>
      <c r="AG188" s="31" t="str">
        <f t="shared" si="128"/>
        <v>0.000192092188010845i</v>
      </c>
      <c r="AH188" s="31">
        <f t="shared" si="142"/>
        <v>1.92092188010845E-4</v>
      </c>
      <c r="AI188" s="31">
        <f t="shared" si="143"/>
        <v>1.5707963267948966</v>
      </c>
      <c r="AJ188" s="31" t="str">
        <f t="shared" si="129"/>
        <v>1+0.0309742845489133i</v>
      </c>
      <c r="AK188" s="31">
        <f t="shared" si="144"/>
        <v>1.0004795881492621</v>
      </c>
      <c r="AL188" s="31">
        <f t="shared" si="145"/>
        <v>3.096438460585043E-2</v>
      </c>
      <c r="AM188" s="31" t="str">
        <f t="shared" si="130"/>
        <v>1+1.88943135748371i</v>
      </c>
      <c r="AN188" s="31">
        <f t="shared" si="146"/>
        <v>2.1377443379980532</v>
      </c>
      <c r="AO188" s="31">
        <f t="shared" si="147"/>
        <v>1.0840158249881069</v>
      </c>
      <c r="AP188" s="58" t="str">
        <f t="shared" si="148"/>
        <v>-0.44819156711187+0.255277047132493i</v>
      </c>
      <c r="AQ188" s="49">
        <f t="shared" si="149"/>
        <v>-5.750497116984354</v>
      </c>
      <c r="AR188" s="61">
        <f t="shared" si="150"/>
        <v>150.33540314407551</v>
      </c>
      <c r="AS188" s="58" t="str">
        <f t="shared" si="151"/>
        <v>2.02639859117043+4.06416337836347i</v>
      </c>
      <c r="AT188" s="64">
        <f t="shared" si="152"/>
        <v>13.143669030722119</v>
      </c>
      <c r="AU188" s="61">
        <f t="shared" si="153"/>
        <v>63.499080029521863</v>
      </c>
    </row>
    <row r="189" spans="14:47" x14ac:dyDescent="0.25">
      <c r="N189" s="10">
        <v>71</v>
      </c>
      <c r="O189" s="50">
        <f t="shared" si="154"/>
        <v>512.86138399136519</v>
      </c>
      <c r="P189" s="48" t="str">
        <f t="shared" si="122"/>
        <v>144</v>
      </c>
      <c r="Q189" s="17" t="str">
        <f t="shared" si="123"/>
        <v>1+16.7049377352743i</v>
      </c>
      <c r="R189" s="17">
        <f t="shared" si="131"/>
        <v>16.734842238258214</v>
      </c>
      <c r="S189" s="17">
        <f t="shared" si="132"/>
        <v>1.5110051399188655</v>
      </c>
      <c r="T189" s="17" t="str">
        <f t="shared" si="124"/>
        <v>1+0.0087004884037887i</v>
      </c>
      <c r="U189" s="17">
        <f t="shared" si="133"/>
        <v>1.0000378485329764</v>
      </c>
      <c r="V189" s="17">
        <f t="shared" si="134"/>
        <v>8.7002688757900192E-3</v>
      </c>
      <c r="W189" s="31" t="str">
        <f t="shared" si="125"/>
        <v>1-0.00504843154293911i</v>
      </c>
      <c r="X189" s="17">
        <f t="shared" si="135"/>
        <v>1.0000127432493267</v>
      </c>
      <c r="Y189" s="17">
        <f t="shared" si="136"/>
        <v>-5.0483886543737809E-3</v>
      </c>
      <c r="Z189" s="31" t="str">
        <f t="shared" si="126"/>
        <v>0.99999342433002+0.00975493031116144i</v>
      </c>
      <c r="AA189" s="17">
        <f t="shared" si="137"/>
        <v>1.000041002843711</v>
      </c>
      <c r="AB189" s="17">
        <f t="shared" si="138"/>
        <v>9.754685046297739E-3</v>
      </c>
      <c r="AC189" s="66" t="str">
        <f t="shared" si="139"/>
        <v>0.461760406878384-8.59248571207212i</v>
      </c>
      <c r="AD189" s="64">
        <f t="shared" si="140"/>
        <v>18.69490067959935</v>
      </c>
      <c r="AE189" s="61">
        <f t="shared" si="141"/>
        <v>-86.923882299583212</v>
      </c>
      <c r="AF189" s="31" t="str">
        <f t="shared" si="127"/>
        <v>-0.0000463700234192037</v>
      </c>
      <c r="AG189" s="31" t="str">
        <f t="shared" si="128"/>
        <v>0.000196566589863374i</v>
      </c>
      <c r="AH189" s="31">
        <f t="shared" si="142"/>
        <v>1.9656658986337401E-4</v>
      </c>
      <c r="AI189" s="31">
        <f t="shared" si="143"/>
        <v>1.5707963267948966</v>
      </c>
      <c r="AJ189" s="31" t="str">
        <f t="shared" si="129"/>
        <v>1+0.031695768319813i</v>
      </c>
      <c r="AK189" s="31">
        <f t="shared" si="144"/>
        <v>1.00050218476992</v>
      </c>
      <c r="AL189" s="31">
        <f t="shared" si="145"/>
        <v>3.1685160627249132E-2</v>
      </c>
      <c r="AM189" s="31" t="str">
        <f t="shared" si="130"/>
        <v>1+1.93344186750859i</v>
      </c>
      <c r="AN189" s="31">
        <f t="shared" si="146"/>
        <v>2.1767400981823952</v>
      </c>
      <c r="AO189" s="31">
        <f t="shared" si="147"/>
        <v>1.0934738516519227</v>
      </c>
      <c r="AP189" s="58" t="str">
        <f t="shared" si="148"/>
        <v>-0.448171322277605+0.25010495568264i</v>
      </c>
      <c r="AQ189" s="49">
        <f t="shared" si="149"/>
        <v>-5.7936770379586289</v>
      </c>
      <c r="AR189" s="61">
        <f t="shared" si="150"/>
        <v>150.83601073043394</v>
      </c>
      <c r="AS189" s="58" t="str">
        <f t="shared" si="151"/>
        <v>1.94207548609539+3.96639424932911i</v>
      </c>
      <c r="AT189" s="64">
        <f t="shared" si="152"/>
        <v>12.901223641640732</v>
      </c>
      <c r="AU189" s="61">
        <f t="shared" si="153"/>
        <v>63.912128430850707</v>
      </c>
    </row>
    <row r="190" spans="14:47" x14ac:dyDescent="0.25">
      <c r="N190" s="10">
        <v>72</v>
      </c>
      <c r="O190" s="50">
        <f t="shared" si="154"/>
        <v>524.80746024977248</v>
      </c>
      <c r="P190" s="48" t="str">
        <f t="shared" si="122"/>
        <v>144</v>
      </c>
      <c r="Q190" s="17" t="str">
        <f t="shared" si="123"/>
        <v>1+17.0940457209926i</v>
      </c>
      <c r="R190" s="17">
        <f t="shared" si="131"/>
        <v>17.123270689660472</v>
      </c>
      <c r="S190" s="17">
        <f t="shared" si="132"/>
        <v>1.5123630216103396</v>
      </c>
      <c r="T190" s="17" t="str">
        <f t="shared" si="124"/>
        <v>1+0.00890314881301696i</v>
      </c>
      <c r="U190" s="17">
        <f t="shared" si="133"/>
        <v>1.0000396322440359</v>
      </c>
      <c r="V190" s="17">
        <f t="shared" si="134"/>
        <v>8.9029135850318165E-3</v>
      </c>
      <c r="W190" s="31" t="str">
        <f t="shared" si="125"/>
        <v>1-0.00516602461989872i</v>
      </c>
      <c r="X190" s="17">
        <f t="shared" si="135"/>
        <v>1.000013343816158</v>
      </c>
      <c r="Y190" s="17">
        <f t="shared" si="136"/>
        <v>-5.1659786640061147E-3</v>
      </c>
      <c r="Z190" s="31" t="str">
        <f t="shared" si="126"/>
        <v>0.999993114428242+0.00998215182759863i</v>
      </c>
      <c r="AA190" s="17">
        <f t="shared" si="137"/>
        <v>1.0000429352077862</v>
      </c>
      <c r="AB190" s="17">
        <f t="shared" si="138"/>
        <v>9.9818890221673989E-3</v>
      </c>
      <c r="AC190" s="66" t="str">
        <f t="shared" si="139"/>
        <v>0.438688798812748-8.39824295907398i</v>
      </c>
      <c r="AD190" s="64">
        <f t="shared" si="140"/>
        <v>18.495602612307923</v>
      </c>
      <c r="AE190" s="61">
        <f t="shared" si="141"/>
        <v>-87.009827743173318</v>
      </c>
      <c r="AF190" s="31" t="str">
        <f t="shared" si="127"/>
        <v>-0.0000463700234192037</v>
      </c>
      <c r="AG190" s="31" t="str">
        <f t="shared" si="128"/>
        <v>0.000201145213923716i</v>
      </c>
      <c r="AH190" s="31">
        <f t="shared" si="142"/>
        <v>2.0114521392371599E-4</v>
      </c>
      <c r="AI190" s="31">
        <f t="shared" si="143"/>
        <v>1.5707963267948966</v>
      </c>
      <c r="AJ190" s="31" t="str">
        <f t="shared" si="129"/>
        <v>1+0.032434057606619i</v>
      </c>
      <c r="AK190" s="31">
        <f t="shared" si="144"/>
        <v>1.0005258457895174</v>
      </c>
      <c r="AL190" s="31">
        <f t="shared" si="145"/>
        <v>3.2422691581866475E-2</v>
      </c>
      <c r="AM190" s="31" t="str">
        <f t="shared" si="130"/>
        <v>1+1.97847751400376i</v>
      </c>
      <c r="AN190" s="31">
        <f t="shared" si="146"/>
        <v>2.2168385763105301</v>
      </c>
      <c r="AO190" s="31">
        <f t="shared" si="147"/>
        <v>1.102806868689217</v>
      </c>
      <c r="AP190" s="58" t="str">
        <f t="shared" si="148"/>
        <v>-0.448150125293846+0.245065412755884i</v>
      </c>
      <c r="AQ190" s="49">
        <f t="shared" si="149"/>
        <v>-5.8353325963947444</v>
      </c>
      <c r="AR190" s="61">
        <f t="shared" si="150"/>
        <v>151.32849580583479</v>
      </c>
      <c r="AS190" s="58" t="str">
        <f t="shared" si="151"/>
        <v>1.86152043703672+3.87118108590959i</v>
      </c>
      <c r="AT190" s="64">
        <f t="shared" si="152"/>
        <v>12.660270015913174</v>
      </c>
      <c r="AU190" s="61">
        <f t="shared" si="153"/>
        <v>64.318668062661501</v>
      </c>
    </row>
    <row r="191" spans="14:47" x14ac:dyDescent="0.25">
      <c r="N191" s="10">
        <v>73</v>
      </c>
      <c r="O191" s="50">
        <f t="shared" si="154"/>
        <v>537.03179637025301</v>
      </c>
      <c r="P191" s="48" t="str">
        <f t="shared" si="122"/>
        <v>144</v>
      </c>
      <c r="Q191" s="17" t="str">
        <f t="shared" si="123"/>
        <v>1+17.4922171960185i</v>
      </c>
      <c r="R191" s="17">
        <f t="shared" si="131"/>
        <v>17.520778020187496</v>
      </c>
      <c r="S191" s="17">
        <f t="shared" si="132"/>
        <v>1.5136902026294656</v>
      </c>
      <c r="T191" s="17" t="str">
        <f t="shared" si="124"/>
        <v>1+0.00911052978959295i</v>
      </c>
      <c r="U191" s="17">
        <f t="shared" si="133"/>
        <v>1.0000415000153979</v>
      </c>
      <c r="V191" s="17">
        <f t="shared" si="134"/>
        <v>9.1102777388306494E-3</v>
      </c>
      <c r="W191" s="31" t="str">
        <f t="shared" si="125"/>
        <v>1-0.0052863567914922i</v>
      </c>
      <c r="X191" s="17">
        <f t="shared" si="135"/>
        <v>1.0000139726864454</v>
      </c>
      <c r="Y191" s="17">
        <f t="shared" si="136"/>
        <v>-5.2863075489032445E-3</v>
      </c>
      <c r="Z191" s="31" t="str">
        <f t="shared" si="126"/>
        <v>0.999992789921242+0.0102146660130642i</v>
      </c>
      <c r="AA191" s="17">
        <f t="shared" si="137"/>
        <v>1.0000449586374742</v>
      </c>
      <c r="AB191" s="17">
        <f t="shared" si="138"/>
        <v>1.0214384412650079E-2</v>
      </c>
      <c r="AC191" s="66" t="str">
        <f t="shared" si="139"/>
        <v>0.416648661264614-8.20833193740848i</v>
      </c>
      <c r="AD191" s="64">
        <f t="shared" si="140"/>
        <v>18.296273419246894</v>
      </c>
      <c r="AE191" s="61">
        <f t="shared" si="141"/>
        <v>-87.094203865273158</v>
      </c>
      <c r="AF191" s="31" t="str">
        <f t="shared" si="127"/>
        <v>-0.0000463700234192037</v>
      </c>
      <c r="AG191" s="31" t="str">
        <f t="shared" si="128"/>
        <v>0.000205830487838952i</v>
      </c>
      <c r="AH191" s="31">
        <f t="shared" si="142"/>
        <v>2.0583048783895199E-4</v>
      </c>
      <c r="AI191" s="31">
        <f t="shared" si="143"/>
        <v>1.5707963267948966</v>
      </c>
      <c r="AJ191" s="31" t="str">
        <f t="shared" si="129"/>
        <v>1+0.0331895438600835i</v>
      </c>
      <c r="AK191" s="31">
        <f t="shared" si="144"/>
        <v>1.0005506213189017</v>
      </c>
      <c r="AL191" s="31">
        <f t="shared" si="145"/>
        <v>3.3177365307090846E-2</v>
      </c>
      <c r="AM191" s="31" t="str">
        <f t="shared" si="130"/>
        <v>1+2.02456217546509i</v>
      </c>
      <c r="AN191" s="31">
        <f t="shared" si="146"/>
        <v>2.2580637728646944</v>
      </c>
      <c r="AO191" s="31">
        <f t="shared" si="147"/>
        <v>1.1120133200514921</v>
      </c>
      <c r="AP191" s="58" t="str">
        <f t="shared" si="148"/>
        <v>-0.448127931475973+0.24015574200679i</v>
      </c>
      <c r="AQ191" s="49">
        <f t="shared" si="149"/>
        <v>-5.8755050178758665</v>
      </c>
      <c r="AR191" s="61">
        <f t="shared" si="150"/>
        <v>151.81274699382084</v>
      </c>
      <c r="AS191" s="58" t="str">
        <f t="shared" si="151"/>
        <v>1.78456614434162+3.77844338038117i</v>
      </c>
      <c r="AT191" s="64">
        <f t="shared" si="152"/>
        <v>12.420768401371031</v>
      </c>
      <c r="AU191" s="61">
        <f t="shared" si="153"/>
        <v>64.718543128547708</v>
      </c>
    </row>
    <row r="192" spans="14:47" x14ac:dyDescent="0.25">
      <c r="N192" s="10">
        <v>74</v>
      </c>
      <c r="O192" s="50">
        <f t="shared" si="154"/>
        <v>549.54087385762534</v>
      </c>
      <c r="P192" s="48" t="str">
        <f t="shared" si="122"/>
        <v>144</v>
      </c>
      <c r="Q192" s="17" t="str">
        <f t="shared" si="123"/>
        <v>1+17.8996632761386i</v>
      </c>
      <c r="R192" s="17">
        <f t="shared" si="131"/>
        <v>17.927575000516519</v>
      </c>
      <c r="S192" s="17">
        <f t="shared" si="132"/>
        <v>1.5149873679529351</v>
      </c>
      <c r="T192" s="17" t="str">
        <f t="shared" si="124"/>
        <v>1+0.00932274128965553i</v>
      </c>
      <c r="U192" s="17">
        <f t="shared" si="133"/>
        <v>1.0000434558083733</v>
      </c>
      <c r="V192" s="17">
        <f t="shared" si="134"/>
        <v>9.3224712130316641E-3</v>
      </c>
      <c r="W192" s="31" t="str">
        <f t="shared" si="125"/>
        <v>1-0.00540949185942974i</v>
      </c>
      <c r="X192" s="17">
        <f t="shared" si="135"/>
        <v>1.0000146311940528</v>
      </c>
      <c r="Y192" s="17">
        <f t="shared" si="136"/>
        <v>-5.4094390950867287E-3</v>
      </c>
      <c r="Z192" s="31" t="str">
        <f t="shared" si="126"/>
        <v>0.999992450120699+0.010452596149657i</v>
      </c>
      <c r="AA192" s="17">
        <f t="shared" si="137"/>
        <v>1.0000470774241914</v>
      </c>
      <c r="AB192" s="17">
        <f t="shared" si="138"/>
        <v>1.0452294410138705E-2</v>
      </c>
      <c r="AC192" s="66" t="str">
        <f t="shared" si="139"/>
        <v>0.395594176884934-8.02265998642061i</v>
      </c>
      <c r="AD192" s="64">
        <f t="shared" si="140"/>
        <v>18.096914509164851</v>
      </c>
      <c r="AE192" s="61">
        <f t="shared" si="141"/>
        <v>-87.177054329808044</v>
      </c>
      <c r="AF192" s="31" t="str">
        <f t="shared" si="127"/>
        <v>-0.0000463700234192037</v>
      </c>
      <c r="AG192" s="31" t="str">
        <f t="shared" si="128"/>
        <v>0.000210624895803329i</v>
      </c>
      <c r="AH192" s="31">
        <f t="shared" si="142"/>
        <v>2.10624895803329E-4</v>
      </c>
      <c r="AI192" s="31">
        <f t="shared" si="143"/>
        <v>1.5707963267948966</v>
      </c>
      <c r="AJ192" s="31" t="str">
        <f t="shared" si="129"/>
        <v>1+0.0339626276490182i</v>
      </c>
      <c r="AK192" s="31">
        <f t="shared" si="144"/>
        <v>1.0005765638254904</v>
      </c>
      <c r="AL192" s="31">
        <f t="shared" si="145"/>
        <v>3.3949578500465788E-2</v>
      </c>
      <c r="AM192" s="31" t="str">
        <f t="shared" si="130"/>
        <v>1+2.07172028659011i</v>
      </c>
      <c r="AN192" s="31">
        <f t="shared" si="146"/>
        <v>2.3004401635054559</v>
      </c>
      <c r="AO192" s="31">
        <f t="shared" si="147"/>
        <v>1.1210918435632702</v>
      </c>
      <c r="AP192" s="58" t="str">
        <f t="shared" si="148"/>
        <v>-0.448104694051624+0.235373335642521i</v>
      </c>
      <c r="AQ192" s="49">
        <f t="shared" si="149"/>
        <v>-5.9142354620123596</v>
      </c>
      <c r="AR192" s="61">
        <f t="shared" si="150"/>
        <v>152.28866351839136</v>
      </c>
      <c r="AS192" s="58" t="str">
        <f t="shared" si="151"/>
        <v>1.71105263412797+3.68810391966938i</v>
      </c>
      <c r="AT192" s="64">
        <f t="shared" si="152"/>
        <v>12.18267904715249</v>
      </c>
      <c r="AU192" s="61">
        <f t="shared" si="153"/>
        <v>65.111609188583373</v>
      </c>
    </row>
    <row r="193" spans="14:47" x14ac:dyDescent="0.25">
      <c r="N193" s="10">
        <v>75</v>
      </c>
      <c r="O193" s="50">
        <f t="shared" si="154"/>
        <v>562.34132519034927</v>
      </c>
      <c r="P193" s="48" t="str">
        <f t="shared" si="122"/>
        <v>144</v>
      </c>
      <c r="Q193" s="17" t="str">
        <f t="shared" si="123"/>
        <v>1+18.3165999946578i</v>
      </c>
      <c r="R193" s="17">
        <f t="shared" si="131"/>
        <v>18.343877326353283</v>
      </c>
      <c r="S193" s="17">
        <f t="shared" si="132"/>
        <v>1.516255187883812</v>
      </c>
      <c r="T193" s="17" t="str">
        <f t="shared" si="124"/>
        <v>1+0.00953989583055094i</v>
      </c>
      <c r="U193" s="17">
        <f t="shared" si="133"/>
        <v>1.0000455037709324</v>
      </c>
      <c r="V193" s="17">
        <f t="shared" si="134"/>
        <v>9.5396064389457504E-3</v>
      </c>
      <c r="W193" s="31" t="str">
        <f t="shared" si="125"/>
        <v>1-0.00553549511155424i</v>
      </c>
      <c r="X193" s="17">
        <f t="shared" si="135"/>
        <v>1.0000153207357025</v>
      </c>
      <c r="Y193" s="17">
        <f t="shared" si="136"/>
        <v>-5.535438573588858E-3</v>
      </c>
      <c r="Z193" s="31" t="str">
        <f t="shared" si="126"/>
        <v>0.99999209430585+0.0106960683910848i</v>
      </c>
      <c r="AA193" s="17">
        <f t="shared" si="137"/>
        <v>1.0000492960615626</v>
      </c>
      <c r="AB193" s="17">
        <f t="shared" si="138"/>
        <v>1.0695745072220538E-2</v>
      </c>
      <c r="AC193" s="66" t="str">
        <f t="shared" si="139"/>
        <v>0.375481537467715-7.84113616255907i</v>
      </c>
      <c r="AD193" s="64">
        <f t="shared" si="140"/>
        <v>17.89752722901444</v>
      </c>
      <c r="AE193" s="61">
        <f t="shared" si="141"/>
        <v>-87.258422062797322</v>
      </c>
      <c r="AF193" s="31" t="str">
        <f t="shared" si="127"/>
        <v>-0.0000463700234192037</v>
      </c>
      <c r="AG193" s="31" t="str">
        <f t="shared" si="128"/>
        <v>0.00021553097987541i</v>
      </c>
      <c r="AH193" s="31">
        <f t="shared" si="142"/>
        <v>2.1553097987541E-4</v>
      </c>
      <c r="AI193" s="31">
        <f t="shared" si="143"/>
        <v>1.5707963267948966</v>
      </c>
      <c r="AJ193" s="31" t="str">
        <f t="shared" si="129"/>
        <v>1+0.0347537188726809i</v>
      </c>
      <c r="AK193" s="31">
        <f t="shared" si="144"/>
        <v>1.0006037282438445</v>
      </c>
      <c r="AL193" s="31">
        <f t="shared" si="145"/>
        <v>3.473973691369496E-2</v>
      </c>
      <c r="AM193" s="31" t="str">
        <f t="shared" si="130"/>
        <v>1+2.11997685123354i</v>
      </c>
      <c r="AN193" s="31">
        <f t="shared" si="146"/>
        <v>2.3439927153824676</v>
      </c>
      <c r="AO193" s="31">
        <f t="shared" si="147"/>
        <v>1.1300412658214545</v>
      </c>
      <c r="AP193" s="58" t="str">
        <f t="shared" si="148"/>
        <v>-0.448080364064035+0.230715653018312i</v>
      </c>
      <c r="AQ193" s="49">
        <f t="shared" si="149"/>
        <v>-5.9515649441167486</v>
      </c>
      <c r="AR193" s="61">
        <f t="shared" si="150"/>
        <v>152.75615490064087</v>
      </c>
      <c r="AS193" s="58" t="str">
        <f t="shared" si="151"/>
        <v>1.64082694614246+3.60008861450832i</v>
      </c>
      <c r="AT193" s="64">
        <f t="shared" si="152"/>
        <v>11.945962284897689</v>
      </c>
      <c r="AU193" s="61">
        <f t="shared" si="153"/>
        <v>65.497732837843529</v>
      </c>
    </row>
    <row r="194" spans="14:47" x14ac:dyDescent="0.25">
      <c r="N194" s="10">
        <v>76</v>
      </c>
      <c r="O194" s="50">
        <f t="shared" si="154"/>
        <v>575.43993733715706</v>
      </c>
      <c r="P194" s="48" t="str">
        <f t="shared" si="122"/>
        <v>144</v>
      </c>
      <c r="Q194" s="17" t="str">
        <f t="shared" si="123"/>
        <v>1+18.743248416943i</v>
      </c>
      <c r="R194" s="17">
        <f t="shared" si="131"/>
        <v>18.769905732827649</v>
      </c>
      <c r="S194" s="17">
        <f t="shared" si="132"/>
        <v>1.5174943183249507</v>
      </c>
      <c r="T194" s="17" t="str">
        <f t="shared" si="124"/>
        <v>1+0.00976210855049117i</v>
      </c>
      <c r="U194" s="17">
        <f t="shared" si="133"/>
        <v>1.0000476482464982</v>
      </c>
      <c r="V194" s="17">
        <f t="shared" si="134"/>
        <v>9.7617984625973844E-3</v>
      </c>
      <c r="W194" s="31" t="str">
        <f t="shared" si="125"/>
        <v>1-0.00566443335645783i</v>
      </c>
      <c r="X194" s="17">
        <f t="shared" si="135"/>
        <v>1.0000160427739395</v>
      </c>
      <c r="Y194" s="17">
        <f t="shared" si="136"/>
        <v>-5.6643727749889341E-3</v>
      </c>
      <c r="Z194" s="31" t="str">
        <f t="shared" si="126"/>
        <v>0.999991721721963+0.0109452118295527i</v>
      </c>
      <c r="AA194" s="17">
        <f t="shared" si="137"/>
        <v>1.0000516192549511</v>
      </c>
      <c r="AB194" s="17">
        <f t="shared" si="138"/>
        <v>1.094486538810694E-2</v>
      </c>
      <c r="AC194" s="66" t="str">
        <f t="shared" si="139"/>
        <v>0.356268858137619-7.66367122595648i</v>
      </c>
      <c r="AD194" s="64">
        <f t="shared" si="140"/>
        <v>17.698112866700843</v>
      </c>
      <c r="AE194" s="61">
        <f t="shared" si="141"/>
        <v>-87.338349270410419</v>
      </c>
      <c r="AF194" s="31" t="str">
        <f t="shared" si="127"/>
        <v>-0.0000463700234192037</v>
      </c>
      <c r="AG194" s="31" t="str">
        <f t="shared" si="128"/>
        <v>0.000220551341325911i</v>
      </c>
      <c r="AH194" s="31">
        <f t="shared" si="142"/>
        <v>2.2055134132591101E-4</v>
      </c>
      <c r="AI194" s="31">
        <f t="shared" si="143"/>
        <v>1.5707963267948966</v>
      </c>
      <c r="AJ194" s="31" t="str">
        <f t="shared" si="129"/>
        <v>1+0.0355632369781098i</v>
      </c>
      <c r="AK194" s="31">
        <f t="shared" si="144"/>
        <v>1.000632172091404</v>
      </c>
      <c r="AL194" s="31">
        <f t="shared" si="145"/>
        <v>3.5548255550287823E-2</v>
      </c>
      <c r="AM194" s="31" t="str">
        <f t="shared" si="130"/>
        <v>1+2.1693574556647i</v>
      </c>
      <c r="AN194" s="31">
        <f t="shared" si="146"/>
        <v>2.3887469038071032</v>
      </c>
      <c r="AO194" s="31">
        <f t="shared" si="147"/>
        <v>1.1388605967029022</v>
      </c>
      <c r="AP194" s="58" t="str">
        <f t="shared" si="148"/>
        <v>-0.448054890271009+0.226180219266986i</v>
      </c>
      <c r="AQ194" s="49">
        <f t="shared" si="149"/>
        <v>-5.9875342617904037</v>
      </c>
      <c r="AR194" s="61">
        <f t="shared" si="150"/>
        <v>153.21514063274284</v>
      </c>
      <c r="AS194" s="58" t="str">
        <f t="shared" si="151"/>
        <v>1.5737428341371+3.51432633867058i</v>
      </c>
      <c r="AT194" s="64">
        <f t="shared" si="152"/>
        <v>11.710578604910429</v>
      </c>
      <c r="AU194" s="61">
        <f t="shared" si="153"/>
        <v>65.876791362332384</v>
      </c>
    </row>
    <row r="195" spans="14:47" x14ac:dyDescent="0.25">
      <c r="N195" s="10">
        <v>77</v>
      </c>
      <c r="O195" s="50">
        <f t="shared" si="154"/>
        <v>588.84365535558959</v>
      </c>
      <c r="P195" s="48" t="str">
        <f t="shared" si="122"/>
        <v>144</v>
      </c>
      <c r="Q195" s="17" t="str">
        <f t="shared" si="123"/>
        <v>1+19.1798347576352i</v>
      </c>
      <c r="R195" s="17">
        <f t="shared" si="131"/>
        <v>19.205886111559426</v>
      </c>
      <c r="S195" s="17">
        <f t="shared" si="132"/>
        <v>1.5187054010501606</v>
      </c>
      <c r="T195" s="17" t="str">
        <f t="shared" si="124"/>
        <v>1+0.00998949726960164i</v>
      </c>
      <c r="U195" s="17">
        <f t="shared" si="133"/>
        <v>1.0000498937831548</v>
      </c>
      <c r="V195" s="17">
        <f t="shared" si="134"/>
        <v>9.9891650053324337E-3</v>
      </c>
      <c r="W195" s="31" t="str">
        <f t="shared" si="125"/>
        <v>1-0.00579637495890465i</v>
      </c>
      <c r="X195" s="17">
        <f t="shared" si="135"/>
        <v>1.0000167988402315</v>
      </c>
      <c r="Y195" s="17">
        <f t="shared" si="136"/>
        <v>-5.7963100447500828E-3</v>
      </c>
      <c r="Z195" s="31" t="str">
        <f t="shared" si="126"/>
        <v>0.999991331578739+0.0112001585642097i</v>
      </c>
      <c r="AA195" s="17">
        <f t="shared" si="137"/>
        <v>1.0000540519314358</v>
      </c>
      <c r="AB195" s="17">
        <f t="shared" si="138"/>
        <v>1.1199787346588483E-2</v>
      </c>
      <c r="AC195" s="66" t="str">
        <f t="shared" si="139"/>
        <v>0.337916094999951-7.49017762565602i</v>
      </c>
      <c r="AD195" s="64">
        <f t="shared" si="140"/>
        <v>17.498672653714628</v>
      </c>
      <c r="AE195" s="61">
        <f t="shared" si="141"/>
        <v>-87.416877456948939</v>
      </c>
      <c r="AF195" s="31" t="str">
        <f t="shared" si="127"/>
        <v>-0.0000463700234192037</v>
      </c>
      <c r="AG195" s="31" t="str">
        <f t="shared" si="128"/>
        <v>0.000225688642016926i</v>
      </c>
      <c r="AH195" s="31">
        <f t="shared" si="142"/>
        <v>2.2568864201692599E-4</v>
      </c>
      <c r="AI195" s="31">
        <f t="shared" si="143"/>
        <v>1.5707963267948966</v>
      </c>
      <c r="AJ195" s="31" t="str">
        <f t="shared" si="129"/>
        <v>1+0.0363916111825195i</v>
      </c>
      <c r="AK195" s="31">
        <f t="shared" si="144"/>
        <v>1.0006619555896286</v>
      </c>
      <c r="AL195" s="31">
        <f t="shared" si="145"/>
        <v>3.6375558866867573E-2</v>
      </c>
      <c r="AM195" s="31" t="str">
        <f t="shared" si="130"/>
        <v>1+2.21988828213369i</v>
      </c>
      <c r="AN195" s="31">
        <f t="shared" si="146"/>
        <v>2.4347287292744677</v>
      </c>
      <c r="AO195" s="31">
        <f t="shared" si="147"/>
        <v>1.1475490235335222</v>
      </c>
      <c r="AP195" s="58" t="str">
        <f t="shared" si="148"/>
        <v>-0.448028219039307+0.221764623961711i</v>
      </c>
      <c r="AQ195" s="49">
        <f t="shared" si="149"/>
        <v>-6.0221839264927732</v>
      </c>
      <c r="AR195" s="61">
        <f t="shared" si="150"/>
        <v>153.6655498323284</v>
      </c>
      <c r="AS195" s="58" t="str">
        <f t="shared" si="151"/>
        <v>1.50966047833248+3.43074877764901i</v>
      </c>
      <c r="AT195" s="64">
        <f t="shared" si="152"/>
        <v>11.476488727221859</v>
      </c>
      <c r="AU195" s="61">
        <f t="shared" si="153"/>
        <v>66.248672375379556</v>
      </c>
    </row>
    <row r="196" spans="14:47" x14ac:dyDescent="0.25">
      <c r="N196" s="10">
        <v>78</v>
      </c>
      <c r="O196" s="50">
        <f t="shared" si="154"/>
        <v>602.55958607435832</v>
      </c>
      <c r="P196" s="48" t="str">
        <f t="shared" si="122"/>
        <v>144</v>
      </c>
      <c r="Q196" s="17" t="str">
        <f t="shared" si="123"/>
        <v>1+19.6265905005909i</v>
      </c>
      <c r="R196" s="17">
        <f t="shared" si="131"/>
        <v>19.652049630455469</v>
      </c>
      <c r="S196" s="17">
        <f t="shared" si="132"/>
        <v>1.5198890639729052</v>
      </c>
      <c r="T196" s="17" t="str">
        <f t="shared" si="124"/>
        <v>1+0.0102221825523911i</v>
      </c>
      <c r="U196" s="17">
        <f t="shared" si="133"/>
        <v>1.0000522451432898</v>
      </c>
      <c r="V196" s="17">
        <f t="shared" si="134"/>
        <v>1.0221826525816749E-2</v>
      </c>
      <c r="W196" s="31" t="str">
        <f t="shared" si="125"/>
        <v>1-0.00593138987607877i</v>
      </c>
      <c r="X196" s="17">
        <f t="shared" si="135"/>
        <v>1.0000175905382176</v>
      </c>
      <c r="Y196" s="17">
        <f t="shared" si="136"/>
        <v>-5.9313203193750485E-3</v>
      </c>
      <c r="Z196" s="31" t="str">
        <f t="shared" si="126"/>
        <v>0.999990923048631+0.0114610437711891i</v>
      </c>
      <c r="AA196" s="17">
        <f t="shared" si="137"/>
        <v>1.0000565992502515</v>
      </c>
      <c r="AB196" s="17">
        <f t="shared" si="138"/>
        <v>1.1460646005548861E-2</v>
      </c>
      <c r="AC196" s="66" t="str">
        <f t="shared" si="139"/>
        <v>0.320384966131687-7.32056948362077i</v>
      </c>
      <c r="AD196" s="64">
        <f t="shared" si="140"/>
        <v>17.299207767654472</v>
      </c>
      <c r="AE196" s="61">
        <f t="shared" si="141"/>
        <v>-87.494047442744261</v>
      </c>
      <c r="AF196" s="31" t="str">
        <f t="shared" si="127"/>
        <v>-0.0000463700234192037</v>
      </c>
      <c r="AG196" s="31" t="str">
        <f t="shared" si="128"/>
        <v>0.00023094560581328i</v>
      </c>
      <c r="AH196" s="31">
        <f t="shared" si="142"/>
        <v>2.3094560581328E-4</v>
      </c>
      <c r="AI196" s="31">
        <f t="shared" si="143"/>
        <v>1.5707963267948966</v>
      </c>
      <c r="AJ196" s="31" t="str">
        <f t="shared" si="129"/>
        <v>1+0.0372392807008781i</v>
      </c>
      <c r="AK196" s="31">
        <f t="shared" si="144"/>
        <v>1.0006931417907883</v>
      </c>
      <c r="AL196" s="31">
        <f t="shared" si="145"/>
        <v>3.7222080978161688E-2</v>
      </c>
      <c r="AM196" s="31" t="str">
        <f t="shared" si="130"/>
        <v>1+2.27159612275357i</v>
      </c>
      <c r="AN196" s="31">
        <f t="shared" si="146"/>
        <v>2.4819647348238156</v>
      </c>
      <c r="AO196" s="31">
        <f t="shared" si="147"/>
        <v>1.1561059049706588</v>
      </c>
      <c r="AP196" s="58" t="str">
        <f t="shared" si="148"/>
        <v>-0.44800029423427+0.217466519811144i</v>
      </c>
      <c r="AQ196" s="49">
        <f t="shared" si="149"/>
        <v>-6.0555541001237803</v>
      </c>
      <c r="AR196" s="61">
        <f t="shared" si="150"/>
        <v>154.10732088022849</v>
      </c>
      <c r="AS196" s="58" t="str">
        <f t="shared" si="151"/>
        <v>1.44844620954344+3.34929028620899i</v>
      </c>
      <c r="AT196" s="64">
        <f t="shared" si="152"/>
        <v>11.24365366753069</v>
      </c>
      <c r="AU196" s="61">
        <f t="shared" si="153"/>
        <v>66.613273437484196</v>
      </c>
    </row>
    <row r="197" spans="14:47" x14ac:dyDescent="0.25">
      <c r="N197" s="10">
        <v>79</v>
      </c>
      <c r="O197" s="50">
        <f t="shared" si="154"/>
        <v>616.59500186148273</v>
      </c>
      <c r="P197" s="48" t="str">
        <f t="shared" si="122"/>
        <v>144</v>
      </c>
      <c r="Q197" s="17" t="str">
        <f t="shared" si="123"/>
        <v>1+20.0837525216187i</v>
      </c>
      <c r="R197" s="17">
        <f t="shared" si="131"/>
        <v>20.108632856303917</v>
      </c>
      <c r="S197" s="17">
        <f t="shared" si="132"/>
        <v>1.5210459214123628</v>
      </c>
      <c r="T197" s="17" t="str">
        <f t="shared" si="124"/>
        <v>1+0.0104602877716764i</v>
      </c>
      <c r="U197" s="17">
        <f t="shared" si="133"/>
        <v>1.0000547073136881</v>
      </c>
      <c r="V197" s="17">
        <f t="shared" si="134"/>
        <v>1.0459906283455915E-2</v>
      </c>
      <c r="W197" s="31" t="str">
        <f t="shared" si="125"/>
        <v>1-0.00606954969467642i</v>
      </c>
      <c r="X197" s="17">
        <f t="shared" si="135"/>
        <v>1.0000184195471082</v>
      </c>
      <c r="Y197" s="17">
        <f t="shared" si="136"/>
        <v>-6.0694751633997178E-3</v>
      </c>
      <c r="Z197" s="31" t="str">
        <f t="shared" si="126"/>
        <v>0.999990495265092+0.0117280057752808i</v>
      </c>
      <c r="AA197" s="17">
        <f t="shared" si="137"/>
        <v>1.0000592666137287</v>
      </c>
      <c r="AB197" s="17">
        <f t="shared" si="138"/>
        <v>1.1727579563072976E-2</v>
      </c>
      <c r="AC197" s="66" t="str">
        <f t="shared" si="139"/>
        <v>0.303638875794436-7.15476257764998i</v>
      </c>
      <c r="AD197" s="64">
        <f t="shared" si="140"/>
        <v>17.099719334641904</v>
      </c>
      <c r="AE197" s="61">
        <f t="shared" si="141"/>
        <v>-87.569899381961733</v>
      </c>
      <c r="AF197" s="31" t="str">
        <f t="shared" si="127"/>
        <v>-0.0000463700234192037</v>
      </c>
      <c r="AG197" s="31" t="str">
        <f t="shared" si="128"/>
        <v>0.000236325020026763i</v>
      </c>
      <c r="AH197" s="31">
        <f t="shared" si="142"/>
        <v>2.36325020026763E-4</v>
      </c>
      <c r="AI197" s="31">
        <f t="shared" si="143"/>
        <v>1.5707963267948966</v>
      </c>
      <c r="AJ197" s="31" t="str">
        <f t="shared" si="129"/>
        <v>1+0.0381066949787845i</v>
      </c>
      <c r="AK197" s="31">
        <f t="shared" si="144"/>
        <v>1.0007257967106704</v>
      </c>
      <c r="AL197" s="31">
        <f t="shared" si="145"/>
        <v>3.8088265865688212E-2</v>
      </c>
      <c r="AM197" s="31" t="str">
        <f t="shared" si="130"/>
        <v>1+2.32450839370586i</v>
      </c>
      <c r="AN197" s="31">
        <f t="shared" si="146"/>
        <v>2.5304820237276928</v>
      </c>
      <c r="AO197" s="31">
        <f t="shared" si="147"/>
        <v>1.164530764648569</v>
      </c>
      <c r="AP197" s="58" t="str">
        <f t="shared" si="148"/>
        <v>-0.447971057104428+0.213283621386148i</v>
      </c>
      <c r="AQ197" s="49">
        <f t="shared" si="149"/>
        <v>-6.087684536613299</v>
      </c>
      <c r="AR197" s="61">
        <f t="shared" si="150"/>
        <v>154.54040104442944</v>
      </c>
      <c r="AS197" s="58" t="str">
        <f t="shared" si="151"/>
        <v>1.38997224455165+3.26988775426412i</v>
      </c>
      <c r="AT197" s="64">
        <f t="shared" si="152"/>
        <v>11.012034798028612</v>
      </c>
      <c r="AU197" s="61">
        <f t="shared" si="153"/>
        <v>66.97050166246764</v>
      </c>
    </row>
    <row r="198" spans="14:47" x14ac:dyDescent="0.25">
      <c r="N198" s="10">
        <v>80</v>
      </c>
      <c r="O198" s="50">
        <f t="shared" si="154"/>
        <v>630.95734448019323</v>
      </c>
      <c r="P198" s="48" t="str">
        <f t="shared" si="122"/>
        <v>144</v>
      </c>
      <c r="Q198" s="17" t="str">
        <f t="shared" si="123"/>
        <v>1+20.5515632140733i</v>
      </c>
      <c r="R198" s="17">
        <f t="shared" si="131"/>
        <v>20.575877880227878</v>
      </c>
      <c r="S198" s="17">
        <f t="shared" si="132"/>
        <v>1.5221765743566724</v>
      </c>
      <c r="T198" s="17" t="str">
        <f t="shared" si="124"/>
        <v>1+0.0107039391739965i</v>
      </c>
      <c r="U198" s="17">
        <f t="shared" si="133"/>
        <v>1.0000572855161052</v>
      </c>
      <c r="V198" s="17">
        <f t="shared" si="134"/>
        <v>1.0703530403268158E-2</v>
      </c>
      <c r="W198" s="31" t="str">
        <f t="shared" si="125"/>
        <v>1-0.00621092766886216i</v>
      </c>
      <c r="X198" s="17">
        <f t="shared" si="135"/>
        <v>1.0000192876252476</v>
      </c>
      <c r="Y198" s="17">
        <f t="shared" si="136"/>
        <v>-6.2108478072435197E-3</v>
      </c>
      <c r="Z198" s="31" t="str">
        <f t="shared" si="126"/>
        <v>0.999990047320736+0.012001186123273i</v>
      </c>
      <c r="AA198" s="17">
        <f t="shared" si="137"/>
        <v>1.0000620596787448</v>
      </c>
      <c r="AB198" s="17">
        <f t="shared" si="138"/>
        <v>1.2000729430184121E-2</v>
      </c>
      <c r="AC198" s="66" t="str">
        <f t="shared" si="139"/>
        <v>0.287642841753311-6.99267432332212i</v>
      </c>
      <c r="AD198" s="64">
        <f t="shared" si="140"/>
        <v>16.900208431635303</v>
      </c>
      <c r="AE198" s="61">
        <f t="shared" si="141"/>
        <v>-87.644472780302749</v>
      </c>
      <c r="AF198" s="31" t="str">
        <f t="shared" si="127"/>
        <v>-0.0000463700234192037</v>
      </c>
      <c r="AG198" s="31" t="str">
        <f t="shared" si="128"/>
        <v>0.000241829736893995i</v>
      </c>
      <c r="AH198" s="31">
        <f t="shared" si="142"/>
        <v>2.4182973689399501E-4</v>
      </c>
      <c r="AI198" s="31">
        <f t="shared" si="143"/>
        <v>1.5707963267948966</v>
      </c>
      <c r="AJ198" s="31" t="str">
        <f t="shared" si="129"/>
        <v>1+0.0389943139307704i</v>
      </c>
      <c r="AK198" s="31">
        <f t="shared" si="144"/>
        <v>1.0007599894674704</v>
      </c>
      <c r="AL198" s="31">
        <f t="shared" si="145"/>
        <v>3.8974567590148786E-2</v>
      </c>
      <c r="AM198" s="31" t="str">
        <f t="shared" si="130"/>
        <v>1+2.378653149777i</v>
      </c>
      <c r="AN198" s="31">
        <f t="shared" si="146"/>
        <v>2.5803082775017492</v>
      </c>
      <c r="AO198" s="31">
        <f t="shared" si="147"/>
        <v>1.1728232846346014</v>
      </c>
      <c r="AP198" s="58" t="str">
        <f t="shared" si="148"/>
        <v>-0.44794044616095+0.209213703877299i</v>
      </c>
      <c r="AQ198" s="49">
        <f t="shared" si="149"/>
        <v>-6.1186145284762041</v>
      </c>
      <c r="AR198" s="61">
        <f t="shared" si="150"/>
        <v>154.96474609297022</v>
      </c>
      <c r="AS198" s="58" t="str">
        <f t="shared" si="151"/>
        <v>1.33411643231992+3.19248048056413i</v>
      </c>
      <c r="AT198" s="64">
        <f t="shared" si="152"/>
        <v>10.781593903159088</v>
      </c>
      <c r="AU198" s="61">
        <f t="shared" si="153"/>
        <v>67.320273312667553</v>
      </c>
    </row>
    <row r="199" spans="14:47" x14ac:dyDescent="0.25">
      <c r="N199" s="10">
        <v>81</v>
      </c>
      <c r="O199" s="50">
        <f t="shared" si="154"/>
        <v>645.65422903465594</v>
      </c>
      <c r="P199" s="48" t="str">
        <f t="shared" si="122"/>
        <v>144</v>
      </c>
      <c r="Q199" s="17" t="str">
        <f t="shared" si="123"/>
        <v>1+21.0302706173761i</v>
      </c>
      <c r="R199" s="17">
        <f t="shared" si="131"/>
        <v>21.054032446067726</v>
      </c>
      <c r="S199" s="17">
        <f t="shared" si="132"/>
        <v>1.5232816107232243</v>
      </c>
      <c r="T199" s="17" t="str">
        <f t="shared" si="124"/>
        <v>1+0.0109532659465501i</v>
      </c>
      <c r="U199" s="17">
        <f t="shared" si="133"/>
        <v>1.0000599852183347</v>
      </c>
      <c r="V199" s="17">
        <f t="shared" si="134"/>
        <v>1.0952827942242191E-2</v>
      </c>
      <c r="W199" s="31" t="str">
        <f t="shared" si="125"/>
        <v>1-0.00635559875910929i</v>
      </c>
      <c r="X199" s="17">
        <f t="shared" si="135"/>
        <v>1.0000201966138418</v>
      </c>
      <c r="Y199" s="17">
        <f t="shared" si="136"/>
        <v>-6.3555131859365102E-3</v>
      </c>
      <c r="Z199" s="31" t="str">
        <f t="shared" si="126"/>
        <v>0.999989578265413+0.0122807296590023i</v>
      </c>
      <c r="AA199" s="17">
        <f t="shared" si="137"/>
        <v>1.0000649843687139</v>
      </c>
      <c r="AB199" s="17">
        <f t="shared" si="138"/>
        <v>1.2280240305246373E-2</v>
      </c>
      <c r="AC199" s="66" t="str">
        <f t="shared" si="139"/>
        <v>0.272363425588124-6.83422375507212i</v>
      </c>
      <c r="AD199" s="64">
        <f t="shared" si="140"/>
        <v>16.700676088645622</v>
      </c>
      <c r="AE199" s="61">
        <f t="shared" si="141"/>
        <v>-87.717806512598287</v>
      </c>
      <c r="AF199" s="31" t="str">
        <f t="shared" si="127"/>
        <v>-0.0000463700234192037</v>
      </c>
      <c r="AG199" s="31" t="str">
        <f t="shared" si="128"/>
        <v>0.000247462675088724i</v>
      </c>
      <c r="AH199" s="31">
        <f t="shared" si="142"/>
        <v>2.4746267508872401E-4</v>
      </c>
      <c r="AI199" s="31">
        <f t="shared" si="143"/>
        <v>1.5707963267948966</v>
      </c>
      <c r="AJ199" s="31" t="str">
        <f t="shared" si="129"/>
        <v>1+0.0399026081841531i</v>
      </c>
      <c r="AK199" s="31">
        <f t="shared" si="144"/>
        <v>1.0007957924271553</v>
      </c>
      <c r="AL199" s="31">
        <f t="shared" si="145"/>
        <v>3.9881450507533278E-2</v>
      </c>
      <c r="AM199" s="31" t="str">
        <f t="shared" si="130"/>
        <v>1+2.43405909923334i</v>
      </c>
      <c r="AN199" s="31">
        <f t="shared" si="146"/>
        <v>2.6314717742283729</v>
      </c>
      <c r="AO199" s="31">
        <f t="shared" si="147"/>
        <v>1.1809832987411686</v>
      </c>
      <c r="AP199" s="58" t="str">
        <f t="shared" si="148"/>
        <v>-0.447908397051653+0.205254601882352i</v>
      </c>
      <c r="AQ199" s="49">
        <f t="shared" si="149"/>
        <v>-6.1483828582633802</v>
      </c>
      <c r="AR199" s="61">
        <f t="shared" si="150"/>
        <v>155.38031989836506</v>
      </c>
      <c r="AS199" s="58" t="str">
        <f t="shared" si="151"/>
        <v>1.28076201065157+3.11701005371309i</v>
      </c>
      <c r="AT199" s="64">
        <f t="shared" si="152"/>
        <v>10.552293230382253</v>
      </c>
      <c r="AU199" s="61">
        <f t="shared" si="153"/>
        <v>67.662513385766758</v>
      </c>
    </row>
    <row r="200" spans="14:47" x14ac:dyDescent="0.25">
      <c r="N200" s="10">
        <v>82</v>
      </c>
      <c r="O200" s="50">
        <f t="shared" si="154"/>
        <v>660.69344800759643</v>
      </c>
      <c r="P200" s="48" t="str">
        <f t="shared" si="122"/>
        <v>144</v>
      </c>
      <c r="Q200" s="17" t="str">
        <f t="shared" si="123"/>
        <v>1+21.5201285485289i</v>
      </c>
      <c r="R200" s="17">
        <f t="shared" si="131"/>
        <v>21.543350081758607</v>
      </c>
      <c r="S200" s="17">
        <f t="shared" si="132"/>
        <v>1.5243616056158646</v>
      </c>
      <c r="T200" s="17" t="str">
        <f t="shared" si="124"/>
        <v>1+0.0112084002856921i</v>
      </c>
      <c r="U200" s="17">
        <f t="shared" si="133"/>
        <v>1.0000628121457993</v>
      </c>
      <c r="V200" s="17">
        <f t="shared" si="134"/>
        <v>1.1207930957212444E-2</v>
      </c>
      <c r="W200" s="31" t="str">
        <f t="shared" si="125"/>
        <v>1-0.0065036396719448i</v>
      </c>
      <c r="X200" s="17">
        <f t="shared" si="135"/>
        <v>1.000021148440863</v>
      </c>
      <c r="Y200" s="17">
        <f t="shared" si="136"/>
        <v>-6.5035479787428855E-3</v>
      </c>
      <c r="Z200" s="31" t="str">
        <f t="shared" si="126"/>
        <v>0.999989087104194+0.0125667846001515i</v>
      </c>
      <c r="AA200" s="17">
        <f t="shared" si="137"/>
        <v>1.0000680468861436</v>
      </c>
      <c r="AB200" s="17">
        <f t="shared" si="138"/>
        <v>1.2566260250068377E-2</v>
      </c>
      <c r="AC200" s="66" t="str">
        <f t="shared" si="139"/>
        <v>0.257768665886358-6.67933150650443i</v>
      </c>
      <c r="AD200" s="64">
        <f t="shared" si="140"/>
        <v>16.501123290858427</v>
      </c>
      <c r="AE200" s="61">
        <f t="shared" si="141"/>
        <v>-87.789938840287178</v>
      </c>
      <c r="AF200" s="31" t="str">
        <f t="shared" si="127"/>
        <v>-0.0000463700234192037</v>
      </c>
      <c r="AG200" s="31" t="str">
        <f t="shared" si="128"/>
        <v>0.00025322682126934i</v>
      </c>
      <c r="AH200" s="31">
        <f t="shared" si="142"/>
        <v>2.5322682126933997E-4</v>
      </c>
      <c r="AI200" s="31">
        <f t="shared" si="143"/>
        <v>1.5707963267948966</v>
      </c>
      <c r="AJ200" s="31" t="str">
        <f t="shared" si="129"/>
        <v>1+0.0408320593285686i</v>
      </c>
      <c r="AK200" s="31">
        <f t="shared" si="144"/>
        <v>1.0008332813555971</v>
      </c>
      <c r="AL200" s="31">
        <f t="shared" si="145"/>
        <v>4.0809389488935428E-2</v>
      </c>
      <c r="AM200" s="31" t="str">
        <f t="shared" si="130"/>
        <v>1+2.49075561904268i</v>
      </c>
      <c r="AN200" s="31">
        <f t="shared" si="146"/>
        <v>2.6840014071890281</v>
      </c>
      <c r="AO200" s="31">
        <f t="shared" si="147"/>
        <v>1.1890107857360048</v>
      </c>
      <c r="AP200" s="58" t="str">
        <f t="shared" si="148"/>
        <v>-0.447874842429379+0.201404208222891i</v>
      </c>
      <c r="AQ200" s="49">
        <f t="shared" si="149"/>
        <v>-6.1770277548104291</v>
      </c>
      <c r="AR200" s="61">
        <f t="shared" si="150"/>
        <v>155.78709403598532</v>
      </c>
      <c r="AS200" s="58" t="str">
        <f t="shared" si="151"/>
        <v>1.22979737290865+3.04342024006677i</v>
      </c>
      <c r="AT200" s="64">
        <f t="shared" si="152"/>
        <v>10.324095536047995</v>
      </c>
      <c r="AU200" s="61">
        <f t="shared" si="153"/>
        <v>67.997155195698141</v>
      </c>
    </row>
    <row r="201" spans="14:47" x14ac:dyDescent="0.25">
      <c r="N201" s="10">
        <v>83</v>
      </c>
      <c r="O201" s="50">
        <f t="shared" si="154"/>
        <v>676.08297539198213</v>
      </c>
      <c r="P201" s="48" t="str">
        <f t="shared" si="122"/>
        <v>144</v>
      </c>
      <c r="Q201" s="17" t="str">
        <f t="shared" si="123"/>
        <v>1+22.0213967366906i</v>
      </c>
      <c r="R201" s="17">
        <f t="shared" si="131"/>
        <v>22.04409023377303</v>
      </c>
      <c r="S201" s="17">
        <f t="shared" si="132"/>
        <v>1.525417121578897</v>
      </c>
      <c r="T201" s="17" t="str">
        <f t="shared" si="124"/>
        <v>1+0.0114694774670263i</v>
      </c>
      <c r="U201" s="17">
        <f t="shared" si="133"/>
        <v>1.0000657722936861</v>
      </c>
      <c r="V201" s="17">
        <f t="shared" si="134"/>
        <v>1.1468974574286143E-2</v>
      </c>
      <c r="W201" s="31" t="str">
        <f t="shared" si="125"/>
        <v>1-0.00665512890062021i</v>
      </c>
      <c r="X201" s="17">
        <f t="shared" si="135"/>
        <v>1.0000221451251388</v>
      </c>
      <c r="Y201" s="17">
        <f t="shared" si="136"/>
        <v>-6.6550306497017084E-3</v>
      </c>
      <c r="Z201" s="31" t="str">
        <f t="shared" si="126"/>
        <v>0.99998857279526+0.0128595026168367i</v>
      </c>
      <c r="AA201" s="17">
        <f t="shared" si="137"/>
        <v>1.0000712537257801</v>
      </c>
      <c r="AB201" s="17">
        <f t="shared" si="138"/>
        <v>1.2858940767746829E-2</v>
      </c>
      <c r="AC201" s="66" t="str">
        <f t="shared" si="139"/>
        <v>0.243828014210248-6.52791979003638i</v>
      </c>
      <c r="AD201" s="64">
        <f t="shared" si="140"/>
        <v>16.301550980666999</v>
      </c>
      <c r="AE201" s="61">
        <f t="shared" si="141"/>
        <v>-87.860907428774453</v>
      </c>
      <c r="AF201" s="31" t="str">
        <f t="shared" si="127"/>
        <v>-0.0000463700234192037</v>
      </c>
      <c r="AG201" s="31" t="str">
        <f t="shared" si="128"/>
        <v>0.000259125231662447i</v>
      </c>
      <c r="AH201" s="31">
        <f t="shared" si="142"/>
        <v>2.5912523166244701E-4</v>
      </c>
      <c r="AI201" s="31">
        <f t="shared" si="143"/>
        <v>1.5707963267948966</v>
      </c>
      <c r="AJ201" s="31" t="str">
        <f t="shared" si="129"/>
        <v>1+0.0417831601713162i</v>
      </c>
      <c r="AK201" s="31">
        <f t="shared" si="144"/>
        <v>1.0008725355777837</v>
      </c>
      <c r="AL201" s="31">
        <f t="shared" si="145"/>
        <v>4.1758870144071987E-2</v>
      </c>
      <c r="AM201" s="31" t="str">
        <f t="shared" si="130"/>
        <v>1+2.54877277045029i</v>
      </c>
      <c r="AN201" s="31">
        <f t="shared" si="146"/>
        <v>2.7379267038014086</v>
      </c>
      <c r="AO201" s="31">
        <f t="shared" si="147"/>
        <v>1.1969058624903715</v>
      </c>
      <c r="AP201" s="58" t="str">
        <f t="shared" si="148"/>
        <v>-0.447839711814464+0.197660472789364i</v>
      </c>
      <c r="AQ201" s="49">
        <f t="shared" si="149"/>
        <v>-6.2045868541636517</v>
      </c>
      <c r="AR201" s="61">
        <f t="shared" si="150"/>
        <v>156.18504737867377</v>
      </c>
      <c r="AS201" s="58" t="str">
        <f t="shared" si="151"/>
        <v>1.18111584441343+2.97165687808592i</v>
      </c>
      <c r="AT201" s="64">
        <f t="shared" si="152"/>
        <v>10.096964126503355</v>
      </c>
      <c r="AU201" s="61">
        <f t="shared" si="153"/>
        <v>68.324139949899276</v>
      </c>
    </row>
    <row r="202" spans="14:47" x14ac:dyDescent="0.25">
      <c r="N202" s="10">
        <v>84</v>
      </c>
      <c r="O202" s="50">
        <f t="shared" si="154"/>
        <v>691.83097091893671</v>
      </c>
      <c r="P202" s="48" t="str">
        <f t="shared" si="122"/>
        <v>144</v>
      </c>
      <c r="Q202" s="17" t="str">
        <f t="shared" si="123"/>
        <v>1+22.5343409608897i</v>
      </c>
      <c r="R202" s="17">
        <f t="shared" si="131"/>
        <v>22.556518404701364</v>
      </c>
      <c r="S202" s="17">
        <f t="shared" si="132"/>
        <v>1.5264487088477832</v>
      </c>
      <c r="T202" s="17" t="str">
        <f t="shared" si="124"/>
        <v>1+0.0117366359171301i</v>
      </c>
      <c r="U202" s="17">
        <f t="shared" si="133"/>
        <v>1.0000688719396535</v>
      </c>
      <c r="V202" s="17">
        <f t="shared" si="134"/>
        <v>1.1736097059854792E-2</v>
      </c>
      <c r="W202" s="31" t="str">
        <f t="shared" si="125"/>
        <v>1-0.00681014676672978i</v>
      </c>
      <c r="X202" s="17">
        <f t="shared" si="135"/>
        <v>1.0000231887806323</v>
      </c>
      <c r="Y202" s="17">
        <f t="shared" si="136"/>
        <v>-6.8100414891056945E-3</v>
      </c>
      <c r="Z202" s="31" t="str">
        <f t="shared" si="126"/>
        <v>0.999988034247692+0.013159038912025i</v>
      </c>
      <c r="AA202" s="17">
        <f t="shared" si="137"/>
        <v>1.0000746116883739</v>
      </c>
      <c r="AB202" s="17">
        <f t="shared" si="138"/>
        <v>1.3158436882287418E-2</v>
      </c>
      <c r="AC202" s="66" t="str">
        <f t="shared" si="139"/>
        <v>0.230512273733167-6.37991237595751i</v>
      </c>
      <c r="AD202" s="64">
        <f t="shared" si="140"/>
        <v>16.101960059618722</v>
      </c>
      <c r="AE202" s="61">
        <f t="shared" si="141"/>
        <v>-87.930749364665317</v>
      </c>
      <c r="AF202" s="31" t="str">
        <f t="shared" si="127"/>
        <v>-0.0000463700234192037</v>
      </c>
      <c r="AG202" s="31" t="str">
        <f t="shared" si="128"/>
        <v>0.000265161033683309i</v>
      </c>
      <c r="AH202" s="31">
        <f t="shared" si="142"/>
        <v>2.6516103368330899E-4</v>
      </c>
      <c r="AI202" s="31">
        <f t="shared" si="143"/>
        <v>1.5707963267948966</v>
      </c>
      <c r="AJ202" s="31" t="str">
        <f t="shared" si="129"/>
        <v>1+0.0427564149986522i</v>
      </c>
      <c r="AK202" s="31">
        <f t="shared" si="144"/>
        <v>1.000913638144439</v>
      </c>
      <c r="AL202" s="31">
        <f t="shared" si="145"/>
        <v>4.2730389048494043E-2</v>
      </c>
      <c r="AM202" s="31" t="str">
        <f t="shared" si="130"/>
        <v>1+2.60814131491779i</v>
      </c>
      <c r="AN202" s="31">
        <f t="shared" si="146"/>
        <v>2.7932778448591713</v>
      </c>
      <c r="AO202" s="31">
        <f t="shared" si="147"/>
        <v>1.204668777102031</v>
      </c>
      <c r="AP202" s="58" t="str">
        <f t="shared" si="148"/>
        <v>-0.447802931451095+0.194021401413728i</v>
      </c>
      <c r="AQ202" s="49">
        <f t="shared" si="149"/>
        <v>-6.2310971650412394</v>
      </c>
      <c r="AR202" s="61">
        <f t="shared" si="150"/>
        <v>156.57416568970177</v>
      </c>
      <c r="AS202" s="58" t="str">
        <f t="shared" si="151"/>
        <v>1.13461546816689+2.90166777874767i</v>
      </c>
      <c r="AT202" s="64">
        <f t="shared" si="152"/>
        <v>9.8708628945774883</v>
      </c>
      <c r="AU202" s="61">
        <f t="shared" si="153"/>
        <v>68.64341632503654</v>
      </c>
    </row>
    <row r="203" spans="14:47" x14ac:dyDescent="0.25">
      <c r="N203" s="10">
        <v>85</v>
      </c>
      <c r="O203" s="50">
        <f t="shared" si="154"/>
        <v>707.94578438413873</v>
      </c>
      <c r="P203" s="48" t="str">
        <f t="shared" si="122"/>
        <v>144</v>
      </c>
      <c r="Q203" s="17" t="str">
        <f t="shared" si="123"/>
        <v>1+23.0592331909437i</v>
      </c>
      <c r="R203" s="17">
        <f t="shared" si="131"/>
        <v>23.080906294041394</v>
      </c>
      <c r="S203" s="17">
        <f t="shared" si="132"/>
        <v>1.5274569055964573</v>
      </c>
      <c r="T203" s="17" t="str">
        <f t="shared" si="124"/>
        <v>1+0.0120100172869498i</v>
      </c>
      <c r="U203" s="17">
        <f t="shared" si="133"/>
        <v>1.0000721176571381</v>
      </c>
      <c r="V203" s="17">
        <f t="shared" si="134"/>
        <v>1.200943989322531E-2</v>
      </c>
      <c r="W203" s="31" t="str">
        <f t="shared" si="125"/>
        <v>1-0.00696877546279803i</v>
      </c>
      <c r="X203" s="17">
        <f t="shared" si="135"/>
        <v>1.0000242816209268</v>
      </c>
      <c r="Y203" s="17">
        <f t="shared" si="136"/>
        <v>-6.9686626559393467E-3</v>
      </c>
      <c r="Z203" s="31" t="str">
        <f t="shared" si="126"/>
        <v>0.999987470319159+0.013465552303825i</v>
      </c>
      <c r="AA203" s="17">
        <f t="shared" si="137"/>
        <v>1.000078127895095</v>
      </c>
      <c r="AB203" s="17">
        <f t="shared" si="138"/>
        <v>1.3464907220041596E-2</v>
      </c>
      <c r="AC203" s="66" t="str">
        <f t="shared" si="139"/>
        <v>0.217793540443684-6.23523457098647i</v>
      </c>
      <c r="AD203" s="64">
        <f t="shared" si="140"/>
        <v>15.902351390279826</v>
      </c>
      <c r="AE203" s="61">
        <f t="shared" si="141"/>
        <v>-87.999501172871135</v>
      </c>
      <c r="AF203" s="31" t="str">
        <f t="shared" si="127"/>
        <v>-0.0000463700234192037</v>
      </c>
      <c r="AG203" s="31" t="str">
        <f t="shared" si="128"/>
        <v>0.000271337427594051i</v>
      </c>
      <c r="AH203" s="31">
        <f t="shared" si="142"/>
        <v>2.7133742759405101E-4</v>
      </c>
      <c r="AI203" s="31">
        <f t="shared" si="143"/>
        <v>1.5707963267948966</v>
      </c>
      <c r="AJ203" s="31" t="str">
        <f t="shared" si="129"/>
        <v>1+0.0437523398431685i</v>
      </c>
      <c r="AK203" s="31">
        <f t="shared" si="144"/>
        <v>1.0009566760063855</v>
      </c>
      <c r="AL203" s="31">
        <f t="shared" si="145"/>
        <v>4.3724453974467392E-2</v>
      </c>
      <c r="AM203" s="31" t="str">
        <f t="shared" si="130"/>
        <v>1+2.66889273043328i</v>
      </c>
      <c r="AN203" s="31">
        <f t="shared" si="146"/>
        <v>2.8500856840733064</v>
      </c>
      <c r="AO203" s="31">
        <f t="shared" si="147"/>
        <v>1.2122999020268699</v>
      </c>
      <c r="AP203" s="58" t="str">
        <f t="shared" si="148"/>
        <v>-0.447764424157266+0.190485054768907i</v>
      </c>
      <c r="AQ203" s="49">
        <f t="shared" si="149"/>
        <v>-6.2565950386720681</v>
      </c>
      <c r="AR203" s="61">
        <f t="shared" si="150"/>
        <v>156.95444121601184</v>
      </c>
      <c r="AS203" s="58" t="str">
        <f t="shared" si="151"/>
        <v>1.0901987995294+2.83340263164296i</v>
      </c>
      <c r="AT203" s="64">
        <f t="shared" si="152"/>
        <v>9.6457563516077443</v>
      </c>
      <c r="AU203" s="61">
        <f t="shared" si="153"/>
        <v>68.954940043140709</v>
      </c>
    </row>
    <row r="204" spans="14:47" x14ac:dyDescent="0.25">
      <c r="N204" s="10">
        <v>86</v>
      </c>
      <c r="O204" s="50">
        <f t="shared" si="154"/>
        <v>724.43596007499025</v>
      </c>
      <c r="P204" s="48" t="str">
        <f t="shared" si="122"/>
        <v>144</v>
      </c>
      <c r="Q204" s="17" t="str">
        <f t="shared" si="123"/>
        <v>1+23.5963517316604i</v>
      </c>
      <c r="R204" s="17">
        <f t="shared" si="131"/>
        <v>23.617531942271885</v>
      </c>
      <c r="S204" s="17">
        <f t="shared" si="132"/>
        <v>1.5284422381811729</v>
      </c>
      <c r="T204" s="17" t="str">
        <f t="shared" si="124"/>
        <v>1+0.0122897665269065i</v>
      </c>
      <c r="U204" s="17">
        <f t="shared" si="133"/>
        <v>1.0000755163292849</v>
      </c>
      <c r="V204" s="17">
        <f t="shared" si="134"/>
        <v>1.228914784090712E-2</v>
      </c>
      <c r="W204" s="31" t="str">
        <f t="shared" si="125"/>
        <v>1-0.00713109909585929i</v>
      </c>
      <c r="X204" s="17">
        <f t="shared" si="135"/>
        <v>1.0000254259639176</v>
      </c>
      <c r="Y204" s="17">
        <f t="shared" si="136"/>
        <v>-7.1309782212984315E-3</v>
      </c>
      <c r="Z204" s="31" t="str">
        <f t="shared" si="126"/>
        <v>0.999986879813494+0.0137792053096941i</v>
      </c>
      <c r="AA204" s="17">
        <f t="shared" si="137"/>
        <v>1.000081809802625</v>
      </c>
      <c r="AB204" s="17">
        <f t="shared" si="138"/>
        <v>1.3778514092999171E-2</v>
      </c>
      <c r="AC204" s="66" t="str">
        <f t="shared" si="139"/>
        <v>0.205645146818515-6.09381319639997i</v>
      </c>
      <c r="AD204" s="64">
        <f t="shared" si="140"/>
        <v>15.702725798022069</v>
      </c>
      <c r="AE204" s="61">
        <f t="shared" si="141"/>
        <v>-88.067198833584726</v>
      </c>
      <c r="AF204" s="31" t="str">
        <f t="shared" si="127"/>
        <v>-0.0000463700234192037</v>
      </c>
      <c r="AG204" s="31" t="str">
        <f t="shared" si="128"/>
        <v>0.000277657688200479i</v>
      </c>
      <c r="AH204" s="31">
        <f t="shared" si="142"/>
        <v>2.7765768820047897E-4</v>
      </c>
      <c r="AI204" s="31">
        <f t="shared" si="143"/>
        <v>1.5707963267948966</v>
      </c>
      <c r="AJ204" s="31" t="str">
        <f t="shared" si="129"/>
        <v>1+0.0447714627574004i</v>
      </c>
      <c r="AK204" s="31">
        <f t="shared" si="144"/>
        <v>1.0010017401970075</v>
      </c>
      <c r="AL204" s="31">
        <f t="shared" si="145"/>
        <v>4.4741584125496142E-2</v>
      </c>
      <c r="AM204" s="31" t="str">
        <f t="shared" si="130"/>
        <v>1+2.73105922820143i</v>
      </c>
      <c r="AN204" s="31">
        <f t="shared" si="146"/>
        <v>2.9083817679156545</v>
      </c>
      <c r="AO204" s="31">
        <f t="shared" si="147"/>
        <v>1.2197997272501226</v>
      </c>
      <c r="AP204" s="58" t="str">
        <f t="shared" si="148"/>
        <v>-0.447724109168086+0.187049547294291i</v>
      </c>
      <c r="AQ204" s="49">
        <f t="shared" si="149"/>
        <v>-6.2811161428394691</v>
      </c>
      <c r="AR204" s="61">
        <f t="shared" si="150"/>
        <v>157.32587228352048</v>
      </c>
      <c r="AS204" s="58" t="str">
        <f t="shared" si="151"/>
        <v>1.04777270951853+2.76681291641057i</v>
      </c>
      <c r="AT204" s="64">
        <f t="shared" si="152"/>
        <v>9.4216096551825856</v>
      </c>
      <c r="AU204" s="61">
        <f t="shared" si="153"/>
        <v>69.25867344993577</v>
      </c>
    </row>
    <row r="205" spans="14:47" x14ac:dyDescent="0.25">
      <c r="N205" s="10">
        <v>87</v>
      </c>
      <c r="O205" s="50">
        <f t="shared" si="154"/>
        <v>741.31024130091828</v>
      </c>
      <c r="P205" s="48" t="str">
        <f t="shared" si="122"/>
        <v>144</v>
      </c>
      <c r="Q205" s="17" t="str">
        <f t="shared" si="123"/>
        <v>1+24.1459813703999i</v>
      </c>
      <c r="R205" s="17">
        <f t="shared" si="131"/>
        <v>24.16667987828901</v>
      </c>
      <c r="S205" s="17">
        <f t="shared" si="132"/>
        <v>1.5294052213808291</v>
      </c>
      <c r="T205" s="17" t="str">
        <f t="shared" si="124"/>
        <v>1+0.01257603196375i</v>
      </c>
      <c r="U205" s="17">
        <f t="shared" si="133"/>
        <v>1.000079075163536</v>
      </c>
      <c r="V205" s="17">
        <f t="shared" si="134"/>
        <v>1.2575369032588761E-2</v>
      </c>
      <c r="W205" s="31" t="str">
        <f t="shared" si="125"/>
        <v>1-0.00729720373205243i</v>
      </c>
      <c r="X205" s="17">
        <f t="shared" si="135"/>
        <v>1.0000266242367286</v>
      </c>
      <c r="Y205" s="17">
        <f t="shared" si="136"/>
        <v>-7.2970742128131948E-3</v>
      </c>
      <c r="Z205" s="31" t="str">
        <f t="shared" si="126"/>
        <v>0.999986261478154+0.0141001642326077i</v>
      </c>
      <c r="AA205" s="17">
        <f t="shared" si="137"/>
        <v>1.0000856652189558</v>
      </c>
      <c r="AB205" s="17">
        <f t="shared" si="138"/>
        <v>1.4099423583977455E-2</v>
      </c>
      <c r="AC205" s="66" t="str">
        <f t="shared" si="139"/>
        <v>0.194041607868582-5.95557656580162i</v>
      </c>
      <c r="AD205" s="64">
        <f t="shared" si="140"/>
        <v>15.503084072733495</v>
      </c>
      <c r="AE205" s="61">
        <f t="shared" si="141"/>
        <v>-88.13387779912307</v>
      </c>
      <c r="AF205" s="31" t="str">
        <f t="shared" si="127"/>
        <v>-0.0000463700234192037</v>
      </c>
      <c r="AG205" s="31" t="str">
        <f t="shared" si="128"/>
        <v>0.000284125166588425i</v>
      </c>
      <c r="AH205" s="31">
        <f t="shared" si="142"/>
        <v>2.84125166588425E-4</v>
      </c>
      <c r="AI205" s="31">
        <f t="shared" si="143"/>
        <v>1.5707963267948966</v>
      </c>
      <c r="AJ205" s="31" t="str">
        <f t="shared" si="129"/>
        <v>1+0.0458143240938065i</v>
      </c>
      <c r="AK205" s="31">
        <f t="shared" si="144"/>
        <v>1.0010489260231852</v>
      </c>
      <c r="AL205" s="31">
        <f t="shared" si="145"/>
        <v>4.5782310374450338E-2</v>
      </c>
      <c r="AM205" s="31" t="str">
        <f t="shared" si="130"/>
        <v>1+2.7946737697222i</v>
      </c>
      <c r="AN205" s="31">
        <f t="shared" si="146"/>
        <v>2.9681983557662206</v>
      </c>
      <c r="AO205" s="31">
        <f t="shared" si="147"/>
        <v>1.2271688535252205</v>
      </c>
      <c r="AP205" s="58" t="str">
        <f t="shared" si="148"/>
        <v>-0.447681901972143+0.183713046146496i</v>
      </c>
      <c r="AQ205" s="49">
        <f t="shared" si="149"/>
        <v>-6.3046954399469799</v>
      </c>
      <c r="AR205" s="61">
        <f t="shared" si="150"/>
        <v>157.68846289608908</v>
      </c>
      <c r="AS205" s="58" t="str">
        <f t="shared" si="151"/>
        <v>1.00724819638976+2.70185181917949i</v>
      </c>
      <c r="AT205" s="64">
        <f t="shared" si="152"/>
        <v>9.1983886327864965</v>
      </c>
      <c r="AU205" s="61">
        <f t="shared" si="153"/>
        <v>69.554585096966079</v>
      </c>
    </row>
    <row r="206" spans="14:47" x14ac:dyDescent="0.25">
      <c r="N206" s="10">
        <v>88</v>
      </c>
      <c r="O206" s="50">
        <f t="shared" si="154"/>
        <v>758.57757502918378</v>
      </c>
      <c r="P206" s="48" t="str">
        <f t="shared" si="122"/>
        <v>144</v>
      </c>
      <c r="Q206" s="17" t="str">
        <f t="shared" si="123"/>
        <v>1+24.7084135280719i</v>
      </c>
      <c r="R206" s="17">
        <f t="shared" si="131"/>
        <v>24.728641270280228</v>
      </c>
      <c r="S206" s="17">
        <f t="shared" si="132"/>
        <v>1.5303463586337176</v>
      </c>
      <c r="T206" s="17" t="str">
        <f t="shared" si="124"/>
        <v>1+0.0128689653792041i</v>
      </c>
      <c r="U206" s="17">
        <f t="shared" si="133"/>
        <v>1.0000828017069043</v>
      </c>
      <c r="V206" s="17">
        <f t="shared" si="134"/>
        <v>1.2868255038843165E-2</v>
      </c>
      <c r="W206" s="31" t="str">
        <f t="shared" si="125"/>
        <v>1-0.00746717744225422i</v>
      </c>
      <c r="X206" s="17">
        <f t="shared" si="135"/>
        <v>1.0000278789808583</v>
      </c>
      <c r="Y206" s="17">
        <f t="shared" si="136"/>
        <v>-7.4670386600979395E-3</v>
      </c>
      <c r="Z206" s="31" t="str">
        <f t="shared" si="126"/>
        <v>0.999985614001567+0.0144285992492352i</v>
      </c>
      <c r="AA206" s="17">
        <f t="shared" si="137"/>
        <v>1.00008970231994</v>
      </c>
      <c r="AB206" s="17">
        <f t="shared" si="138"/>
        <v>1.442780563374709E-2</v>
      </c>
      <c r="AC206" s="66" t="str">
        <f t="shared" si="139"/>
        <v>0.182958569465505-5.82045446259517i</v>
      </c>
      <c r="AD206" s="64">
        <f t="shared" si="140"/>
        <v>15.30342697045781</v>
      </c>
      <c r="AE206" s="61">
        <f t="shared" si="141"/>
        <v>-88.199573010635618</v>
      </c>
      <c r="AF206" s="31" t="str">
        <f t="shared" si="127"/>
        <v>-0.0000463700234192037</v>
      </c>
      <c r="AG206" s="31" t="str">
        <f t="shared" si="128"/>
        <v>0.000290743291900537i</v>
      </c>
      <c r="AH206" s="31">
        <f t="shared" si="142"/>
        <v>2.9074329190053699E-4</v>
      </c>
      <c r="AI206" s="31">
        <f t="shared" si="143"/>
        <v>1.5707963267948966</v>
      </c>
      <c r="AJ206" s="31" t="str">
        <f t="shared" si="129"/>
        <v>1+0.0468814767912715i</v>
      </c>
      <c r="AK206" s="31">
        <f t="shared" si="144"/>
        <v>1.0010983332650847</v>
      </c>
      <c r="AL206" s="31">
        <f t="shared" si="145"/>
        <v>4.6847175505253739E-2</v>
      </c>
      <c r="AM206" s="31" t="str">
        <f t="shared" si="130"/>
        <v>1+2.85977008426757i</v>
      </c>
      <c r="AN206" s="31">
        <f t="shared" si="146"/>
        <v>3.0295684403676613</v>
      </c>
      <c r="AO206" s="31">
        <f t="shared" si="147"/>
        <v>1.2344079857054784</v>
      </c>
      <c r="AP206" s="58" t="str">
        <f t="shared" si="148"/>
        <v>-0.447637714140686+0.180473770174605i</v>
      </c>
      <c r="AQ206" s="49">
        <f t="shared" si="149"/>
        <v>-6.3273671689135469</v>
      </c>
      <c r="AR206" s="61">
        <f t="shared" si="150"/>
        <v>158.04222233960951</v>
      </c>
      <c r="AS206" s="58" t="str">
        <f t="shared" si="151"/>
        <v>0.968540205176166+2.63847415371325i</v>
      </c>
      <c r="AT206" s="64">
        <f t="shared" si="152"/>
        <v>8.9760598015442667</v>
      </c>
      <c r="AU206" s="61">
        <f t="shared" si="153"/>
        <v>69.842649328973906</v>
      </c>
    </row>
    <row r="207" spans="14:47" x14ac:dyDescent="0.25">
      <c r="N207" s="10">
        <v>89</v>
      </c>
      <c r="O207" s="50">
        <f t="shared" si="154"/>
        <v>776.24711662869231</v>
      </c>
      <c r="P207" s="48" t="str">
        <f t="shared" si="122"/>
        <v>144</v>
      </c>
      <c r="Q207" s="17" t="str">
        <f t="shared" si="123"/>
        <v>1+25.2839464136509i</v>
      </c>
      <c r="R207" s="17">
        <f t="shared" si="131"/>
        <v>25.303714080118162</v>
      </c>
      <c r="S207" s="17">
        <f t="shared" si="132"/>
        <v>1.5312661422706466</v>
      </c>
      <c r="T207" s="17" t="str">
        <f t="shared" si="124"/>
        <v>1+0.0131687220904432i</v>
      </c>
      <c r="U207" s="17">
        <f t="shared" si="133"/>
        <v>1.0000867038619679</v>
      </c>
      <c r="V207" s="17">
        <f t="shared" si="134"/>
        <v>1.3167960950597081E-2</v>
      </c>
      <c r="W207" s="31" t="str">
        <f t="shared" si="125"/>
        <v>1-0.00764111034877567i</v>
      </c>
      <c r="X207" s="17">
        <f t="shared" si="135"/>
        <v>1.0000291928575697</v>
      </c>
      <c r="Y207" s="17">
        <f t="shared" si="136"/>
        <v>-7.6409616412504485E-3</v>
      </c>
      <c r="Z207" s="31" t="str">
        <f t="shared" si="126"/>
        <v>0.999984936010348+0.0147646845001697i</v>
      </c>
      <c r="AA207" s="17">
        <f t="shared" si="137"/>
        <v>1.0000939296666134</v>
      </c>
      <c r="AB207" s="17">
        <f t="shared" si="138"/>
        <v>1.4763834130136627E-2</v>
      </c>
      <c r="AC207" s="66" t="str">
        <f t="shared" si="139"/>
        <v>0.172372758858678-5.68837811722046i</v>
      </c>
      <c r="AD207" s="64">
        <f t="shared" si="140"/>
        <v>15.103755214965233</v>
      </c>
      <c r="AE207" s="61">
        <f t="shared" si="141"/>
        <v>-88.264318914677858</v>
      </c>
      <c r="AF207" s="31" t="str">
        <f t="shared" si="127"/>
        <v>-0.0000463700234192037</v>
      </c>
      <c r="AG207" s="31" t="str">
        <f t="shared" si="128"/>
        <v>0.000297515573154457i</v>
      </c>
      <c r="AH207" s="31">
        <f t="shared" si="142"/>
        <v>2.9751557315445699E-4</v>
      </c>
      <c r="AI207" s="31">
        <f t="shared" si="143"/>
        <v>1.5707963267948966</v>
      </c>
      <c r="AJ207" s="31" t="str">
        <f t="shared" si="129"/>
        <v>1+0.047973486668281i</v>
      </c>
      <c r="AK207" s="31">
        <f t="shared" si="144"/>
        <v>1.0011500663852106</v>
      </c>
      <c r="AL207" s="31">
        <f t="shared" si="145"/>
        <v>4.7936734458072866E-2</v>
      </c>
      <c r="AM207" s="31" t="str">
        <f t="shared" si="130"/>
        <v>1+2.92638268676515i</v>
      </c>
      <c r="AN207" s="31">
        <f t="shared" si="146"/>
        <v>3.0925257685909129</v>
      </c>
      <c r="AO207" s="31">
        <f t="shared" si="147"/>
        <v>1.2415179261909739</v>
      </c>
      <c r="AP207" s="58" t="str">
        <f t="shared" si="148"/>
        <v>-0.447591453149265+0.17732998891909i</v>
      </c>
      <c r="AQ207" s="49">
        <f t="shared" si="149"/>
        <v>-6.3491648307015893</v>
      </c>
      <c r="AR207" s="61">
        <f t="shared" si="150"/>
        <v>158.38716479249032</v>
      </c>
      <c r="AS207" s="58" t="str">
        <f t="shared" si="151"/>
        <v>0.931567454873395+2.57663628696755i</v>
      </c>
      <c r="AT207" s="64">
        <f t="shared" si="152"/>
        <v>8.7545903842636505</v>
      </c>
      <c r="AU207" s="61">
        <f t="shared" si="153"/>
        <v>70.122845877812466</v>
      </c>
    </row>
    <row r="208" spans="14:47" x14ac:dyDescent="0.25">
      <c r="N208" s="10">
        <v>90</v>
      </c>
      <c r="O208" s="50">
        <f t="shared" si="154"/>
        <v>794.32823472428208</v>
      </c>
      <c r="P208" s="48" t="str">
        <f t="shared" si="122"/>
        <v>144</v>
      </c>
      <c r="Q208" s="17" t="str">
        <f t="shared" si="123"/>
        <v>1+25.8728851822911i</v>
      </c>
      <c r="R208" s="17">
        <f t="shared" si="131"/>
        <v>25.89220322135639</v>
      </c>
      <c r="S208" s="17">
        <f t="shared" si="132"/>
        <v>1.532165053744416</v>
      </c>
      <c r="T208" s="17" t="str">
        <f t="shared" si="124"/>
        <v>1+0.0134754610324433i</v>
      </c>
      <c r="U208" s="17">
        <f t="shared" si="133"/>
        <v>1.0000907899036151</v>
      </c>
      <c r="V208" s="17">
        <f t="shared" si="134"/>
        <v>1.347464546040293E-2</v>
      </c>
      <c r="W208" s="31" t="str">
        <f t="shared" si="125"/>
        <v>1-0.00781909467314609i</v>
      </c>
      <c r="X208" s="17">
        <f t="shared" si="135"/>
        <v>1.0000305686535325</v>
      </c>
      <c r="Y208" s="17">
        <f t="shared" si="136"/>
        <v>-7.8189353304250423E-3</v>
      </c>
      <c r="Z208" s="31" t="str">
        <f t="shared" si="126"/>
        <v>0.999984226066388+0.01510859818226i</v>
      </c>
      <c r="AA208" s="17">
        <f t="shared" si="137"/>
        <v>1.0000983562233396</v>
      </c>
      <c r="AB208" s="17">
        <f t="shared" si="138"/>
        <v>1.5107686999158917E-2</v>
      </c>
      <c r="AC208" s="66" t="str">
        <f t="shared" si="139"/>
        <v>0.162261937296095-5.55928018420583i</v>
      </c>
      <c r="AD208" s="64">
        <f t="shared" si="140"/>
        <v>14.904069499257508</v>
      </c>
      <c r="AE208" s="61">
        <f t="shared" si="141"/>
        <v>-88.32814947964934</v>
      </c>
      <c r="AF208" s="31" t="str">
        <f t="shared" si="127"/>
        <v>-0.0000463700234192037</v>
      </c>
      <c r="AG208" s="31" t="str">
        <f t="shared" si="128"/>
        <v>0.000304445601103348i</v>
      </c>
      <c r="AH208" s="31">
        <f t="shared" si="142"/>
        <v>3.0444560110334801E-4</v>
      </c>
      <c r="AI208" s="31">
        <f t="shared" si="143"/>
        <v>1.5707963267948966</v>
      </c>
      <c r="AJ208" s="31" t="str">
        <f t="shared" si="129"/>
        <v>1+0.0490909327229262i</v>
      </c>
      <c r="AK208" s="31">
        <f t="shared" si="144"/>
        <v>1.0012042347471404</v>
      </c>
      <c r="AL208" s="31">
        <f t="shared" si="145"/>
        <v>4.9051554577942288E-2</v>
      </c>
      <c r="AM208" s="31" t="str">
        <f t="shared" si="130"/>
        <v>1+2.9945468960985i</v>
      </c>
      <c r="AN208" s="31">
        <f t="shared" si="146"/>
        <v>3.1571048625177407</v>
      </c>
      <c r="AO208" s="31">
        <f t="shared" si="147"/>
        <v>1.2484995685103679</v>
      </c>
      <c r="AP208" s="58" t="str">
        <f t="shared" si="148"/>
        <v>-0.447543022191593+0.17428002163365i</v>
      </c>
      <c r="AQ208" s="49">
        <f t="shared" si="149"/>
        <v>-6.3701211772752835</v>
      </c>
      <c r="AR208" s="61">
        <f t="shared" si="150"/>
        <v>158.72330894367673</v>
      </c>
      <c r="AS208" s="58" t="str">
        <f t="shared" si="151"/>
        <v>0.896252272966757+2.51629606879159i</v>
      </c>
      <c r="AT208" s="64">
        <f t="shared" si="152"/>
        <v>8.5339483219822121</v>
      </c>
      <c r="AU208" s="61">
        <f t="shared" si="153"/>
        <v>70.395159464027358</v>
      </c>
    </row>
    <row r="209" spans="14:47" x14ac:dyDescent="0.25">
      <c r="N209" s="10">
        <v>91</v>
      </c>
      <c r="O209" s="50">
        <f t="shared" si="154"/>
        <v>812.83051616409978</v>
      </c>
      <c r="P209" s="48" t="str">
        <f t="shared" si="122"/>
        <v>144</v>
      </c>
      <c r="Q209" s="17" t="str">
        <f t="shared" si="123"/>
        <v>1+26.475542097123i</v>
      </c>
      <c r="R209" s="17">
        <f t="shared" si="131"/>
        <v>26.494420720909002</v>
      </c>
      <c r="S209" s="17">
        <f t="shared" si="132"/>
        <v>1.5330435638556077</v>
      </c>
      <c r="T209" s="17" t="str">
        <f t="shared" si="124"/>
        <v>1+0.0137893448422516i</v>
      </c>
      <c r="U209" s="17">
        <f t="shared" si="133"/>
        <v>1.0000950684965797</v>
      </c>
      <c r="V209" s="17">
        <f t="shared" si="134"/>
        <v>1.3788470945552125E-2</v>
      </c>
      <c r="W209" s="31" t="str">
        <f t="shared" si="125"/>
        <v>1-0.00800122478501016i</v>
      </c>
      <c r="X209" s="17">
        <f t="shared" si="135"/>
        <v>1.000032009286733</v>
      </c>
      <c r="Y209" s="17">
        <f t="shared" si="136"/>
        <v>-8.0010540465035706E-3</v>
      </c>
      <c r="Z209" s="31" t="str">
        <f t="shared" si="126"/>
        <v>0.9999834826638+0.0154605226430924i</v>
      </c>
      <c r="AA209" s="17">
        <f t="shared" si="137"/>
        <v>1.000102991376798</v>
      </c>
      <c r="AB209" s="17">
        <f t="shared" si="138"/>
        <v>1.5459546298201282E-2</v>
      </c>
      <c r="AC209" s="66" t="str">
        <f t="shared" si="139"/>
        <v>0.15260485466496-5.43309471908707i</v>
      </c>
      <c r="AD209" s="64">
        <f t="shared" si="140"/>
        <v>14.704370487010623</v>
      </c>
      <c r="AE209" s="61">
        <f t="shared" si="141"/>
        <v>-88.391098212096693</v>
      </c>
      <c r="AF209" s="31" t="str">
        <f t="shared" si="127"/>
        <v>-0.0000463700234192037</v>
      </c>
      <c r="AG209" s="31" t="str">
        <f t="shared" si="128"/>
        <v>0.000311537050139758i</v>
      </c>
      <c r="AH209" s="31">
        <f t="shared" si="142"/>
        <v>3.1153705013975798E-4</v>
      </c>
      <c r="AI209" s="31">
        <f t="shared" si="143"/>
        <v>1.5707963267948966</v>
      </c>
      <c r="AJ209" s="31" t="str">
        <f t="shared" si="129"/>
        <v>1+0.0502344074398963i</v>
      </c>
      <c r="AK209" s="31">
        <f t="shared" si="144"/>
        <v>1.001260952844381</v>
      </c>
      <c r="AL209" s="31">
        <f t="shared" si="145"/>
        <v>5.0192215866746145E-2</v>
      </c>
      <c r="AM209" s="31" t="str">
        <f t="shared" si="130"/>
        <v>1+3.06429885383368i</v>
      </c>
      <c r="AN209" s="31">
        <f t="shared" si="146"/>
        <v>3.2233410408466567</v>
      </c>
      <c r="AO209" s="31">
        <f t="shared" si="147"/>
        <v>1.2553538910547843</v>
      </c>
      <c r="AP209" s="58" t="str">
        <f t="shared" si="148"/>
        <v>-0.447492319985287+0.171322236329161i</v>
      </c>
      <c r="AQ209" s="49">
        <f t="shared" si="149"/>
        <v>-6.3902682037864134</v>
      </c>
      <c r="AR209" s="61">
        <f t="shared" si="150"/>
        <v>159.05067761919076</v>
      </c>
      <c r="AS209" s="58" t="str">
        <f t="shared" si="151"/>
        <v>0.862520437007111+2.45741276551997i</v>
      </c>
      <c r="AT209" s="64">
        <f t="shared" si="152"/>
        <v>8.3141022832242033</v>
      </c>
      <c r="AU209" s="61">
        <f t="shared" si="153"/>
        <v>70.659579407094071</v>
      </c>
    </row>
    <row r="210" spans="14:47" x14ac:dyDescent="0.25">
      <c r="N210" s="10">
        <v>92</v>
      </c>
      <c r="O210" s="50">
        <f t="shared" si="154"/>
        <v>831.7637711026714</v>
      </c>
      <c r="P210" s="48" t="str">
        <f t="shared" si="122"/>
        <v>144</v>
      </c>
      <c r="Q210" s="17" t="str">
        <f t="shared" si="123"/>
        <v>1+27.0922366948201i</v>
      </c>
      <c r="R210" s="17">
        <f t="shared" si="131"/>
        <v>27.110685884502381</v>
      </c>
      <c r="S210" s="17">
        <f t="shared" si="132"/>
        <v>1.5339021329746838</v>
      </c>
      <c r="T210" s="17" t="str">
        <f t="shared" si="124"/>
        <v>1+0.0141105399452188i</v>
      </c>
      <c r="U210" s="17">
        <f t="shared" si="133"/>
        <v>1.0000995487137996</v>
      </c>
      <c r="V210" s="17">
        <f t="shared" si="134"/>
        <v>1.4109603553068509E-2</v>
      </c>
      <c r="W210" s="31" t="str">
        <f t="shared" si="125"/>
        <v>1-0.00818759725216399i</v>
      </c>
      <c r="X210" s="17">
        <f t="shared" si="135"/>
        <v>1.00003351781266</v>
      </c>
      <c r="Y210" s="17">
        <f t="shared" si="136"/>
        <v>-8.1874143028892055E-3</v>
      </c>
      <c r="Z210" s="31" t="str">
        <f t="shared" si="126"/>
        <v>0.999982704225727+0.0158206444776743i</v>
      </c>
      <c r="AA210" s="17">
        <f t="shared" si="137"/>
        <v>1.000107844955876</v>
      </c>
      <c r="AB210" s="17">
        <f t="shared" si="138"/>
        <v>1.5819598311325081E-2</v>
      </c>
      <c r="AC210" s="66" t="str">
        <f t="shared" si="139"/>
        <v>0.143381206070968-5.30975715523798i</v>
      </c>
      <c r="AD210" s="64">
        <f t="shared" si="140"/>
        <v>14.504658813957203</v>
      </c>
      <c r="AE210" s="61">
        <f t="shared" si="141"/>
        <v>-88.453198172882352</v>
      </c>
      <c r="AF210" s="31" t="str">
        <f t="shared" si="127"/>
        <v>-0.0000463700234192037</v>
      </c>
      <c r="AG210" s="31" t="str">
        <f t="shared" si="128"/>
        <v>0.000318793680243832i</v>
      </c>
      <c r="AH210" s="31">
        <f t="shared" si="142"/>
        <v>3.1879368024383202E-4</v>
      </c>
      <c r="AI210" s="31">
        <f t="shared" si="143"/>
        <v>1.5707963267948966</v>
      </c>
      <c r="AJ210" s="31" t="str">
        <f t="shared" si="129"/>
        <v>1+0.051404517104622i</v>
      </c>
      <c r="AK210" s="31">
        <f t="shared" si="144"/>
        <v>1.001320340539809</v>
      </c>
      <c r="AL210" s="31">
        <f t="shared" si="145"/>
        <v>5.1359311238464718E-2</v>
      </c>
      <c r="AM210" s="31" t="str">
        <f t="shared" si="130"/>
        <v>1+3.13567554338195i</v>
      </c>
      <c r="AN210" s="31">
        <f t="shared" si="146"/>
        <v>3.2912704406298312</v>
      </c>
      <c r="AO210" s="31">
        <f t="shared" si="147"/>
        <v>1.2620819509784387</v>
      </c>
      <c r="AP210" s="58" t="str">
        <f t="shared" si="148"/>
        <v>-0.447439240569159+0.168455048838937i</v>
      </c>
      <c r="AQ210" s="49">
        <f t="shared" si="149"/>
        <v>-6.4096371437850514</v>
      </c>
      <c r="AR210" s="61">
        <f t="shared" si="150"/>
        <v>159.36929741803849</v>
      </c>
      <c r="AS210" s="58" t="str">
        <f t="shared" si="151"/>
        <v>0.830301022952225+2.39994699721761i</v>
      </c>
      <c r="AT210" s="64">
        <f t="shared" si="152"/>
        <v>8.0950216701721498</v>
      </c>
      <c r="AU210" s="61">
        <f t="shared" si="153"/>
        <v>70.916099245156161</v>
      </c>
    </row>
    <row r="211" spans="14:47" x14ac:dyDescent="0.25">
      <c r="N211" s="10">
        <v>93</v>
      </c>
      <c r="O211" s="50">
        <f t="shared" si="154"/>
        <v>851.13803820237763</v>
      </c>
      <c r="P211" s="48" t="str">
        <f t="shared" ref="P211:P274" si="155">COMPLEX(Adc,0)</f>
        <v>144</v>
      </c>
      <c r="Q211" s="17" t="str">
        <f t="shared" ref="Q211:Q274" si="156">IMSUM(COMPLEX(1,0),IMDIV(COMPLEX(0,2*PI()*O211),COMPLEX(wp_lf,0)))</f>
        <v>1+27.723295955021i</v>
      </c>
      <c r="R211" s="17">
        <f t="shared" si="131"/>
        <v>27.741325465984566</v>
      </c>
      <c r="S211" s="17">
        <f t="shared" si="132"/>
        <v>1.534741211260374</v>
      </c>
      <c r="T211" s="17" t="str">
        <f t="shared" ref="T211:T274" si="157">IMSUM(COMPLEX(1,0),IMDIV(COMPLEX(0,2*PI()*O211),COMPLEX(wz_esr,0)))</f>
        <v>1+0.0144392166432401i</v>
      </c>
      <c r="U211" s="17">
        <f t="shared" si="133"/>
        <v>1.0001042400556406</v>
      </c>
      <c r="V211" s="17">
        <f t="shared" si="134"/>
        <v>1.4438213286621935E-2</v>
      </c>
      <c r="W211" s="31" t="str">
        <f t="shared" ref="W211:W274" si="158">IMSUB(COMPLEX(1,0),IMDIV(COMPLEX(0,2*PI()*O211),COMPLEX(wz_rhp,0)))</f>
        <v>1-0.00837831089175658i</v>
      </c>
      <c r="X211" s="17">
        <f t="shared" si="135"/>
        <v>1.0000350974307846</v>
      </c>
      <c r="Y211" s="17">
        <f t="shared" si="136"/>
        <v>-8.3781148584483496E-3</v>
      </c>
      <c r="Z211" s="31" t="str">
        <f t="shared" ref="Z211:Z274" si="159">IMSUM(COMPLEX(1,0),IMDIV(COMPLEX(0,2*PI()*O211),COMPLEX(Q*(wsl/2),0)),IMDIV(IMPOWER(COMPLEX(0,2*PI()*O211),2),IMPOWER(COMPLEX(wsl/2,0),2)))</f>
        <v>0.999981889100998+0.0161891546273694i</v>
      </c>
      <c r="AA211" s="17">
        <f t="shared" si="137"/>
        <v>1.0001129272524925</v>
      </c>
      <c r="AB211" s="17">
        <f t="shared" si="138"/>
        <v>1.6188033646718041E-2</v>
      </c>
      <c r="AC211" s="66" t="str">
        <f t="shared" si="139"/>
        <v>0.134571590277967-5.18920428065521i</v>
      </c>
      <c r="AD211" s="64">
        <f t="shared" si="140"/>
        <v>14.304935089212512</v>
      </c>
      <c r="AE211" s="61">
        <f t="shared" si="141"/>
        <v>-88.514481993219789</v>
      </c>
      <c r="AF211" s="31" t="str">
        <f t="shared" ref="AF211:AF274" si="160">COMPLEX(Adc_ea,0)</f>
        <v>-0.0000463700234192037</v>
      </c>
      <c r="AG211" s="31" t="str">
        <f t="shared" ref="AG211:AG274" si="161">COMPLEX(0,2*PI()*O211*wp0_ea)</f>
        <v>0.000326219338976905i</v>
      </c>
      <c r="AH211" s="31">
        <f t="shared" si="142"/>
        <v>3.2621933897690502E-4</v>
      </c>
      <c r="AI211" s="31">
        <f t="shared" si="143"/>
        <v>1.5707963267948966</v>
      </c>
      <c r="AJ211" s="31" t="str">
        <f t="shared" ref="AJ211:AJ274" si="162">IMSUM(COMPLEX(1,0),IMDIV(COMPLEX(0,2*PI()*O211),COMPLEX(wp1_ea,0)))</f>
        <v>1+0.052601882124736i</v>
      </c>
      <c r="AK211" s="31">
        <f t="shared" si="144"/>
        <v>1.0013825233161724</v>
      </c>
      <c r="AL211" s="31">
        <f t="shared" si="145"/>
        <v>5.2553446777579754E-2</v>
      </c>
      <c r="AM211" s="31" t="str">
        <f t="shared" ref="AM211:AM274" si="163">IMSUM(COMPLEX(1,0),IMDIV(COMPLEX(0,2*PI()*O211),COMPLEX(wz_ea,0)))</f>
        <v>1+3.2087148096089i</v>
      </c>
      <c r="AN211" s="31">
        <f t="shared" si="146"/>
        <v>3.360930039349745</v>
      </c>
      <c r="AO211" s="31">
        <f t="shared" si="147"/>
        <v>1.2686848782784148</v>
      </c>
      <c r="AP211" s="58" t="str">
        <f t="shared" si="148"/>
        <v>-0.447383673091751+0.165676921904493i</v>
      </c>
      <c r="AQ211" s="49">
        <f t="shared" si="149"/>
        <v>-6.4282584672533902</v>
      </c>
      <c r="AR211" s="61">
        <f t="shared" si="150"/>
        <v>159.67919835820098</v>
      </c>
      <c r="AS211" s="58" t="str">
        <f t="shared" si="151"/>
        <v>0.799526260000219+2.34386067835601i</v>
      </c>
      <c r="AT211" s="64">
        <f t="shared" si="152"/>
        <v>7.8766766219591142</v>
      </c>
      <c r="AU211" s="61">
        <f t="shared" si="153"/>
        <v>71.164716364981146</v>
      </c>
    </row>
    <row r="212" spans="14:47" x14ac:dyDescent="0.25">
      <c r="N212" s="10">
        <v>94</v>
      </c>
      <c r="O212" s="50">
        <f t="shared" si="154"/>
        <v>870.96358995608091</v>
      </c>
      <c r="P212" s="48" t="str">
        <f t="shared" si="155"/>
        <v>144</v>
      </c>
      <c r="Q212" s="17" t="str">
        <f t="shared" si="156"/>
        <v>1+28.3690544736983i</v>
      </c>
      <c r="R212" s="17">
        <f t="shared" ref="R212:R275" si="164">IMABS(Q212)</f>
        <v>28.386673840583395</v>
      </c>
      <c r="S212" s="17">
        <f t="shared" ref="S212:S275" si="165">IMARGUMENT(Q212)</f>
        <v>1.5355612388743527</v>
      </c>
      <c r="T212" s="17" t="str">
        <f t="shared" si="157"/>
        <v>1+0.0147755492050512i</v>
      </c>
      <c r="U212" s="17">
        <f t="shared" ref="U212:U275" si="166">IMABS(T212)</f>
        <v>1.0001091524700245</v>
      </c>
      <c r="V212" s="17">
        <f t="shared" ref="V212:V275" si="167">IMARGUMENT(T212)</f>
        <v>1.4774474095402034E-2</v>
      </c>
      <c r="W212" s="31" t="str">
        <f t="shared" si="158"/>
        <v>1-0.008573466822684i</v>
      </c>
      <c r="X212" s="17">
        <f t="shared" ref="X212:X275" si="168">IMABS(W212)</f>
        <v>1.0000367514913437</v>
      </c>
      <c r="Y212" s="17">
        <f t="shared" ref="Y212:Y275" si="169">IMARGUMENT(W212)</f>
        <v>-8.5732567696266814E-3</v>
      </c>
      <c r="Z212" s="31" t="str">
        <f t="shared" si="159"/>
        <v>0.999981035560624+0.0165662484811366i</v>
      </c>
      <c r="AA212" s="17">
        <f t="shared" ref="AA212:AA275" si="170">IMABS(Z212)</f>
        <v>1.0001182490434002</v>
      </c>
      <c r="AB212" s="17">
        <f t="shared" ref="AB212:AB275" si="171">IMARGUMENT(Z212)</f>
        <v>1.6565047336344375E-2</v>
      </c>
      <c r="AC212" s="66" t="str">
        <f t="shared" ref="AC212:AC275" si="172">(IMDIV(IMPRODUCT(P212,T212,W212),IMPRODUCT(Q212,Z212)))</f>
        <v>0.126157469932429-5.07137421473498i</v>
      </c>
      <c r="AD212" s="64">
        <f t="shared" ref="AD212:AD275" si="173">20*LOG(IMABS(AC212))</f>
        <v>14.105199896545413</v>
      </c>
      <c r="AE212" s="61">
        <f t="shared" ref="AE212:AE275" si="174">(180/PI())*IMARGUMENT(AC212)</f>
        <v>-88.574981890577078</v>
      </c>
      <c r="AF212" s="31" t="str">
        <f t="shared" si="160"/>
        <v>-0.0000463700234192037</v>
      </c>
      <c r="AG212" s="31" t="str">
        <f t="shared" si="161"/>
        <v>0.000333817963521526i</v>
      </c>
      <c r="AH212" s="31">
        <f t="shared" ref="AH212:AH275" si="175">IMABS(AG212)</f>
        <v>3.33817963521526E-4</v>
      </c>
      <c r="AI212" s="31">
        <f t="shared" ref="AI212:AI275" si="176">IMARGUMENT(AG212)</f>
        <v>1.5707963267948966</v>
      </c>
      <c r="AJ212" s="31" t="str">
        <f t="shared" si="162"/>
        <v>1+0.0538271373590204i</v>
      </c>
      <c r="AK212" s="31">
        <f t="shared" ref="AK212:AK275" si="177">IMABS(AJ212)</f>
        <v>1.0014476325381507</v>
      </c>
      <c r="AL212" s="31">
        <f t="shared" ref="AL212:AL275" si="178">IMARGUMENT(AJ212)</f>
        <v>5.3775242000517837E-2</v>
      </c>
      <c r="AM212" s="31" t="str">
        <f t="shared" si="163"/>
        <v>1+3.28345537890025i</v>
      </c>
      <c r="AN212" s="31">
        <f t="shared" ref="AN212:AN275" si="179">IMABS(AM212)</f>
        <v>3.432357677344974</v>
      </c>
      <c r="AO212" s="31">
        <f t="shared" ref="AO212:AO275" si="180">IMARGUMENT(AM212)</f>
        <v>1.2751638700637882</v>
      </c>
      <c r="AP212" s="58" t="str">
        <f t="shared" ref="AP212:AP275" si="181">IMPRODUCT(AF212,IMDIV(AM212,IMPRODUCT(AG212,AJ212)))</f>
        <v>-0.447325501590759+0.162986364281004i</v>
      </c>
      <c r="AQ212" s="49">
        <f t="shared" ref="AQ212:AQ275" si="182">20*LOG(IMABS(AP212))</f>
        <v>-6.4461618812649011</v>
      </c>
      <c r="AR212" s="61">
        <f t="shared" ref="AR212:AR275" si="183">(180/PI())*IMARGUMENT(AP212)</f>
        <v>159.98041353329927</v>
      </c>
      <c r="AS212" s="58" t="str">
        <f t="shared" ref="AS212:AS275" si="184">IMPRODUCT(AC212,AP212)</f>
        <v>0.770131391651141+2.28911696171194i</v>
      </c>
      <c r="AT212" s="64">
        <f t="shared" ref="AT212:AT275" si="185">20*LOG(IMABS(AS212))</f>
        <v>7.6590380152804993</v>
      </c>
      <c r="AU212" s="61">
        <f t="shared" ref="AU212:AU275" si="186">(180/PI())*IMARGUMENT(AS212)</f>
        <v>71.405431642722192</v>
      </c>
    </row>
    <row r="213" spans="14:47" x14ac:dyDescent="0.25">
      <c r="N213" s="10">
        <v>95</v>
      </c>
      <c r="O213" s="50">
        <f t="shared" si="154"/>
        <v>891.25093813374656</v>
      </c>
      <c r="P213" s="48" t="str">
        <f t="shared" si="155"/>
        <v>144</v>
      </c>
      <c r="Q213" s="17" t="str">
        <f t="shared" si="156"/>
        <v>1+29.0298546405665i</v>
      </c>
      <c r="R213" s="17">
        <f t="shared" si="164"/>
        <v>29.047073182205818</v>
      </c>
      <c r="S213" s="17">
        <f t="shared" si="165"/>
        <v>1.5363626461922066</v>
      </c>
      <c r="T213" s="17" t="str">
        <f t="shared" si="157"/>
        <v>1+0.0151197159586284i</v>
      </c>
      <c r="U213" s="17">
        <f t="shared" si="166"/>
        <v>1.0001142963735044</v>
      </c>
      <c r="V213" s="17">
        <f t="shared" si="167"/>
        <v>1.5118563964994463E-2</v>
      </c>
      <c r="W213" s="31" t="str">
        <f t="shared" si="158"/>
        <v>1-0.0087731685192041i</v>
      </c>
      <c r="X213" s="17">
        <f t="shared" si="168"/>
        <v>1.0000384835024432</v>
      </c>
      <c r="Y213" s="17">
        <f t="shared" si="169"/>
        <v>-8.772943443765847E-3</v>
      </c>
      <c r="Z213" s="31" t="str">
        <f t="shared" si="159"/>
        <v>0.999980141794132+0.0169521259791288i</v>
      </c>
      <c r="AA213" s="17">
        <f t="shared" si="170"/>
        <v>1.0001238216130162</v>
      </c>
      <c r="AB213" s="17">
        <f t="shared" si="171"/>
        <v>1.6950838937841266E-2</v>
      </c>
      <c r="AC213" s="66" t="str">
        <f t="shared" si="172"/>
        <v>0.118121133499862-4.95620638507729i</v>
      </c>
      <c r="AD213" s="64">
        <f t="shared" si="173"/>
        <v>13.905453795597628</v>
      </c>
      <c r="AE213" s="61">
        <f t="shared" si="174"/>
        <v>-88.63472968445069</v>
      </c>
      <c r="AF213" s="31" t="str">
        <f t="shared" si="160"/>
        <v>-0.0000463700234192037</v>
      </c>
      <c r="AG213" s="31" t="str">
        <f t="shared" si="161"/>
        <v>0.000341593582769011i</v>
      </c>
      <c r="AH213" s="31">
        <f t="shared" si="175"/>
        <v>3.4159358276901101E-4</v>
      </c>
      <c r="AI213" s="31">
        <f t="shared" si="176"/>
        <v>1.5707963267948966</v>
      </c>
      <c r="AJ213" s="31" t="str">
        <f t="shared" si="162"/>
        <v>1+0.0550809324540193i</v>
      </c>
      <c r="AK213" s="31">
        <f t="shared" si="177"/>
        <v>1.0015158057265019</v>
      </c>
      <c r="AL213" s="31">
        <f t="shared" si="178"/>
        <v>5.5025330119999036E-2</v>
      </c>
      <c r="AM213" s="31" t="str">
        <f t="shared" si="163"/>
        <v>1+3.35993687969518i</v>
      </c>
      <c r="AN213" s="31">
        <f t="shared" si="179"/>
        <v>3.5055920805957705</v>
      </c>
      <c r="AO213" s="31">
        <f t="shared" si="180"/>
        <v>1.2815201850223226</v>
      </c>
      <c r="AP213" s="58" t="str">
        <f t="shared" si="181"/>
        <v>-0.447264604763007+0.160381929861619i</v>
      </c>
      <c r="AQ213" s="49">
        <f t="shared" si="182"/>
        <v>-6.4633763330751703</v>
      </c>
      <c r="AR213" s="61">
        <f t="shared" si="183"/>
        <v>160.27297878041344</v>
      </c>
      <c r="AS213" s="58" t="str">
        <f t="shared" si="184"/>
        <v>0.7420545427422+2.23568018529364i</v>
      </c>
      <c r="AT213" s="64">
        <f t="shared" si="185"/>
        <v>7.4420774625224713</v>
      </c>
      <c r="AU213" s="61">
        <f t="shared" si="186"/>
        <v>71.638249095962806</v>
      </c>
    </row>
    <row r="214" spans="14:47" x14ac:dyDescent="0.25">
      <c r="N214" s="10">
        <v>96</v>
      </c>
      <c r="O214" s="50">
        <f t="shared" si="154"/>
        <v>912.01083935590987</v>
      </c>
      <c r="P214" s="48" t="str">
        <f t="shared" si="155"/>
        <v>144</v>
      </c>
      <c r="Q214" s="17" t="str">
        <f t="shared" si="156"/>
        <v>1+29.7060468206205i</v>
      </c>
      <c r="R214" s="17">
        <f t="shared" si="164"/>
        <v>29.722873644869825</v>
      </c>
      <c r="S214" s="17">
        <f t="shared" si="165"/>
        <v>1.5371458540106961</v>
      </c>
      <c r="T214" s="17" t="str">
        <f t="shared" si="157"/>
        <v>1+0.0154718993857399i</v>
      </c>
      <c r="U214" s="17">
        <f t="shared" si="166"/>
        <v>1.0001196826733301</v>
      </c>
      <c r="V214" s="17">
        <f t="shared" si="167"/>
        <v>1.5470665010299499E-2</v>
      </c>
      <c r="W214" s="31" t="str">
        <f t="shared" si="158"/>
        <v>1-0.00897752186579965i</v>
      </c>
      <c r="X214" s="17">
        <f t="shared" si="168"/>
        <v>1.0000402971374958</v>
      </c>
      <c r="Y214" s="17">
        <f t="shared" si="169"/>
        <v>-8.9772806936472913E-3</v>
      </c>
      <c r="Z214" s="31" t="str">
        <f t="shared" si="159"/>
        <v>0.999979205905722+0.017346991718703i</v>
      </c>
      <c r="AA214" s="17">
        <f t="shared" si="170"/>
        <v>1.0001296567773235</v>
      </c>
      <c r="AB214" s="17">
        <f t="shared" si="171"/>
        <v>1.7345612638705082E-2</v>
      </c>
      <c r="AC214" s="66" t="str">
        <f t="shared" si="172"/>
        <v>0.11044565884297-4.84364150434966i</v>
      </c>
      <c r="AD214" s="64">
        <f t="shared" si="173"/>
        <v>13.70569732305362</v>
      </c>
      <c r="AE214" s="61">
        <f t="shared" si="174"/>
        <v>-88.693756812011443</v>
      </c>
      <c r="AF214" s="31" t="str">
        <f t="shared" si="160"/>
        <v>-0.0000463700234192037</v>
      </c>
      <c r="AG214" s="31" t="str">
        <f t="shared" si="161"/>
        <v>0.000349550319455604i</v>
      </c>
      <c r="AH214" s="31">
        <f t="shared" si="175"/>
        <v>3.4955031945560402E-4</v>
      </c>
      <c r="AI214" s="31">
        <f t="shared" si="176"/>
        <v>1.5707963267948966</v>
      </c>
      <c r="AJ214" s="31" t="str">
        <f t="shared" si="162"/>
        <v>1+0.0563639321884874i</v>
      </c>
      <c r="AK214" s="31">
        <f t="shared" si="177"/>
        <v>1.0015871868448341</v>
      </c>
      <c r="AL214" s="31">
        <f t="shared" si="178"/>
        <v>5.6304358312129571E-2</v>
      </c>
      <c r="AM214" s="31" t="str">
        <f t="shared" si="163"/>
        <v>1+3.43819986349774i</v>
      </c>
      <c r="AN214" s="31">
        <f t="shared" si="179"/>
        <v>3.5806728838803297</v>
      </c>
      <c r="AO214" s="31">
        <f t="shared" si="180"/>
        <v>1.2877551380910424</v>
      </c>
      <c r="AP214" s="58" t="str">
        <f t="shared" si="181"/>
        <v>-0.447200855724606+0.157862216819788i</v>
      </c>
      <c r="AQ214" s="49">
        <f t="shared" si="182"/>
        <v>-6.4799300154563433</v>
      </c>
      <c r="AR214" s="61">
        <f t="shared" si="183"/>
        <v>160.55693235942584</v>
      </c>
      <c r="AS214" s="58" t="str">
        <f t="shared" si="184"/>
        <v>0.715236592211326+2.18351582211146i</v>
      </c>
      <c r="AT214" s="64">
        <f t="shared" si="185"/>
        <v>7.2257673075972821</v>
      </c>
      <c r="AU214" s="61">
        <f t="shared" si="186"/>
        <v>71.8631755474144</v>
      </c>
    </row>
    <row r="215" spans="14:47" x14ac:dyDescent="0.25">
      <c r="N215" s="10">
        <v>97</v>
      </c>
      <c r="O215" s="50">
        <f t="shared" si="154"/>
        <v>933.25430079699106</v>
      </c>
      <c r="P215" s="48" t="str">
        <f t="shared" si="155"/>
        <v>144</v>
      </c>
      <c r="Q215" s="17" t="str">
        <f t="shared" si="156"/>
        <v>1+30.397989539905i</v>
      </c>
      <c r="R215" s="17">
        <f t="shared" si="164"/>
        <v>30.414433548369335</v>
      </c>
      <c r="S215" s="17">
        <f t="shared" si="165"/>
        <v>1.5379112737513296</v>
      </c>
      <c r="T215" s="17" t="str">
        <f t="shared" si="157"/>
        <v>1+0.0158322862187005i</v>
      </c>
      <c r="U215" s="17">
        <f t="shared" si="166"/>
        <v>1.0001253227905544</v>
      </c>
      <c r="V215" s="17">
        <f t="shared" si="167"/>
        <v>1.5830963570537378E-2</v>
      </c>
      <c r="W215" s="31" t="str">
        <f t="shared" si="158"/>
        <v>1-0.00918663521332003i</v>
      </c>
      <c r="X215" s="17">
        <f t="shared" si="168"/>
        <v>1.0000421962430099</v>
      </c>
      <c r="Y215" s="17">
        <f t="shared" si="169"/>
        <v>-9.1863767932917981E-3</v>
      </c>
      <c r="Z215" s="31" t="str">
        <f t="shared" si="159"/>
        <v>0.999978225910251+0.017751055062901i</v>
      </c>
      <c r="AA215" s="17">
        <f t="shared" si="170"/>
        <v>1.0001357669089026</v>
      </c>
      <c r="AB215" s="17">
        <f t="shared" si="171"/>
        <v>1.7749577362817834E-2</v>
      </c>
      <c r="AC215" s="66" t="str">
        <f t="shared" si="172"/>
        <v>0.103114878373848-4.73362154723934i</v>
      </c>
      <c r="AD215" s="64">
        <f t="shared" si="173"/>
        <v>13.505930993762945</v>
      </c>
      <c r="AE215" s="61">
        <f t="shared" si="174"/>
        <v>-88.752094343625572</v>
      </c>
      <c r="AF215" s="31" t="str">
        <f t="shared" si="160"/>
        <v>-0.0000463700234192037</v>
      </c>
      <c r="AG215" s="31" t="str">
        <f t="shared" si="161"/>
        <v>0.000357692392348419i</v>
      </c>
      <c r="AH215" s="31">
        <f t="shared" si="175"/>
        <v>3.57692392348419E-4</v>
      </c>
      <c r="AI215" s="31">
        <f t="shared" si="176"/>
        <v>1.5707963267948966</v>
      </c>
      <c r="AJ215" s="31" t="str">
        <f t="shared" si="162"/>
        <v>1+0.0576768168258668i</v>
      </c>
      <c r="AK215" s="31">
        <f t="shared" si="177"/>
        <v>1.0016619265995712</v>
      </c>
      <c r="AL215" s="31">
        <f t="shared" si="178"/>
        <v>5.7612987986075677E-2</v>
      </c>
      <c r="AM215" s="31" t="str">
        <f t="shared" si="163"/>
        <v>1+3.51828582637788i</v>
      </c>
      <c r="AN215" s="31">
        <f t="shared" si="179"/>
        <v>3.657640654314128</v>
      </c>
      <c r="AO215" s="31">
        <f t="shared" si="180"/>
        <v>1.2938700953353399</v>
      </c>
      <c r="AP215" s="58" t="str">
        <f t="shared" si="181"/>
        <v>-0.447134121760937+0.155425866768746i</v>
      </c>
      <c r="AQ215" s="49">
        <f t="shared" si="182"/>
        <v>-6.4958503740932638</v>
      </c>
      <c r="AR215" s="61">
        <f t="shared" si="183"/>
        <v>160.83231464416446</v>
      </c>
      <c r="AS215" s="58" t="str">
        <f t="shared" si="184"/>
        <v>0.689621051352711+2.13259043262152i</v>
      </c>
      <c r="AT215" s="64">
        <f t="shared" si="185"/>
        <v>7.010080619669683</v>
      </c>
      <c r="AU215" s="61">
        <f t="shared" si="186"/>
        <v>72.080220300538855</v>
      </c>
    </row>
    <row r="216" spans="14:47" x14ac:dyDescent="0.25">
      <c r="N216" s="10">
        <v>98</v>
      </c>
      <c r="O216" s="50">
        <f t="shared" si="154"/>
        <v>954.99258602143675</v>
      </c>
      <c r="P216" s="48" t="str">
        <f t="shared" si="155"/>
        <v>144</v>
      </c>
      <c r="Q216" s="17" t="str">
        <f t="shared" si="156"/>
        <v>1+31.1060496756085i</v>
      </c>
      <c r="R216" s="17">
        <f t="shared" si="164"/>
        <v>31.122119568265646</v>
      </c>
      <c r="S216" s="17">
        <f t="shared" si="165"/>
        <v>1.5386593076602588</v>
      </c>
      <c r="T216" s="17" t="str">
        <f t="shared" si="157"/>
        <v>1+0.0162010675393794i</v>
      </c>
      <c r="U216" s="17">
        <f t="shared" si="166"/>
        <v>1.0001312286842239</v>
      </c>
      <c r="V216" s="17">
        <f t="shared" si="167"/>
        <v>1.6199650306381798E-2</v>
      </c>
      <c r="W216" s="31" t="str">
        <f t="shared" si="158"/>
        <v>1-0.00940061943643001i</v>
      </c>
      <c r="X216" s="17">
        <f t="shared" si="168"/>
        <v>1.0000441848467441</v>
      </c>
      <c r="Y216" s="17">
        <f t="shared" si="169"/>
        <v>-9.4003425350416558E-3</v>
      </c>
      <c r="Z216" s="31" t="str">
        <f t="shared" si="159"/>
        <v>0.999977199729016+0.0181645302514564i</v>
      </c>
      <c r="AA216" s="17">
        <f t="shared" si="170"/>
        <v>1.0001421649631319</v>
      </c>
      <c r="AB216" s="17">
        <f t="shared" si="171"/>
        <v>1.816294687936048E-2</v>
      </c>
      <c r="AC216" s="66" t="str">
        <f t="shared" si="172"/>
        <v>0.0961133457151035-4.62608972752116i</v>
      </c>
      <c r="AD216" s="64">
        <f t="shared" si="173"/>
        <v>13.306155301818244</v>
      </c>
      <c r="AE216" s="61">
        <f t="shared" si="174"/>
        <v>-88.809772998253464</v>
      </c>
      <c r="AF216" s="31" t="str">
        <f t="shared" si="160"/>
        <v>-0.0000463700234192037</v>
      </c>
      <c r="AG216" s="31" t="str">
        <f t="shared" si="161"/>
        <v>0.000366024118482275i</v>
      </c>
      <c r="AH216" s="31">
        <f t="shared" si="175"/>
        <v>3.6602411848227499E-4</v>
      </c>
      <c r="AI216" s="31">
        <f t="shared" si="176"/>
        <v>1.5707963267948966</v>
      </c>
      <c r="AJ216" s="31" t="str">
        <f t="shared" si="162"/>
        <v>1+0.0590202824749703i</v>
      </c>
      <c r="AK216" s="31">
        <f t="shared" si="177"/>
        <v>1.0017401827537045</v>
      </c>
      <c r="AL216" s="31">
        <f t="shared" si="178"/>
        <v>5.8951895056117781E-2</v>
      </c>
      <c r="AM216" s="31" t="str">
        <f t="shared" si="163"/>
        <v>1+3.60023723097319i</v>
      </c>
      <c r="AN216" s="31">
        <f t="shared" si="179"/>
        <v>3.7365369152847268</v>
      </c>
      <c r="AO216" s="31">
        <f t="shared" si="180"/>
        <v>1.2998664690396398</v>
      </c>
      <c r="AP216" s="58" t="str">
        <f t="shared" si="181"/>
        <v>-0.447064264066096+0.153071563937291i</v>
      </c>
      <c r="AQ216" s="49">
        <f t="shared" si="182"/>
        <v>-6.5111641168662491</v>
      </c>
      <c r="AR216" s="61">
        <f t="shared" si="183"/>
        <v>161.0991678255304</v>
      </c>
      <c r="AS216" s="58" t="str">
        <f t="shared" si="184"/>
        <v>0.665153947336847+2.08287161968183i</v>
      </c>
      <c r="AT216" s="64">
        <f t="shared" si="185"/>
        <v>6.7949911849519937</v>
      </c>
      <c r="AU216" s="61">
        <f t="shared" si="186"/>
        <v>72.289394827276951</v>
      </c>
    </row>
    <row r="217" spans="14:47" x14ac:dyDescent="0.25">
      <c r="N217" s="10">
        <v>99</v>
      </c>
      <c r="O217" s="50">
        <f t="shared" si="154"/>
        <v>977.23722095581138</v>
      </c>
      <c r="P217" s="48" t="str">
        <f t="shared" si="155"/>
        <v>144</v>
      </c>
      <c r="Q217" s="17" t="str">
        <f t="shared" si="156"/>
        <v>1+31.8306026505872i</v>
      </c>
      <c r="R217" s="17">
        <f t="shared" si="164"/>
        <v>31.846306930310913</v>
      </c>
      <c r="S217" s="17">
        <f t="shared" si="165"/>
        <v>1.5393903490045218</v>
      </c>
      <c r="T217" s="17" t="str">
        <f t="shared" si="157"/>
        <v>1+0.0165784388805142i</v>
      </c>
      <c r="U217" s="17">
        <f t="shared" si="166"/>
        <v>1.0001374128767082</v>
      </c>
      <c r="V217" s="17">
        <f t="shared" si="167"/>
        <v>1.6576920299265736E-2</v>
      </c>
      <c r="W217" s="31" t="str">
        <f t="shared" si="158"/>
        <v>1-0.00961958799239709i</v>
      </c>
      <c r="X217" s="17">
        <f t="shared" si="168"/>
        <v>1.0000462671662464</v>
      </c>
      <c r="Y217" s="17">
        <f t="shared" si="169"/>
        <v>-9.6192912879552034E-3</v>
      </c>
      <c r="Z217" s="31" t="str">
        <f t="shared" si="159"/>
        <v>0.99997612518535+0.0185876365143872i</v>
      </c>
      <c r="AA217" s="17">
        <f t="shared" si="170"/>
        <v>1.0001488645056282</v>
      </c>
      <c r="AB217" s="17">
        <f t="shared" si="171"/>
        <v>1.8585939914162162E-2</v>
      </c>
      <c r="AC217" s="66" t="str">
        <f t="shared" si="172"/>
        <v>0.0894263038071471-4.52099047526442i</v>
      </c>
      <c r="AD217" s="64">
        <f t="shared" si="173"/>
        <v>13.106370721589766</v>
      </c>
      <c r="AE217" s="61">
        <f t="shared" si="174"/>
        <v>-88.866823158729289</v>
      </c>
      <c r="AF217" s="31" t="str">
        <f t="shared" si="160"/>
        <v>-0.0000463700234192037</v>
      </c>
      <c r="AG217" s="31" t="str">
        <f t="shared" si="161"/>
        <v>0.000374549915448652i</v>
      </c>
      <c r="AH217" s="31">
        <f t="shared" si="175"/>
        <v>3.74549915448652E-4</v>
      </c>
      <c r="AI217" s="31">
        <f t="shared" si="176"/>
        <v>1.5707963267948966</v>
      </c>
      <c r="AJ217" s="31" t="str">
        <f t="shared" si="162"/>
        <v>1+0.0603950414590677i</v>
      </c>
      <c r="AK217" s="31">
        <f t="shared" si="177"/>
        <v>1.0018221204549451</v>
      </c>
      <c r="AL217" s="31">
        <f t="shared" si="178"/>
        <v>6.0321770215876265E-2</v>
      </c>
      <c r="AM217" s="31" t="str">
        <f t="shared" si="163"/>
        <v>1+3.68409752900313i</v>
      </c>
      <c r="AN217" s="31">
        <f t="shared" si="179"/>
        <v>3.8174041707955122</v>
      </c>
      <c r="AO217" s="31">
        <f t="shared" si="180"/>
        <v>1.305745713011266</v>
      </c>
      <c r="AP217" s="58" t="str">
        <f t="shared" si="181"/>
        <v>-0.446991137471386+0.150798034360927i</v>
      </c>
      <c r="AQ217" s="49">
        <f t="shared" si="182"/>
        <v>-6.525897224854039</v>
      </c>
      <c r="AR217" s="61">
        <f t="shared" si="183"/>
        <v>161.35753562671832</v>
      </c>
      <c r="AS217" s="58" t="str">
        <f t="shared" si="184"/>
        <v>0.641783711775729+2.03432798587003i</v>
      </c>
      <c r="AT217" s="64">
        <f t="shared" si="185"/>
        <v>6.5804734967357392</v>
      </c>
      <c r="AU217" s="61">
        <f t="shared" si="186"/>
        <v>72.490712467989084</v>
      </c>
    </row>
    <row r="218" spans="14:47" x14ac:dyDescent="0.25">
      <c r="N218" s="10">
        <v>100</v>
      </c>
      <c r="O218" s="50">
        <f t="shared" si="154"/>
        <v>1000</v>
      </c>
      <c r="P218" s="48" t="str">
        <f t="shared" si="155"/>
        <v>144</v>
      </c>
      <c r="Q218" s="17" t="str">
        <f t="shared" si="156"/>
        <v>1+32.572032632419i</v>
      </c>
      <c r="R218" s="17">
        <f t="shared" si="164"/>
        <v>32.58737960940352</v>
      </c>
      <c r="S218" s="17">
        <f t="shared" si="165"/>
        <v>1.5401047822646552</v>
      </c>
      <c r="T218" s="17" t="str">
        <f t="shared" si="157"/>
        <v>1+0.0169646003293849i</v>
      </c>
      <c r="U218" s="17">
        <f t="shared" si="166"/>
        <v>1.0001438884802205</v>
      </c>
      <c r="V218" s="17">
        <f t="shared" si="167"/>
        <v>1.6962973152903821E-2</v>
      </c>
      <c r="W218" s="31" t="str">
        <f t="shared" si="158"/>
        <v>1-0.00984365698124802i</v>
      </c>
      <c r="X218" s="17">
        <f t="shared" si="168"/>
        <v>1.0000484476177964</v>
      </c>
      <c r="Y218" s="17">
        <f t="shared" si="169"/>
        <v>-9.8433390575424235E-3</v>
      </c>
      <c r="Z218" s="31" t="str">
        <f t="shared" si="159"/>
        <v>0.999975+0.0190205981882342i</v>
      </c>
      <c r="AA218" s="17">
        <f t="shared" si="170"/>
        <v>1.0001558797409722</v>
      </c>
      <c r="AB218" s="17">
        <f t="shared" si="171"/>
        <v>1.9018780263535144E-2</v>
      </c>
      <c r="AC218" s="66" t="str">
        <f t="shared" si="172"/>
        <v>0.0830396544013413-4.41826941420147i</v>
      </c>
      <c r="AD218" s="64">
        <f t="shared" si="173"/>
        <v>12.906577708719771</v>
      </c>
      <c r="AE218" s="61">
        <f t="shared" si="174"/>
        <v>-88.923274886924958</v>
      </c>
      <c r="AF218" s="31" t="str">
        <f t="shared" si="160"/>
        <v>-0.0000463700234192037</v>
      </c>
      <c r="AG218" s="31" t="str">
        <f t="shared" si="161"/>
        <v>0.000383274303737955i</v>
      </c>
      <c r="AH218" s="31">
        <f t="shared" si="175"/>
        <v>3.83274303737955E-4</v>
      </c>
      <c r="AI218" s="31">
        <f t="shared" si="176"/>
        <v>1.5707963267948966</v>
      </c>
      <c r="AJ218" s="31" t="str">
        <f t="shared" si="162"/>
        <v>1+0.0618018226935695i</v>
      </c>
      <c r="AK218" s="31">
        <f t="shared" si="177"/>
        <v>1.0019079125789194</v>
      </c>
      <c r="AL218" s="31">
        <f t="shared" si="178"/>
        <v>6.172331921447069E-2</v>
      </c>
      <c r="AM218" s="31" t="str">
        <f t="shared" si="163"/>
        <v>1+3.76991118430775i</v>
      </c>
      <c r="AN218" s="31">
        <f t="shared" si="179"/>
        <v>3.9002859302323802</v>
      </c>
      <c r="AO218" s="31">
        <f t="shared" si="180"/>
        <v>1.3115093180978645</v>
      </c>
      <c r="AP218" s="58" t="str">
        <f t="shared" si="181"/>
        <v>-0.446914590162516+0.148604045087495i</v>
      </c>
      <c r="AQ218" s="49">
        <f t="shared" si="182"/>
        <v>-6.5400749648966165</v>
      </c>
      <c r="AR218" s="61">
        <f t="shared" si="183"/>
        <v>161.6074630305603</v>
      </c>
      <c r="AS218" s="58" t="str">
        <f t="shared" si="184"/>
        <v>0.619461074122683+1.98692909302214i</v>
      </c>
      <c r="AT218" s="64">
        <f t="shared" si="185"/>
        <v>6.3665027438231672</v>
      </c>
      <c r="AU218" s="61">
        <f t="shared" si="186"/>
        <v>72.684188143635339</v>
      </c>
    </row>
    <row r="219" spans="14:47" x14ac:dyDescent="0.25">
      <c r="N219" s="10">
        <v>1</v>
      </c>
      <c r="O219" s="50">
        <f>10^(3+(N219/100))</f>
        <v>1023.2929922807547</v>
      </c>
      <c r="P219" s="48" t="str">
        <f t="shared" si="155"/>
        <v>144</v>
      </c>
      <c r="Q219" s="17" t="str">
        <f t="shared" si="156"/>
        <v>1+33.3307327370944i</v>
      </c>
      <c r="R219" s="17">
        <f t="shared" si="164"/>
        <v>33.345730533182454</v>
      </c>
      <c r="S219" s="17">
        <f t="shared" si="165"/>
        <v>1.5408029833237029</v>
      </c>
      <c r="T219" s="17" t="str">
        <f t="shared" si="157"/>
        <v>1+0.0173597566339033i</v>
      </c>
      <c r="U219" s="17">
        <f t="shared" si="166"/>
        <v>1.0001506692245865</v>
      </c>
      <c r="V219" s="17">
        <f t="shared" si="167"/>
        <v>1.735801309707645E-2</v>
      </c>
      <c r="W219" s="31" t="str">
        <f t="shared" si="158"/>
        <v>1-0.0100729452073266i</v>
      </c>
      <c r="X219" s="17">
        <f t="shared" si="168"/>
        <v>1.0000507308257665</v>
      </c>
      <c r="Y219" s="17">
        <f t="shared" si="169"/>
        <v>-1.007260454687179E-2</v>
      </c>
      <c r="Z219" s="31" t="str">
        <f t="shared" si="159"/>
        <v>0.999973821786299+0.0194636448350081i</v>
      </c>
      <c r="AA219" s="17">
        <f t="shared" si="170"/>
        <v>1.0001632255427912</v>
      </c>
      <c r="AB219" s="17">
        <f t="shared" si="171"/>
        <v>1.9461696910646691E-2</v>
      </c>
      <c r="AC219" s="66" t="str">
        <f t="shared" si="172"/>
        <v>0.0769399288809342-4.31787333927728i</v>
      </c>
      <c r="AD219" s="64">
        <f t="shared" si="173"/>
        <v>12.706776701078129</v>
      </c>
      <c r="AE219" s="61">
        <f t="shared" si="174"/>
        <v>-88.979157938801933</v>
      </c>
      <c r="AF219" s="31" t="str">
        <f t="shared" si="160"/>
        <v>-0.0000463700234192037</v>
      </c>
      <c r="AG219" s="31" t="str">
        <f t="shared" si="161"/>
        <v>0.000392201909136335i</v>
      </c>
      <c r="AH219" s="31">
        <f t="shared" si="175"/>
        <v>3.9220190913633502E-4</v>
      </c>
      <c r="AI219" s="31">
        <f t="shared" si="176"/>
        <v>1.5707963267948966</v>
      </c>
      <c r="AJ219" s="31" t="str">
        <f t="shared" si="162"/>
        <v>1+0.0632413720725074i</v>
      </c>
      <c r="AK219" s="31">
        <f t="shared" si="177"/>
        <v>1.0019977400880768</v>
      </c>
      <c r="AL219" s="31">
        <f t="shared" si="178"/>
        <v>6.3157263134349606E-2</v>
      </c>
      <c r="AM219" s="31" t="str">
        <f t="shared" si="163"/>
        <v>1+3.85772369642295i</v>
      </c>
      <c r="AN219" s="31">
        <f t="shared" si="179"/>
        <v>3.9852267335677589</v>
      </c>
      <c r="AO219" s="31">
        <f t="shared" si="180"/>
        <v>1.3171588079175784</v>
      </c>
      <c r="AP219" s="58" t="str">
        <f t="shared" si="181"/>
        <v>-0.446834463385065+0.146488403396322i</v>
      </c>
      <c r="AQ219" s="49">
        <f t="shared" si="182"/>
        <v>-6.5537219035680394</v>
      </c>
      <c r="AR219" s="61">
        <f t="shared" si="183"/>
        <v>161.84899601896453</v>
      </c>
      <c r="AS219" s="58" t="str">
        <f t="shared" si="184"/>
        <v>0.598138959703877+1.94064542385984i</v>
      </c>
      <c r="AT219" s="64">
        <f t="shared" si="185"/>
        <v>6.1530547975101069</v>
      </c>
      <c r="AU219" s="61">
        <f t="shared" si="186"/>
        <v>72.869838080162623</v>
      </c>
    </row>
    <row r="220" spans="14:47" x14ac:dyDescent="0.25">
      <c r="N220" s="10">
        <v>2</v>
      </c>
      <c r="O220" s="50">
        <f t="shared" ref="O220:O283" si="187">10^(3+(N220/100))</f>
        <v>1047.1285480509</v>
      </c>
      <c r="P220" s="48" t="str">
        <f t="shared" si="155"/>
        <v>144</v>
      </c>
      <c r="Q220" s="17" t="str">
        <f t="shared" si="156"/>
        <v>1+34.1071052374515i</v>
      </c>
      <c r="R220" s="17">
        <f t="shared" si="164"/>
        <v>34.121761790367614</v>
      </c>
      <c r="S220" s="17">
        <f t="shared" si="165"/>
        <v>1.5414853196526515</v>
      </c>
      <c r="T220" s="17" t="str">
        <f t="shared" si="157"/>
        <v>1+0.0177641173111726i</v>
      </c>
      <c r="U220" s="17">
        <f t="shared" si="166"/>
        <v>1.0001577694863171</v>
      </c>
      <c r="V220" s="17">
        <f t="shared" si="167"/>
        <v>1.7762249093719495E-2</v>
      </c>
      <c r="W220" s="31" t="str">
        <f t="shared" si="158"/>
        <v>1-0.0103075742422853i</v>
      </c>
      <c r="X220" s="17">
        <f t="shared" si="168"/>
        <v>1.0000531216324262</v>
      </c>
      <c r="Y220" s="17">
        <f t="shared" si="169"/>
        <v>-1.0307209219078645E-2</v>
      </c>
      <c r="Z220" s="31" t="str">
        <f t="shared" si="159"/>
        <v>0.999972588045096+0.0199170113639053i</v>
      </c>
      <c r="AA220" s="17">
        <f t="shared" si="170"/>
        <v>1.0001709174852453</v>
      </c>
      <c r="AB220" s="17">
        <f t="shared" si="171"/>
        <v>1.9914924144475918E-2</v>
      </c>
      <c r="AC220" s="66" t="str">
        <f t="shared" si="172"/>
        <v>0.0711142603540017-4.2197501943978i</v>
      </c>
      <c r="AD220" s="64">
        <f t="shared" si="173"/>
        <v>12.506968119680925</v>
      </c>
      <c r="AE220" s="61">
        <f t="shared" si="174"/>
        <v>-89.034501779354542</v>
      </c>
      <c r="AF220" s="31" t="str">
        <f t="shared" si="160"/>
        <v>-0.0000463700234192037</v>
      </c>
      <c r="AG220" s="31" t="str">
        <f t="shared" si="161"/>
        <v>0.000401337465178344i</v>
      </c>
      <c r="AH220" s="31">
        <f t="shared" si="175"/>
        <v>4.0133746517834402E-4</v>
      </c>
      <c r="AI220" s="31">
        <f t="shared" si="176"/>
        <v>1.5707963267948966</v>
      </c>
      <c r="AJ220" s="31" t="str">
        <f t="shared" si="162"/>
        <v>1+0.0647144528640166i</v>
      </c>
      <c r="AK220" s="31">
        <f t="shared" si="177"/>
        <v>1.0020917924070074</v>
      </c>
      <c r="AL220" s="31">
        <f t="shared" si="178"/>
        <v>6.4624338670502643E-2</v>
      </c>
      <c r="AM220" s="31" t="str">
        <f t="shared" si="163"/>
        <v>1+3.94758162470502i</v>
      </c>
      <c r="AN220" s="31">
        <f t="shared" si="179"/>
        <v>4.0722721770172399</v>
      </c>
      <c r="AO220" s="31">
        <f t="shared" si="180"/>
        <v>1.3226957348001789</v>
      </c>
      <c r="AP220" s="58" t="str">
        <f t="shared" si="181"/>
        <v>-0.446750591137852+0.144449956029938i</v>
      </c>
      <c r="AQ220" s="49">
        <f t="shared" si="182"/>
        <v>-6.5668619224160167</v>
      </c>
      <c r="AR220" s="61">
        <f t="shared" si="183"/>
        <v>162.08218132436156</v>
      </c>
      <c r="AS220" s="58" t="str">
        <f t="shared" si="184"/>
        <v>0.577772392186603+1.89544834558252i</v>
      </c>
      <c r="AT220" s="64">
        <f t="shared" si="185"/>
        <v>5.9401061972649085</v>
      </c>
      <c r="AU220" s="61">
        <f t="shared" si="186"/>
        <v>73.047679545007014</v>
      </c>
    </row>
    <row r="221" spans="14:47" x14ac:dyDescent="0.25">
      <c r="N221" s="10">
        <v>3</v>
      </c>
      <c r="O221" s="50">
        <f t="shared" si="187"/>
        <v>1071.5193052376069</v>
      </c>
      <c r="P221" s="48" t="str">
        <f t="shared" si="155"/>
        <v>144</v>
      </c>
      <c r="Q221" s="17" t="str">
        <f t="shared" si="156"/>
        <v>1+34.9015617764663i</v>
      </c>
      <c r="R221" s="17">
        <f t="shared" si="164"/>
        <v>34.915884843957393</v>
      </c>
      <c r="S221" s="17">
        <f t="shared" si="165"/>
        <v>1.5421521504923277</v>
      </c>
      <c r="T221" s="17" t="str">
        <f t="shared" si="157"/>
        <v>1+0.0181778967585762i</v>
      </c>
      <c r="U221" s="17">
        <f t="shared" si="166"/>
        <v>1.0001652043190492</v>
      </c>
      <c r="V221" s="17">
        <f t="shared" si="167"/>
        <v>1.8175894945366776E-2</v>
      </c>
      <c r="W221" s="31" t="str">
        <f t="shared" si="158"/>
        <v>1-0.0105476684895442i</v>
      </c>
      <c r="X221" s="17">
        <f t="shared" si="168"/>
        <v>1.0000556251082064</v>
      </c>
      <c r="Y221" s="17">
        <f t="shared" si="169"/>
        <v>-1.0547277361306385E-2</v>
      </c>
      <c r="Z221" s="31" t="str">
        <f t="shared" si="159"/>
        <v>0.999971296159463+0.0203809381558604i</v>
      </c>
      <c r="AA221" s="17">
        <f t="shared" si="170"/>
        <v>1.0001789718760086</v>
      </c>
      <c r="AB221" s="17">
        <f t="shared" si="171"/>
        <v>2.0378701681410139E-2</v>
      </c>
      <c r="AC221" s="66" t="str">
        <f t="shared" si="172"/>
        <v>0.0655503569647317-4.12384905039342i</v>
      </c>
      <c r="AD221" s="64">
        <f t="shared" si="173"/>
        <v>12.307152369574659</v>
      </c>
      <c r="AE221" s="61">
        <f t="shared" si="174"/>
        <v>-89.089335597449164</v>
      </c>
      <c r="AF221" s="31" t="str">
        <f t="shared" si="160"/>
        <v>-0.0000463700234192037</v>
      </c>
      <c r="AG221" s="31" t="str">
        <f t="shared" si="161"/>
        <v>0.000410685815656721i</v>
      </c>
      <c r="AH221" s="31">
        <f t="shared" si="175"/>
        <v>4.1068581565672097E-4</v>
      </c>
      <c r="AI221" s="31">
        <f t="shared" si="176"/>
        <v>1.5707963267948966</v>
      </c>
      <c r="AJ221" s="31" t="str">
        <f t="shared" si="162"/>
        <v>1+0.0662218461150313i</v>
      </c>
      <c r="AK221" s="31">
        <f t="shared" si="177"/>
        <v>1.0021902678148911</v>
      </c>
      <c r="AL221" s="31">
        <f t="shared" si="178"/>
        <v>6.6125298410739705E-2</v>
      </c>
      <c r="AM221" s="31" t="str">
        <f t="shared" si="163"/>
        <v>1+4.03953261301692i</v>
      </c>
      <c r="AN221" s="31">
        <f t="shared" si="179"/>
        <v>4.1614689391640667</v>
      </c>
      <c r="AO221" s="31">
        <f t="shared" si="180"/>
        <v>1.3281216759364283</v>
      </c>
      <c r="AP221" s="58" t="str">
        <f t="shared" si="181"/>
        <v>-0.44666279985376+0.142487588437349i</v>
      </c>
      <c r="AQ221" s="49">
        <f t="shared" si="182"/>
        <v>-6.5795182343353984</v>
      </c>
      <c r="AR221" s="61">
        <f t="shared" si="183"/>
        <v>162.3070661930204</v>
      </c>
      <c r="AS221" s="58" t="str">
        <f t="shared" si="184"/>
        <v>0.55831840029693+1.85131007530811i</v>
      </c>
      <c r="AT221" s="64">
        <f t="shared" si="185"/>
        <v>5.7276341352392768</v>
      </c>
      <c r="AU221" s="61">
        <f t="shared" si="186"/>
        <v>73.217730595571268</v>
      </c>
    </row>
    <row r="222" spans="14:47" x14ac:dyDescent="0.25">
      <c r="N222" s="10">
        <v>4</v>
      </c>
      <c r="O222" s="50">
        <f t="shared" si="187"/>
        <v>1096.4781961431863</v>
      </c>
      <c r="P222" s="48" t="str">
        <f t="shared" si="155"/>
        <v>144</v>
      </c>
      <c r="Q222" s="17" t="str">
        <f t="shared" si="156"/>
        <v>1+35.7145235855118i</v>
      </c>
      <c r="R222" s="17">
        <f t="shared" si="164"/>
        <v>35.728520749396814</v>
      </c>
      <c r="S222" s="17">
        <f t="shared" si="165"/>
        <v>1.5428038270317894</v>
      </c>
      <c r="T222" s="17" t="str">
        <f t="shared" si="157"/>
        <v>1+0.018601314367454i</v>
      </c>
      <c r="U222" s="17">
        <f t="shared" si="166"/>
        <v>1.0001729894854174</v>
      </c>
      <c r="V222" s="17">
        <f t="shared" si="167"/>
        <v>1.8599169405991142E-2</v>
      </c>
      <c r="W222" s="31" t="str">
        <f t="shared" si="158"/>
        <v>1-0.0107933552502511i</v>
      </c>
      <c r="X222" s="17">
        <f t="shared" si="168"/>
        <v>1.0000582465624481</v>
      </c>
      <c r="Y222" s="17">
        <f t="shared" si="169"/>
        <v>-1.0792936150111794E-2</v>
      </c>
      <c r="Z222" s="31" t="str">
        <f t="shared" si="159"/>
        <v>0.999969943389135+0.0208556711909994i</v>
      </c>
      <c r="AA222" s="17">
        <f t="shared" si="170"/>
        <v>1.0001874057907831</v>
      </c>
      <c r="AB222" s="17">
        <f t="shared" si="171"/>
        <v>2.0853274789531154E-2</v>
      </c>
      <c r="AC222" s="66" t="str">
        <f t="shared" si="172"/>
        <v>0.0602364763715293-4.03012008321134i</v>
      </c>
      <c r="AD222" s="64">
        <f t="shared" si="173"/>
        <v>12.107329840686971</v>
      </c>
      <c r="AE222" s="61">
        <f t="shared" si="174"/>
        <v>-89.143688320563143</v>
      </c>
      <c r="AF222" s="31" t="str">
        <f t="shared" si="160"/>
        <v>-0.0000463700234192037</v>
      </c>
      <c r="AG222" s="31" t="str">
        <f t="shared" si="161"/>
        <v>0.000420251917190628i</v>
      </c>
      <c r="AH222" s="31">
        <f t="shared" si="175"/>
        <v>4.2025191719062798E-4</v>
      </c>
      <c r="AI222" s="31">
        <f t="shared" si="176"/>
        <v>1.5707963267948966</v>
      </c>
      <c r="AJ222" s="31" t="str">
        <f t="shared" si="162"/>
        <v>1+0.0677643510654061i</v>
      </c>
      <c r="AK222" s="31">
        <f t="shared" si="177"/>
        <v>1.0022933738558364</v>
      </c>
      <c r="AL222" s="31">
        <f t="shared" si="178"/>
        <v>6.7660911116687275E-2</v>
      </c>
      <c r="AM222" s="31" t="str">
        <f t="shared" si="163"/>
        <v>1+4.13362541498978i</v>
      </c>
      <c r="AN222" s="31">
        <f t="shared" si="179"/>
        <v>4.2528648075678852</v>
      </c>
      <c r="AO222" s="31">
        <f t="shared" si="180"/>
        <v>1.3334382297322194</v>
      </c>
      <c r="AP222" s="58" t="str">
        <f t="shared" si="181"/>
        <v>-0.446570908067662+0.140600224027858i</v>
      </c>
      <c r="AQ222" s="49">
        <f t="shared" si="182"/>
        <v>-6.5917134009492662</v>
      </c>
      <c r="AR222" s="61">
        <f t="shared" si="183"/>
        <v>162.52369816005611</v>
      </c>
      <c r="AS222" s="58" t="str">
        <f t="shared" si="184"/>
        <v>0.539735928606654+1.8082036472539i</v>
      </c>
      <c r="AT222" s="64">
        <f t="shared" si="185"/>
        <v>5.515616439737725</v>
      </c>
      <c r="AU222" s="61">
        <f t="shared" si="186"/>
        <v>73.380009839493013</v>
      </c>
    </row>
    <row r="223" spans="14:47" x14ac:dyDescent="0.25">
      <c r="N223" s="10">
        <v>5</v>
      </c>
      <c r="O223" s="50">
        <f t="shared" si="187"/>
        <v>1122.0184543019636</v>
      </c>
      <c r="P223" s="48" t="str">
        <f t="shared" si="155"/>
        <v>144</v>
      </c>
      <c r="Q223" s="17" t="str">
        <f t="shared" si="156"/>
        <v>1+36.5464217076999i</v>
      </c>
      <c r="R223" s="17">
        <f t="shared" si="164"/>
        <v>36.560100377830452</v>
      </c>
      <c r="S223" s="17">
        <f t="shared" si="165"/>
        <v>1.5434406925832527</v>
      </c>
      <c r="T223" s="17" t="str">
        <f t="shared" si="157"/>
        <v>1+0.019034594639427i</v>
      </c>
      <c r="U223" s="17">
        <f t="shared" si="166"/>
        <v>1.0001811414904238</v>
      </c>
      <c r="V223" s="17">
        <f t="shared" si="167"/>
        <v>1.9032296294291397E-2</v>
      </c>
      <c r="W223" s="31" t="str">
        <f t="shared" si="158"/>
        <v>1-0.0110447647907786i</v>
      </c>
      <c r="X223" s="17">
        <f t="shared" si="168"/>
        <v>1.000060991554657</v>
      </c>
      <c r="Y223" s="17">
        <f t="shared" si="169"/>
        <v>-1.1044315718367689E-2</v>
      </c>
      <c r="Z223" s="31" t="str">
        <f t="shared" si="159"/>
        <v>0.999968526864705+0.0213414621790613i</v>
      </c>
      <c r="AA223" s="17">
        <f t="shared" si="170"/>
        <v>1.0001962371094528</v>
      </c>
      <c r="AB223" s="17">
        <f t="shared" si="171"/>
        <v>2.1338894415643517E-2</v>
      </c>
      <c r="AC223" s="66" t="str">
        <f t="shared" si="172"/>
        <v>0.055161401342435-3.9385145523499i</v>
      </c>
      <c r="AD223" s="64">
        <f t="shared" si="173"/>
        <v>11.907500908646231</v>
      </c>
      <c r="AE223" s="61">
        <f t="shared" si="174"/>
        <v>-89.197588629427869</v>
      </c>
      <c r="AF223" s="31" t="str">
        <f t="shared" si="160"/>
        <v>-0.0000463700234192037</v>
      </c>
      <c r="AG223" s="31" t="str">
        <f t="shared" si="161"/>
        <v>0.000430040841853721i</v>
      </c>
      <c r="AH223" s="31">
        <f t="shared" si="175"/>
        <v>4.3004084185372098E-4</v>
      </c>
      <c r="AI223" s="31">
        <f t="shared" si="176"/>
        <v>1.5707963267948966</v>
      </c>
      <c r="AJ223" s="31" t="str">
        <f t="shared" si="162"/>
        <v>1+0.0693427855716829i</v>
      </c>
      <c r="AK223" s="31">
        <f t="shared" si="177"/>
        <v>1.0024013277678958</v>
      </c>
      <c r="AL223" s="31">
        <f t="shared" si="178"/>
        <v>6.9231962005122091E-2</v>
      </c>
      <c r="AM223" s="31" t="str">
        <f t="shared" si="163"/>
        <v>1+4.22990991987266i</v>
      </c>
      <c r="AN223" s="31">
        <f t="shared" si="179"/>
        <v>4.3465087058738456</v>
      </c>
      <c r="AO223" s="31">
        <f t="shared" si="180"/>
        <v>1.3386470123633147</v>
      </c>
      <c r="AP223" s="58" t="str">
        <f t="shared" si="181"/>
        <v>-0.446474726070976+0.138786823434358i</v>
      </c>
      <c r="AQ223" s="49">
        <f t="shared" si="182"/>
        <v>-6.6034693508822029</v>
      </c>
      <c r="AR223" s="61">
        <f t="shared" si="183"/>
        <v>162.73212483591126</v>
      </c>
      <c r="AS223" s="58" t="str">
        <f t="shared" si="184"/>
        <v>0.52198575221658+1.76610288155548i</v>
      </c>
      <c r="AT223" s="64">
        <f t="shared" si="185"/>
        <v>5.3040315577640342</v>
      </c>
      <c r="AU223" s="61">
        <f t="shared" si="186"/>
        <v>73.534536206483409</v>
      </c>
    </row>
    <row r="224" spans="14:47" x14ac:dyDescent="0.25">
      <c r="N224" s="10">
        <v>6</v>
      </c>
      <c r="O224" s="50">
        <f t="shared" si="187"/>
        <v>1148.1536214968839</v>
      </c>
      <c r="P224" s="48" t="str">
        <f t="shared" si="155"/>
        <v>144</v>
      </c>
      <c r="Q224" s="17" t="str">
        <f t="shared" si="156"/>
        <v>1+37.3976972264266i</v>
      </c>
      <c r="R224" s="17">
        <f t="shared" si="164"/>
        <v>37.41106464456039</v>
      </c>
      <c r="S224" s="17">
        <f t="shared" si="165"/>
        <v>1.5440630827535902</v>
      </c>
      <c r="T224" s="17" t="str">
        <f t="shared" si="157"/>
        <v>1+0.0194779673054305i</v>
      </c>
      <c r="U224" s="17">
        <f t="shared" si="166"/>
        <v>1.0001896776163766</v>
      </c>
      <c r="V224" s="17">
        <f t="shared" si="167"/>
        <v>1.9475504609470919E-2</v>
      </c>
      <c r="W224" s="31" t="str">
        <f t="shared" si="158"/>
        <v>1-0.011302030411793i</v>
      </c>
      <c r="X224" s="17">
        <f t="shared" si="168"/>
        <v>1.0000638659062875</v>
      </c>
      <c r="Y224" s="17">
        <f t="shared" si="169"/>
        <v>-1.130154922369492E-2</v>
      </c>
      <c r="Z224" s="31" t="str">
        <f t="shared" si="159"/>
        <v>0.999967043581536+0.0218385686928582i</v>
      </c>
      <c r="AA224" s="17">
        <f t="shared" si="170"/>
        <v>1.0002054845539241</v>
      </c>
      <c r="AB224" s="17">
        <f t="shared" si="171"/>
        <v>2.1835817315099273E-2</v>
      </c>
      <c r="AC224" s="66" t="str">
        <f t="shared" si="172"/>
        <v>0.0503144164203032-3.84898477954592i</v>
      </c>
      <c r="AD224" s="64">
        <f t="shared" si="173"/>
        <v>11.707665935571361</v>
      </c>
      <c r="AE224" s="61">
        <f t="shared" si="174"/>
        <v>-89.251064972580579</v>
      </c>
      <c r="AF224" s="31" t="str">
        <f t="shared" si="160"/>
        <v>-0.0000463700234192037</v>
      </c>
      <c r="AG224" s="31" t="str">
        <f t="shared" si="161"/>
        <v>0.000440057779863429i</v>
      </c>
      <c r="AH224" s="31">
        <f t="shared" si="175"/>
        <v>4.4005777986342898E-4</v>
      </c>
      <c r="AI224" s="31">
        <f t="shared" si="176"/>
        <v>1.5707963267948966</v>
      </c>
      <c r="AJ224" s="31" t="str">
        <f t="shared" si="162"/>
        <v>1+0.0709579865407301i</v>
      </c>
      <c r="AK224" s="31">
        <f t="shared" si="177"/>
        <v>1.0025143569315675</v>
      </c>
      <c r="AL224" s="31">
        <f t="shared" si="178"/>
        <v>7.0839253029228333E-2</v>
      </c>
      <c r="AM224" s="31" t="str">
        <f t="shared" si="163"/>
        <v>1+4.32843717898454i</v>
      </c>
      <c r="AN224" s="31">
        <f t="shared" si="179"/>
        <v>4.4424507214391973</v>
      </c>
      <c r="AO224" s="31">
        <f t="shared" si="180"/>
        <v>1.3437496545259786</v>
      </c>
      <c r="AP224" s="58" t="str">
        <f t="shared" si="181"/>
        <v>-0.446374055552489+0.137046383784996i</v>
      </c>
      <c r="AQ224" s="49">
        <f t="shared" si="182"/>
        <v>-6.6148073988166765</v>
      </c>
      <c r="AR224" s="61">
        <f t="shared" si="183"/>
        <v>162.93239370406695</v>
      </c>
      <c r="AS224" s="58" t="str">
        <f t="shared" si="184"/>
        <v>0.505030395169971+1.72498235462837i</v>
      </c>
      <c r="AT224" s="64">
        <f t="shared" si="185"/>
        <v>5.0928585367546839</v>
      </c>
      <c r="AU224" s="61">
        <f t="shared" si="186"/>
        <v>73.681328731486389</v>
      </c>
    </row>
    <row r="225" spans="14:47" x14ac:dyDescent="0.25">
      <c r="N225" s="10">
        <v>7</v>
      </c>
      <c r="O225" s="50">
        <f t="shared" si="187"/>
        <v>1174.8975549395295</v>
      </c>
      <c r="P225" s="48" t="str">
        <f t="shared" si="155"/>
        <v>144</v>
      </c>
      <c r="Q225" s="17" t="str">
        <f t="shared" si="156"/>
        <v>1+38.2688014992397i</v>
      </c>
      <c r="R225" s="17">
        <f t="shared" si="164"/>
        <v>38.281864742828432</v>
      </c>
      <c r="S225" s="17">
        <f t="shared" si="165"/>
        <v>1.5446713256124442</v>
      </c>
      <c r="T225" s="17" t="str">
        <f t="shared" si="157"/>
        <v>1+0.0199316674475206i</v>
      </c>
      <c r="U225" s="17">
        <f t="shared" si="166"/>
        <v>1.0001986159594696</v>
      </c>
      <c r="V225" s="17">
        <f t="shared" si="167"/>
        <v>1.9929028649557298E-2</v>
      </c>
      <c r="W225" s="31" t="str">
        <f t="shared" si="158"/>
        <v>1-0.0115652885189317i</v>
      </c>
      <c r="X225" s="17">
        <f t="shared" si="168"/>
        <v>1.0000668757130826</v>
      </c>
      <c r="Y225" s="17">
        <f t="shared" si="169"/>
        <v>-1.1564772918457309E-2</v>
      </c>
      <c r="Z225" s="31" t="str">
        <f t="shared" si="159"/>
        <v>0.999965490393385+0.0223472543048436i</v>
      </c>
      <c r="AA225" s="17">
        <f t="shared" si="170"/>
        <v>1.0002151677277487</v>
      </c>
      <c r="AB225" s="17">
        <f t="shared" si="171"/>
        <v>2.2344306184471429E-2</v>
      </c>
      <c r="AC225" s="66" t="str">
        <f t="shared" si="172"/>
        <v>0.0456852856121226-3.76148412772512i</v>
      </c>
      <c r="AD225" s="64">
        <f t="shared" si="173"/>
        <v>11.507825270833818</v>
      </c>
      <c r="AE225" s="61">
        <f t="shared" si="174"/>
        <v>-89.304145580829328</v>
      </c>
      <c r="AF225" s="31" t="str">
        <f t="shared" si="160"/>
        <v>-0.0000463700234192037</v>
      </c>
      <c r="AG225" s="31" t="str">
        <f t="shared" si="161"/>
        <v>0.000450308042332874i</v>
      </c>
      <c r="AH225" s="31">
        <f t="shared" si="175"/>
        <v>4.5030804233287398E-4</v>
      </c>
      <c r="AI225" s="31">
        <f t="shared" si="176"/>
        <v>1.5707963267948966</v>
      </c>
      <c r="AJ225" s="31" t="str">
        <f t="shared" si="162"/>
        <v>1+0.0726108103734811i</v>
      </c>
      <c r="AK225" s="31">
        <f t="shared" si="177"/>
        <v>1.002632699338643</v>
      </c>
      <c r="AL225" s="31">
        <f t="shared" si="178"/>
        <v>7.2483603159322577E-2</v>
      </c>
      <c r="AM225" s="31" t="str">
        <f t="shared" si="163"/>
        <v>1+4.42925943278235i</v>
      </c>
      <c r="AN225" s="31">
        <f t="shared" si="179"/>
        <v>4.5407421334944162</v>
      </c>
      <c r="AO225" s="31">
        <f t="shared" si="180"/>
        <v>1.3487477983782914</v>
      </c>
      <c r="AP225" s="58" t="str">
        <f t="shared" si="181"/>
        <v>-0.446268689224988+0.135377937982092i</v>
      </c>
      <c r="AQ225" s="49">
        <f t="shared" si="182"/>
        <v>-6.6257482652333515</v>
      </c>
      <c r="AR225" s="61">
        <f t="shared" si="183"/>
        <v>163.12455192970748</v>
      </c>
      <c r="AS225" s="58" t="str">
        <f t="shared" si="184"/>
        <v>0.488834052436804+1.68481737098278i</v>
      </c>
      <c r="AT225" s="64">
        <f t="shared" si="185"/>
        <v>4.882077005600471</v>
      </c>
      <c r="AU225" s="61">
        <f t="shared" si="186"/>
        <v>73.82040634887818</v>
      </c>
    </row>
    <row r="226" spans="14:47" x14ac:dyDescent="0.25">
      <c r="N226" s="10">
        <v>8</v>
      </c>
      <c r="O226" s="50">
        <f t="shared" si="187"/>
        <v>1202.2644346174138</v>
      </c>
      <c r="P226" s="48" t="str">
        <f t="shared" si="155"/>
        <v>144</v>
      </c>
      <c r="Q226" s="17" t="str">
        <f t="shared" si="156"/>
        <v>1+39.1601963971552i</v>
      </c>
      <c r="R226" s="17">
        <f t="shared" si="164"/>
        <v>39.17296238304894</v>
      </c>
      <c r="S226" s="17">
        <f t="shared" si="165"/>
        <v>1.5452657418569975</v>
      </c>
      <c r="T226" s="17" t="str">
        <f t="shared" si="157"/>
        <v>1+0.0203959356235183i</v>
      </c>
      <c r="U226" s="17">
        <f t="shared" si="166"/>
        <v>1.0002079754680817</v>
      </c>
      <c r="V226" s="17">
        <f t="shared" si="167"/>
        <v>2.0393108132310652E-2</v>
      </c>
      <c r="W226" s="31" t="str">
        <f t="shared" si="158"/>
        <v>1-0.0118346786951279i</v>
      </c>
      <c r="X226" s="17">
        <f t="shared" si="168"/>
        <v>1.000070027357993</v>
      </c>
      <c r="Y226" s="17">
        <f t="shared" si="169"/>
        <v>-1.1834126221355152E-2</v>
      </c>
      <c r="Z226" s="31" t="str">
        <f t="shared" si="159"/>
        <v>0.999963864005731+0.0228677887268624i</v>
      </c>
      <c r="AA226" s="17">
        <f t="shared" si="170"/>
        <v>1.0002253071576066</v>
      </c>
      <c r="AB226" s="17">
        <f t="shared" si="171"/>
        <v>2.2864629797131074E-2</v>
      </c>
      <c r="AC226" s="66" t="str">
        <f t="shared" si="172"/>
        <v>0.0412642310586505-3.67596698022403i</v>
      </c>
      <c r="AD226" s="64">
        <f t="shared" si="173"/>
        <v>11.307979251792819</v>
      </c>
      <c r="AE226" s="61">
        <f t="shared" si="174"/>
        <v>-89.356858481636209</v>
      </c>
      <c r="AF226" s="31" t="str">
        <f t="shared" si="160"/>
        <v>-0.0000463700234192037</v>
      </c>
      <c r="AG226" s="31" t="str">
        <f t="shared" si="161"/>
        <v>0.000460797064086895i</v>
      </c>
      <c r="AH226" s="31">
        <f t="shared" si="175"/>
        <v>4.6079706408689501E-4</v>
      </c>
      <c r="AI226" s="31">
        <f t="shared" si="176"/>
        <v>1.5707963267948966</v>
      </c>
      <c r="AJ226" s="31" t="str">
        <f t="shared" si="162"/>
        <v>1+0.07430213341901i</v>
      </c>
      <c r="AK226" s="31">
        <f t="shared" si="177"/>
        <v>1.0027566040822748</v>
      </c>
      <c r="AL226" s="31">
        <f t="shared" si="178"/>
        <v>7.4165848662556239E-2</v>
      </c>
      <c r="AM226" s="31" t="str">
        <f t="shared" si="163"/>
        <v>1+4.53243013855962i</v>
      </c>
      <c r="AN226" s="31">
        <f t="shared" si="179"/>
        <v>4.641435441856709</v>
      </c>
      <c r="AO226" s="31">
        <f t="shared" si="180"/>
        <v>1.3536430946665643</v>
      </c>
      <c r="AP226" s="58" t="str">
        <f t="shared" si="181"/>
        <v>-0.446158410437342+0.133780553987101i</v>
      </c>
      <c r="AQ226" s="49">
        <f t="shared" si="182"/>
        <v>-6.6363120967427225</v>
      </c>
      <c r="AR226" s="61">
        <f t="shared" si="183"/>
        <v>163.30864617905141</v>
      </c>
      <c r="AS226" s="58" t="str">
        <f t="shared" si="184"/>
        <v>0.473362515315615+1.64558393640779i</v>
      </c>
      <c r="AT226" s="64">
        <f t="shared" si="185"/>
        <v>4.6716671550501108</v>
      </c>
      <c r="AU226" s="61">
        <f t="shared" si="186"/>
        <v>73.951787697415213</v>
      </c>
    </row>
    <row r="227" spans="14:47" x14ac:dyDescent="0.25">
      <c r="N227" s="10">
        <v>9</v>
      </c>
      <c r="O227" s="50">
        <f t="shared" si="187"/>
        <v>1230.2687708123824</v>
      </c>
      <c r="P227" s="48" t="str">
        <f t="shared" si="155"/>
        <v>144</v>
      </c>
      <c r="Q227" s="17" t="str">
        <f t="shared" si="156"/>
        <v>1+40.0723545495469i</v>
      </c>
      <c r="R227" s="17">
        <f t="shared" si="164"/>
        <v>40.084830037616371</v>
      </c>
      <c r="S227" s="17">
        <f t="shared" si="165"/>
        <v>1.5458466449734445</v>
      </c>
      <c r="T227" s="17" t="str">
        <f t="shared" si="157"/>
        <v>1+0.0208710179945557i</v>
      </c>
      <c r="U227" s="17">
        <f t="shared" si="166"/>
        <v>1.0002177759828752</v>
      </c>
      <c r="V227" s="17">
        <f t="shared" si="167"/>
        <v>2.0867988318767402E-2</v>
      </c>
      <c r="W227" s="31" t="str">
        <f t="shared" si="158"/>
        <v>1-0.0121103437746187i</v>
      </c>
      <c r="X227" s="17">
        <f t="shared" si="168"/>
        <v>1.0000733275247067</v>
      </c>
      <c r="Y227" s="17">
        <f t="shared" si="169"/>
        <v>-1.2109751790649832E-2</v>
      </c>
      <c r="Z227" s="31" t="str">
        <f t="shared" si="159"/>
        <v>0.999962160968789+0.0234004479531551i</v>
      </c>
      <c r="AA227" s="17">
        <f t="shared" si="170"/>
        <v>1.0002359243367431</v>
      </c>
      <c r="AB227" s="17">
        <f t="shared" si="171"/>
        <v>2.3397063141780861E-2</v>
      </c>
      <c r="AC227" s="66" t="str">
        <f t="shared" si="172"/>
        <v>0.0370419126423488-3.59238872029111i</v>
      </c>
      <c r="AD227" s="64">
        <f t="shared" si="173"/>
        <v>11.108128204505812</v>
      </c>
      <c r="AE227" s="61">
        <f t="shared" si="174"/>
        <v>-89.409231513423222</v>
      </c>
      <c r="AF227" s="31" t="str">
        <f t="shared" si="160"/>
        <v>-0.0000463700234192037</v>
      </c>
      <c r="AG227" s="31" t="str">
        <f t="shared" si="161"/>
        <v>0.000471530406543665i</v>
      </c>
      <c r="AH227" s="31">
        <f t="shared" si="175"/>
        <v>4.71530406543665E-4</v>
      </c>
      <c r="AI227" s="31">
        <f t="shared" si="176"/>
        <v>1.5707963267948966</v>
      </c>
      <c r="AJ227" s="31" t="str">
        <f t="shared" si="162"/>
        <v>1+0.0760328524391825i</v>
      </c>
      <c r="AK227" s="31">
        <f t="shared" si="177"/>
        <v>1.0028863318691896</v>
      </c>
      <c r="AL227" s="31">
        <f t="shared" si="178"/>
        <v>7.5886843381056807E-2</v>
      </c>
      <c r="AM227" s="31" t="str">
        <f t="shared" si="163"/>
        <v>1+4.63800399879014i</v>
      </c>
      <c r="AN227" s="31">
        <f t="shared" si="179"/>
        <v>4.7445843962135736</v>
      </c>
      <c r="AO227" s="31">
        <f t="shared" si="180"/>
        <v>1.3584372000309279</v>
      </c>
      <c r="AP227" s="58" t="str">
        <f t="shared" si="181"/>
        <v>-0.446042992771553+0.132253334110414i</v>
      </c>
      <c r="AQ227" s="49">
        <f t="shared" si="182"/>
        <v>-6.6465184869251805</v>
      </c>
      <c r="AR227" s="61">
        <f t="shared" si="183"/>
        <v>163.48472244903616</v>
      </c>
      <c r="AS227" s="58" t="str">
        <f t="shared" si="184"/>
        <v>0.458583100106167+1.60725873244619i</v>
      </c>
      <c r="AT227" s="64">
        <f t="shared" si="185"/>
        <v>4.4616097175806146</v>
      </c>
      <c r="AU227" s="61">
        <f t="shared" si="186"/>
        <v>74.075490935612919</v>
      </c>
    </row>
    <row r="228" spans="14:47" x14ac:dyDescent="0.25">
      <c r="N228" s="10">
        <v>10</v>
      </c>
      <c r="O228" s="50">
        <f t="shared" si="187"/>
        <v>1258.925411794168</v>
      </c>
      <c r="P228" s="48" t="str">
        <f t="shared" si="155"/>
        <v>144</v>
      </c>
      <c r="Q228" s="17" t="str">
        <f t="shared" si="156"/>
        <v>1+41.0057595947412i</v>
      </c>
      <c r="R228" s="17">
        <f t="shared" si="164"/>
        <v>41.017951191419961</v>
      </c>
      <c r="S228" s="17">
        <f t="shared" si="165"/>
        <v>1.5464143413952101</v>
      </c>
      <c r="T228" s="17" t="str">
        <f t="shared" si="157"/>
        <v>1+0.0213571664555944i</v>
      </c>
      <c r="U228" s="17">
        <f t="shared" si="166"/>
        <v>1.0002280382787776</v>
      </c>
      <c r="V228" s="17">
        <f t="shared" si="167"/>
        <v>2.1353920139470604E-2</v>
      </c>
      <c r="W228" s="31" t="str">
        <f t="shared" si="158"/>
        <v>1-0.0123924299186782i</v>
      </c>
      <c r="X228" s="17">
        <f t="shared" si="168"/>
        <v>1.0000767832118138</v>
      </c>
      <c r="Y228" s="17">
        <f t="shared" si="169"/>
        <v>-1.2391795599057454E-2</v>
      </c>
      <c r="Z228" s="31" t="str">
        <f t="shared" si="159"/>
        <v>0.999960377670189+0.0239455144066942i</v>
      </c>
      <c r="AA228" s="17">
        <f t="shared" si="170"/>
        <v>1.0002470417704359</v>
      </c>
      <c r="AB228" s="17">
        <f t="shared" si="171"/>
        <v>2.3941887564001819E-2</v>
      </c>
      <c r="AC228" s="66" t="str">
        <f t="shared" si="172"/>
        <v>0.0330094084932851-3.51070571087339i</v>
      </c>
      <c r="AD228" s="64">
        <f t="shared" si="173"/>
        <v>10.908272444415344</v>
      </c>
      <c r="AE228" s="61">
        <f t="shared" si="174"/>
        <v>-89.461292339806135</v>
      </c>
      <c r="AF228" s="31" t="str">
        <f t="shared" si="160"/>
        <v>-0.0000463700234192037</v>
      </c>
      <c r="AG228" s="31" t="str">
        <f t="shared" si="161"/>
        <v>0.000482513760663428i</v>
      </c>
      <c r="AH228" s="31">
        <f t="shared" si="175"/>
        <v>4.8251376066342798E-4</v>
      </c>
      <c r="AI228" s="31">
        <f t="shared" si="176"/>
        <v>1.5707963267948966</v>
      </c>
      <c r="AJ228" s="31" t="str">
        <f t="shared" si="162"/>
        <v>1+0.0778038850841322i</v>
      </c>
      <c r="AK228" s="31">
        <f t="shared" si="177"/>
        <v>1.0030221555549932</v>
      </c>
      <c r="AL228" s="31">
        <f t="shared" si="178"/>
        <v>7.7647459007930186E-2</v>
      </c>
      <c r="AM228" s="31" t="str">
        <f t="shared" si="163"/>
        <v>1+4.74603699013207i</v>
      </c>
      <c r="AN228" s="31">
        <f t="shared" si="179"/>
        <v>4.850244025995174</v>
      </c>
      <c r="AO228" s="31">
        <f t="shared" si="180"/>
        <v>1.3631317744839695</v>
      </c>
      <c r="AP228" s="58" t="str">
        <f t="shared" si="181"/>
        <v>-0.445922199624464+0.130795414304721i</v>
      </c>
      <c r="AQ228" s="49">
        <f t="shared" si="182"/>
        <v>-6.6563864976014209</v>
      </c>
      <c r="AR228" s="61">
        <f t="shared" si="183"/>
        <v>163.65282590704064</v>
      </c>
      <c r="AS228" s="58" t="str">
        <f t="shared" si="184"/>
        <v>0.444464579912007+1.56981909208666i</v>
      </c>
      <c r="AT228" s="64">
        <f t="shared" si="185"/>
        <v>4.2518859468139079</v>
      </c>
      <c r="AU228" s="61">
        <f t="shared" si="186"/>
        <v>74.191533567234487</v>
      </c>
    </row>
    <row r="229" spans="14:47" x14ac:dyDescent="0.25">
      <c r="N229" s="10">
        <v>11</v>
      </c>
      <c r="O229" s="50">
        <f t="shared" si="187"/>
        <v>1288.2495516931347</v>
      </c>
      <c r="P229" s="48" t="str">
        <f t="shared" si="155"/>
        <v>144</v>
      </c>
      <c r="Q229" s="17" t="str">
        <f t="shared" si="156"/>
        <v>1+41.9609064364479i</v>
      </c>
      <c r="R229" s="17">
        <f t="shared" si="164"/>
        <v>41.972820598195867</v>
      </c>
      <c r="S229" s="17">
        <f t="shared" si="165"/>
        <v>1.5469691306579585</v>
      </c>
      <c r="T229" s="17" t="str">
        <f t="shared" si="157"/>
        <v>1+0.0218546387689833i</v>
      </c>
      <c r="U229" s="17">
        <f t="shared" si="166"/>
        <v>1.000238784108936</v>
      </c>
      <c r="V229" s="17">
        <f t="shared" si="167"/>
        <v>2.1851160323433701E-2</v>
      </c>
      <c r="W229" s="31" t="str">
        <f t="shared" si="158"/>
        <v>1-0.0126810866931137i</v>
      </c>
      <c r="X229" s="17">
        <f t="shared" si="168"/>
        <v>1.0000804017476386</v>
      </c>
      <c r="Y229" s="17">
        <f t="shared" si="169"/>
        <v>-1.2680407010345581E-2</v>
      </c>
      <c r="Z229" s="31" t="str">
        <f t="shared" si="159"/>
        <v>0.999958510327314+0.024503277088928i</v>
      </c>
      <c r="AA229" s="17">
        <f t="shared" si="170"/>
        <v>1.0002586830236053</v>
      </c>
      <c r="AB229" s="17">
        <f t="shared" si="171"/>
        <v>2.4499390910865785E-2</v>
      </c>
      <c r="AC229" s="66" t="str">
        <f t="shared" si="172"/>
        <v>0.0291581963543366-3.43087527469412i</v>
      </c>
      <c r="AD229" s="64">
        <f t="shared" si="173"/>
        <v>10.708412277013917</v>
      </c>
      <c r="AE229" s="61">
        <f t="shared" si="174"/>
        <v>-89.513068463761243</v>
      </c>
      <c r="AF229" s="31" t="str">
        <f t="shared" si="160"/>
        <v>-0.0000463700234192037</v>
      </c>
      <c r="AG229" s="31" t="str">
        <f t="shared" si="161"/>
        <v>0.000493752949965919i</v>
      </c>
      <c r="AH229" s="31">
        <f t="shared" si="175"/>
        <v>4.9375294996591905E-4</v>
      </c>
      <c r="AI229" s="31">
        <f t="shared" si="176"/>
        <v>1.5707963267948966</v>
      </c>
      <c r="AJ229" s="31" t="str">
        <f t="shared" si="162"/>
        <v>1+0.0796161703788095i</v>
      </c>
      <c r="AK229" s="31">
        <f t="shared" si="177"/>
        <v>1.0031643607035627</v>
      </c>
      <c r="AL229" s="31">
        <f t="shared" si="178"/>
        <v>7.944858536048921E-2</v>
      </c>
      <c r="AM229" s="31" t="str">
        <f t="shared" si="163"/>
        <v>1+4.85658639310738i</v>
      </c>
      <c r="AN229" s="31">
        <f t="shared" si="179"/>
        <v>4.9584706708536403</v>
      </c>
      <c r="AO229" s="31">
        <f t="shared" si="180"/>
        <v>1.367728479056054</v>
      </c>
      <c r="AP229" s="58" t="str">
        <f t="shared" si="181"/>
        <v>-0.445795783773647+0.129405963460584i</v>
      </c>
      <c r="AQ229" s="49">
        <f t="shared" si="182"/>
        <v>-6.6659346804654254</v>
      </c>
      <c r="AR229" s="61">
        <f t="shared" si="183"/>
        <v>163.81300074031819</v>
      </c>
      <c r="AS229" s="58" t="str">
        <f t="shared" si="184"/>
        <v>0.430977119437681+1.5332429766039i</v>
      </c>
      <c r="AT229" s="64">
        <f t="shared" si="185"/>
        <v>4.0424775965485065</v>
      </c>
      <c r="AU229" s="61">
        <f t="shared" si="186"/>
        <v>74.299932276556973</v>
      </c>
    </row>
    <row r="230" spans="14:47" x14ac:dyDescent="0.25">
      <c r="N230" s="10">
        <v>12</v>
      </c>
      <c r="O230" s="50">
        <f t="shared" si="187"/>
        <v>1318.2567385564089</v>
      </c>
      <c r="P230" s="48" t="str">
        <f t="shared" si="155"/>
        <v>144</v>
      </c>
      <c r="Q230" s="17" t="str">
        <f t="shared" si="156"/>
        <v>1+42.9383015061656i</v>
      </c>
      <c r="R230" s="17">
        <f t="shared" si="164"/>
        <v>42.949944542855739</v>
      </c>
      <c r="S230" s="17">
        <f t="shared" si="165"/>
        <v>1.547511305551444</v>
      </c>
      <c r="T230" s="17" t="str">
        <f t="shared" si="157"/>
        <v>1+0.0223636987011279i</v>
      </c>
      <c r="U230" s="17">
        <f t="shared" si="166"/>
        <v>1.0002500362507341</v>
      </c>
      <c r="V230" s="17">
        <f t="shared" si="167"/>
        <v>2.2359971529887938E-2</v>
      </c>
      <c r="W230" s="31" t="str">
        <f t="shared" si="158"/>
        <v>1-0.012976467147568i</v>
      </c>
      <c r="X230" s="17">
        <f t="shared" si="168"/>
        <v>1.00008419080577</v>
      </c>
      <c r="Y230" s="17">
        <f t="shared" si="169"/>
        <v>-1.2975738857671792E-2</v>
      </c>
      <c r="Z230" s="31" t="str">
        <f t="shared" si="159"/>
        <v>0.999956554979281+0.0250740317330136i</v>
      </c>
      <c r="AA230" s="17">
        <f t="shared" si="170"/>
        <v>1.0002708727706611</v>
      </c>
      <c r="AB230" s="17">
        <f t="shared" si="171"/>
        <v>2.5069867678670778E-2</v>
      </c>
      <c r="AC230" s="66" t="str">
        <f t="shared" si="172"/>
        <v>0.0254801357685955-3.35285567462592i</v>
      </c>
      <c r="AD230" s="64">
        <f t="shared" si="173"/>
        <v>10.50854799848803</v>
      </c>
      <c r="AE230" s="61">
        <f t="shared" si="174"/>
        <v>-89.564587241730223</v>
      </c>
      <c r="AF230" s="31" t="str">
        <f t="shared" si="160"/>
        <v>-0.0000463700234192037</v>
      </c>
      <c r="AG230" s="31" t="str">
        <f t="shared" si="161"/>
        <v>0.000505253933618075i</v>
      </c>
      <c r="AH230" s="31">
        <f t="shared" si="175"/>
        <v>5.0525393361807499E-4</v>
      </c>
      <c r="AI230" s="31">
        <f t="shared" si="176"/>
        <v>1.5707963267948966</v>
      </c>
      <c r="AJ230" s="31" t="str">
        <f t="shared" si="162"/>
        <v>1+0.0814706692208664i</v>
      </c>
      <c r="AK230" s="31">
        <f t="shared" si="177"/>
        <v>1.0033132461715513</v>
      </c>
      <c r="AL230" s="31">
        <f t="shared" si="178"/>
        <v>8.1291130650031643E-2</v>
      </c>
      <c r="AM230" s="31" t="str">
        <f t="shared" si="163"/>
        <v>1+4.96971082247286i</v>
      </c>
      <c r="AN230" s="31">
        <f t="shared" si="179"/>
        <v>5.0693220117688194</v>
      </c>
      <c r="AO230" s="31">
        <f t="shared" si="180"/>
        <v>1.3722289736009039</v>
      </c>
      <c r="AP230" s="58" t="str">
        <f t="shared" si="181"/>
        <v>-0.445663486927149+0.128084182702874i</v>
      </c>
      <c r="AQ230" s="49">
        <f t="shared" si="182"/>
        <v>-6.6751810990162834</v>
      </c>
      <c r="AR230" s="61">
        <f t="shared" si="183"/>
        <v>163.96529001480732</v>
      </c>
      <c r="AS230" s="58" t="str">
        <f t="shared" si="184"/>
        <v>0.418092212651145+1.49750895348234i</v>
      </c>
      <c r="AT230" s="64">
        <f t="shared" si="185"/>
        <v>3.8333668994717192</v>
      </c>
      <c r="AU230" s="61">
        <f t="shared" si="186"/>
        <v>74.400702773077043</v>
      </c>
    </row>
    <row r="231" spans="14:47" x14ac:dyDescent="0.25">
      <c r="N231" s="10">
        <v>13</v>
      </c>
      <c r="O231" s="50">
        <f t="shared" si="187"/>
        <v>1348.9628825916541</v>
      </c>
      <c r="P231" s="48" t="str">
        <f t="shared" si="155"/>
        <v>144</v>
      </c>
      <c r="Q231" s="17" t="str">
        <f t="shared" si="156"/>
        <v>1+43.9384630316974i</v>
      </c>
      <c r="R231" s="17">
        <f t="shared" si="164"/>
        <v>43.949841109927121</v>
      </c>
      <c r="S231" s="17">
        <f t="shared" si="165"/>
        <v>1.5480411522682469</v>
      </c>
      <c r="T231" s="17" t="str">
        <f t="shared" si="157"/>
        <v>1+0.0228846161623424i</v>
      </c>
      <c r="U231" s="17">
        <f t="shared" si="166"/>
        <v>1.0002618185539711</v>
      </c>
      <c r="V231" s="17">
        <f t="shared" si="167"/>
        <v>2.2880622482861449E-2</v>
      </c>
      <c r="W231" s="31" t="str">
        <f t="shared" si="158"/>
        <v>1-0.0132787278966678i</v>
      </c>
      <c r="X231" s="17">
        <f t="shared" si="168"/>
        <v>1.0000881584213233</v>
      </c>
      <c r="Y231" s="17">
        <f t="shared" si="169"/>
        <v>-1.3277947523699466E-2</v>
      </c>
      <c r="Z231" s="31" t="str">
        <f t="shared" si="159"/>
        <v>0.999954507478535+0.025658080960618i</v>
      </c>
      <c r="AA231" s="17">
        <f t="shared" si="170"/>
        <v>1.00028363684768</v>
      </c>
      <c r="AB231" s="17">
        <f t="shared" si="171"/>
        <v>2.5653619163852621E-2</v>
      </c>
      <c r="AC231" s="66" t="str">
        <f t="shared" si="172"/>
        <v>0.02196745105344-3.27660609436319i</v>
      </c>
      <c r="AD231" s="64">
        <f t="shared" si="173"/>
        <v>10.308679896342866</v>
      </c>
      <c r="AE231" s="61">
        <f t="shared" si="174"/>
        <v>-89.615875897668104</v>
      </c>
      <c r="AF231" s="31" t="str">
        <f t="shared" si="160"/>
        <v>-0.0000463700234192037</v>
      </c>
      <c r="AG231" s="31" t="str">
        <f t="shared" si="161"/>
        <v>0.000517022809593661i</v>
      </c>
      <c r="AH231" s="31">
        <f t="shared" si="175"/>
        <v>5.17022809593661E-4</v>
      </c>
      <c r="AI231" s="31">
        <f t="shared" si="176"/>
        <v>1.5707963267948966</v>
      </c>
      <c r="AJ231" s="31" t="str">
        <f t="shared" si="162"/>
        <v>1+0.0833683648901358i</v>
      </c>
      <c r="AK231" s="31">
        <f t="shared" si="177"/>
        <v>1.0034691247190692</v>
      </c>
      <c r="AL231" s="31">
        <f t="shared" si="178"/>
        <v>8.3176021747424708E-2</v>
      </c>
      <c r="AM231" s="31" t="str">
        <f t="shared" si="163"/>
        <v>1+5.08547025829829i</v>
      </c>
      <c r="AN231" s="31">
        <f t="shared" si="179"/>
        <v>5.1828571027992343</v>
      </c>
      <c r="AO231" s="31">
        <f t="shared" si="180"/>
        <v>1.3766349147548838</v>
      </c>
      <c r="AP231" s="58" t="str">
        <f t="shared" si="181"/>
        <v>-0.445525039256686+0.12682930468659i</v>
      </c>
      <c r="AQ231" s="49">
        <f t="shared" si="182"/>
        <v>-6.6841433507338932</v>
      </c>
      <c r="AR231" s="61">
        <f t="shared" si="183"/>
        <v>164.10973554299099</v>
      </c>
      <c r="AS231" s="58" t="str">
        <f t="shared" si="184"/>
        <v>0.405782623186974+1.4625961753627i</v>
      </c>
      <c r="AT231" s="64">
        <f t="shared" si="185"/>
        <v>3.6245365456089687</v>
      </c>
      <c r="AU231" s="61">
        <f t="shared" si="186"/>
        <v>74.493859645322829</v>
      </c>
    </row>
    <row r="232" spans="14:47" x14ac:dyDescent="0.25">
      <c r="N232" s="10">
        <v>14</v>
      </c>
      <c r="O232" s="50">
        <f t="shared" si="187"/>
        <v>1380.3842646028863</v>
      </c>
      <c r="P232" s="48" t="str">
        <f t="shared" si="155"/>
        <v>144</v>
      </c>
      <c r="Q232" s="17" t="str">
        <f t="shared" si="156"/>
        <v>1+44.9619213119229i</v>
      </c>
      <c r="R232" s="17">
        <f t="shared" si="164"/>
        <v>44.973040458251731</v>
      </c>
      <c r="S232" s="17">
        <f t="shared" si="165"/>
        <v>1.5485589505494448</v>
      </c>
      <c r="T232" s="17" t="str">
        <f t="shared" si="157"/>
        <v>1+0.0234176673499598i</v>
      </c>
      <c r="U232" s="17">
        <f t="shared" si="166"/>
        <v>1.0002741559913029</v>
      </c>
      <c r="V232" s="17">
        <f t="shared" si="167"/>
        <v>2.3413388108640191E-2</v>
      </c>
      <c r="W232" s="31" t="str">
        <f t="shared" si="158"/>
        <v>1-0.0135880292030631i</v>
      </c>
      <c r="X232" s="17">
        <f t="shared" si="168"/>
        <v>1.000092313007966</v>
      </c>
      <c r="Y232" s="17">
        <f t="shared" si="169"/>
        <v>-1.3587193022530791E-2</v>
      </c>
      <c r="Z232" s="31" t="str">
        <f t="shared" si="159"/>
        <v>0.999952363482051+0.0262557344423727i</v>
      </c>
      <c r="AA232" s="17">
        <f t="shared" si="170"/>
        <v>1.000297002307039</v>
      </c>
      <c r="AB232" s="17">
        <f t="shared" si="171"/>
        <v>2.6250953617129827E-2</v>
      </c>
      <c r="AC232" s="66" t="str">
        <f t="shared" si="172"/>
        <v>0.0186127150271732-3.20208661939673i</v>
      </c>
      <c r="AD232" s="64">
        <f t="shared" si="173"/>
        <v>10.10880825000905</v>
      </c>
      <c r="AE232" s="61">
        <f t="shared" si="174"/>
        <v>-89.666961537040109</v>
      </c>
      <c r="AF232" s="31" t="str">
        <f t="shared" si="160"/>
        <v>-0.0000463700234192037</v>
      </c>
      <c r="AG232" s="31" t="str">
        <f t="shared" si="161"/>
        <v>0.0005290658179065i</v>
      </c>
      <c r="AH232" s="31">
        <f t="shared" si="175"/>
        <v>5.2906581790650002E-4</v>
      </c>
      <c r="AI232" s="31">
        <f t="shared" si="176"/>
        <v>1.5707963267948966</v>
      </c>
      <c r="AJ232" s="31" t="str">
        <f t="shared" si="162"/>
        <v>1+0.0853102635699809i</v>
      </c>
      <c r="AK232" s="31">
        <f t="shared" si="177"/>
        <v>1.0036323236476492</v>
      </c>
      <c r="AL232" s="31">
        <f t="shared" si="178"/>
        <v>8.5104204443706061E-2</v>
      </c>
      <c r="AM232" s="31" t="str">
        <f t="shared" si="163"/>
        <v>1+5.20392607776884i</v>
      </c>
      <c r="AN232" s="31">
        <f t="shared" si="179"/>
        <v>5.2991364034984594</v>
      </c>
      <c r="AO232" s="31">
        <f t="shared" si="180"/>
        <v>1.3809479540434604</v>
      </c>
      <c r="AP232" s="58" t="str">
        <f t="shared" si="181"/>
        <v>-0.445380158913976+0.125640592890578i</v>
      </c>
      <c r="AQ232" s="49">
        <f t="shared" si="182"/>
        <v>-6.6928385894478826</v>
      </c>
      <c r="AR232" s="61">
        <f t="shared" si="183"/>
        <v>164.24637776047337</v>
      </c>
      <c r="AS232" s="58" t="str">
        <f t="shared" si="184"/>
        <v>0.394022327371369+1.42848435995455i</v>
      </c>
      <c r="AT232" s="64">
        <f t="shared" si="185"/>
        <v>3.4159696605611725</v>
      </c>
      <c r="AU232" s="61">
        <f t="shared" si="186"/>
        <v>74.57941622343327</v>
      </c>
    </row>
    <row r="233" spans="14:47" x14ac:dyDescent="0.25">
      <c r="N233" s="10">
        <v>15</v>
      </c>
      <c r="O233" s="50">
        <f t="shared" si="187"/>
        <v>1412.5375446227545</v>
      </c>
      <c r="P233" s="48" t="str">
        <f t="shared" si="155"/>
        <v>144</v>
      </c>
      <c r="Q233" s="17" t="str">
        <f t="shared" si="156"/>
        <v>1+46.0092189979694i</v>
      </c>
      <c r="R233" s="17">
        <f t="shared" si="164"/>
        <v>46.0200851020846</v>
      </c>
      <c r="S233" s="17">
        <f t="shared" si="165"/>
        <v>1.5490649738272679</v>
      </c>
      <c r="T233" s="17" t="str">
        <f t="shared" si="157"/>
        <v>1+0.0239631348947757i</v>
      </c>
      <c r="U233" s="17">
        <f t="shared" si="166"/>
        <v>1.0002870747110477</v>
      </c>
      <c r="V233" s="17">
        <f t="shared" si="167"/>
        <v>2.3958549676159596E-2</v>
      </c>
      <c r="W233" s="31" t="str">
        <f t="shared" si="158"/>
        <v>1-0.0139045350624007i</v>
      </c>
      <c r="X233" s="17">
        <f t="shared" si="168"/>
        <v>1.0000966633757467</v>
      </c>
      <c r="Y233" s="17">
        <f t="shared" si="169"/>
        <v>-1.3903639083494792E-2</v>
      </c>
      <c r="Z233" s="31" t="str">
        <f t="shared" si="159"/>
        <v>0.999950118442126+0.0268673090620644i</v>
      </c>
      <c r="AA233" s="17">
        <f t="shared" si="170"/>
        <v>1.0003109974746147</v>
      </c>
      <c r="AB233" s="17">
        <f t="shared" si="171"/>
        <v>2.6862186400934584E-2</v>
      </c>
      <c r="AC233" s="66" t="str">
        <f t="shared" si="172"/>
        <v>0.0154088334555773-3.1292582182927i</v>
      </c>
      <c r="AD233" s="64">
        <f t="shared" si="173"/>
        <v>9.9089333314323245</v>
      </c>
      <c r="AE233" s="61">
        <f t="shared" si="174"/>
        <v>-89.717871160771963</v>
      </c>
      <c r="AF233" s="31" t="str">
        <f t="shared" si="160"/>
        <v>-0.0000463700234192037</v>
      </c>
      <c r="AG233" s="31" t="str">
        <f t="shared" si="161"/>
        <v>0.000541389343919006i</v>
      </c>
      <c r="AH233" s="31">
        <f t="shared" si="175"/>
        <v>5.4138934391900599E-4</v>
      </c>
      <c r="AI233" s="31">
        <f t="shared" si="176"/>
        <v>1.5707963267948966</v>
      </c>
      <c r="AJ233" s="31" t="str">
        <f t="shared" si="162"/>
        <v>1+0.0872973948807855i</v>
      </c>
      <c r="AK233" s="31">
        <f t="shared" si="177"/>
        <v>1.0038031854666392</v>
      </c>
      <c r="AL233" s="31">
        <f t="shared" si="178"/>
        <v>8.7076643704836379E-2</v>
      </c>
      <c r="AM233" s="31" t="str">
        <f t="shared" si="163"/>
        <v>1+5.32514108772792i</v>
      </c>
      <c r="AN233" s="31">
        <f t="shared" si="179"/>
        <v>5.4182218120161991</v>
      </c>
      <c r="AO233" s="31">
        <f t="shared" si="180"/>
        <v>1.3851697361282753</v>
      </c>
      <c r="AP233" s="58" t="str">
        <f t="shared" si="181"/>
        <v>-0.445228551529848+0.124517340907563i</v>
      </c>
      <c r="AQ233" s="49">
        <f t="shared" si="182"/>
        <v>-6.7012835478565282</v>
      </c>
      <c r="AR233" s="61">
        <f t="shared" si="183"/>
        <v>164.37525561094856</v>
      </c>
      <c r="AS233" s="58" t="str">
        <f t="shared" si="184"/>
        <v>0.382786459754754+1.39515377086171i</v>
      </c>
      <c r="AT233" s="64">
        <f t="shared" si="185"/>
        <v>3.2076497835758095</v>
      </c>
      <c r="AU233" s="61">
        <f t="shared" si="186"/>
        <v>74.657384450176636</v>
      </c>
    </row>
    <row r="234" spans="14:47" x14ac:dyDescent="0.25">
      <c r="N234" s="10">
        <v>16</v>
      </c>
      <c r="O234" s="50">
        <f t="shared" si="187"/>
        <v>1445.4397707459289</v>
      </c>
      <c r="P234" s="48" t="str">
        <f t="shared" si="155"/>
        <v>144</v>
      </c>
      <c r="Q234" s="17" t="str">
        <f t="shared" si="156"/>
        <v>1+47.0809113809326i</v>
      </c>
      <c r="R234" s="17">
        <f t="shared" si="164"/>
        <v>47.091530198744117</v>
      </c>
      <c r="S234" s="17">
        <f t="shared" si="165"/>
        <v>1.5495594893647846</v>
      </c>
      <c r="T234" s="17" t="str">
        <f t="shared" si="157"/>
        <v>1+0.0245213080109024i</v>
      </c>
      <c r="U234" s="17">
        <f t="shared" si="166"/>
        <v>1.0003006020924738</v>
      </c>
      <c r="V234" s="17">
        <f t="shared" si="167"/>
        <v>2.4516394940374935E-2</v>
      </c>
      <c r="W234" s="31" t="str">
        <f t="shared" si="158"/>
        <v>1-0.0142284132902767i</v>
      </c>
      <c r="X234" s="17">
        <f t="shared" si="168"/>
        <v>1.0001012187497618</v>
      </c>
      <c r="Y234" s="17">
        <f t="shared" si="169"/>
        <v>-1.4227453236829691E-2</v>
      </c>
      <c r="Z234" s="31" t="str">
        <f t="shared" si="159"/>
        <v>0.999947767596729+0.0274931290846517i</v>
      </c>
      <c r="AA234" s="17">
        <f t="shared" si="170"/>
        <v>1.0003256520096577</v>
      </c>
      <c r="AB234" s="17">
        <f t="shared" si="171"/>
        <v>2.7487640150187859E-2</v>
      </c>
      <c r="AC234" s="66" t="str">
        <f t="shared" si="172"/>
        <v>0.0123490301870797-3.05808272427763i</v>
      </c>
      <c r="AD234" s="64">
        <f t="shared" si="173"/>
        <v>9.709055405647911</v>
      </c>
      <c r="AE234" s="61">
        <f t="shared" si="174"/>
        <v>-89.768631679159952</v>
      </c>
      <c r="AF234" s="31" t="str">
        <f t="shared" si="160"/>
        <v>-0.0000463700234192037</v>
      </c>
      <c r="AG234" s="31" t="str">
        <f t="shared" si="161"/>
        <v>0.000553999921727795i</v>
      </c>
      <c r="AH234" s="31">
        <f t="shared" si="175"/>
        <v>5.5399992172779501E-4</v>
      </c>
      <c r="AI234" s="31">
        <f t="shared" si="176"/>
        <v>1.5707963267948966</v>
      </c>
      <c r="AJ234" s="31" t="str">
        <f t="shared" si="162"/>
        <v>1+0.0893308124258736i</v>
      </c>
      <c r="AK234" s="31">
        <f t="shared" si="177"/>
        <v>1.0039820685892087</v>
      </c>
      <c r="AL234" s="31">
        <f t="shared" si="178"/>
        <v>8.9094323919684623E-2</v>
      </c>
      <c r="AM234" s="31" t="str">
        <f t="shared" si="163"/>
        <v>1+5.4491795579783i</v>
      </c>
      <c r="AN234" s="31">
        <f t="shared" si="179"/>
        <v>5.5401766989048813</v>
      </c>
      <c r="AO234" s="31">
        <f t="shared" si="180"/>
        <v>1.3893018971883571</v>
      </c>
      <c r="AP234" s="58" t="str">
        <f t="shared" si="181"/>
        <v>-0.445069909695839+0.123458871728861i</v>
      </c>
      <c r="AQ234" s="49">
        <f t="shared" si="182"/>
        <v>-6.709494560156978</v>
      </c>
      <c r="AR234" s="61">
        <f t="shared" si="183"/>
        <v>164.49640643924172</v>
      </c>
      <c r="AS234" s="58" t="str">
        <f t="shared" si="184"/>
        <v>0.372051261042643+1.36258519927049i</v>
      </c>
      <c r="AT234" s="64">
        <f t="shared" si="185"/>
        <v>2.9995608454909188</v>
      </c>
      <c r="AU234" s="61">
        <f t="shared" si="186"/>
        <v>74.727774760081743</v>
      </c>
    </row>
    <row r="235" spans="14:47" x14ac:dyDescent="0.25">
      <c r="N235" s="10">
        <v>17</v>
      </c>
      <c r="O235" s="50">
        <f t="shared" si="187"/>
        <v>1479.1083881682086</v>
      </c>
      <c r="P235" s="48" t="str">
        <f t="shared" si="155"/>
        <v>144</v>
      </c>
      <c r="Q235" s="17" t="str">
        <f t="shared" si="156"/>
        <v>1+48.1775666862996i</v>
      </c>
      <c r="R235" s="17">
        <f t="shared" si="164"/>
        <v>48.187943842966007</v>
      </c>
      <c r="S235" s="17">
        <f t="shared" si="165"/>
        <v>1.5500427583926717</v>
      </c>
      <c r="T235" s="17" t="str">
        <f t="shared" si="157"/>
        <v>1+0.0250924826491144i</v>
      </c>
      <c r="U235" s="17">
        <f t="shared" si="166"/>
        <v>1.0003147668036778</v>
      </c>
      <c r="V235" s="17">
        <f t="shared" si="167"/>
        <v>2.5087218288660677E-2</v>
      </c>
      <c r="W235" s="31" t="str">
        <f t="shared" si="158"/>
        <v>1-0.0145598356112145i</v>
      </c>
      <c r="X235" s="17">
        <f t="shared" si="168"/>
        <v>1.000105988789701</v>
      </c>
      <c r="Y235" s="17">
        <f t="shared" si="169"/>
        <v>-1.4558806901299969E-2</v>
      </c>
      <c r="Z235" s="31" t="str">
        <f t="shared" si="159"/>
        <v>0.999945305959401+0.0281335263281943i</v>
      </c>
      <c r="AA235" s="17">
        <f t="shared" si="170"/>
        <v>1.0003409969674839</v>
      </c>
      <c r="AB235" s="17">
        <f t="shared" si="171"/>
        <v>2.8127644936470641E-2</v>
      </c>
      <c r="AC235" s="66" t="str">
        <f t="shared" si="172"/>
        <v>0.00942683294654765-2.98852281713026i</v>
      </c>
      <c r="AD235" s="64">
        <f t="shared" si="173"/>
        <v>9.5091747313400141</v>
      </c>
      <c r="AE235" s="61">
        <f t="shared" si="174"/>
        <v>-89.819269925745488</v>
      </c>
      <c r="AF235" s="31" t="str">
        <f t="shared" si="160"/>
        <v>-0.0000463700234192037</v>
      </c>
      <c r="AG235" s="31" t="str">
        <f t="shared" si="161"/>
        <v>0.000566904237628139i</v>
      </c>
      <c r="AH235" s="31">
        <f t="shared" si="175"/>
        <v>5.6690423762813897E-4</v>
      </c>
      <c r="AI235" s="31">
        <f t="shared" si="176"/>
        <v>1.5707963267948966</v>
      </c>
      <c r="AJ235" s="31" t="str">
        <f t="shared" si="162"/>
        <v>1+0.091411594350143i</v>
      </c>
      <c r="AK235" s="31">
        <f t="shared" si="177"/>
        <v>1.0041693480591982</v>
      </c>
      <c r="AL235" s="31">
        <f t="shared" si="178"/>
        <v>9.1158249140245548E-2</v>
      </c>
      <c r="AM235" s="31" t="str">
        <f t="shared" si="163"/>
        <v>1+5.57610725535873i</v>
      </c>
      <c r="AN235" s="31">
        <f t="shared" si="179"/>
        <v>5.6650659416518954</v>
      </c>
      <c r="AO235" s="31">
        <f t="shared" si="180"/>
        <v>1.3933460634290464</v>
      </c>
      <c r="AP235" s="58" t="str">
        <f t="shared" si="181"/>
        <v>-0.444903912428023+0.122464537022041i</v>
      </c>
      <c r="AQ235" s="49">
        <f t="shared" si="182"/>
        <v>-6.7174875847531457</v>
      </c>
      <c r="AR235" s="61">
        <f t="shared" si="183"/>
        <v>164.60986589211376</v>
      </c>
      <c r="AS235" s="58" t="str">
        <f t="shared" si="184"/>
        <v>0.361794028319939+1.33075994645405i</v>
      </c>
      <c r="AT235" s="64">
        <f t="shared" si="185"/>
        <v>2.7916871465868502</v>
      </c>
      <c r="AU235" s="61">
        <f t="shared" si="186"/>
        <v>74.790595966368215</v>
      </c>
    </row>
    <row r="236" spans="14:47" x14ac:dyDescent="0.25">
      <c r="N236" s="10">
        <v>18</v>
      </c>
      <c r="O236" s="50">
        <f t="shared" si="187"/>
        <v>1513.5612484362093</v>
      </c>
      <c r="P236" s="48" t="str">
        <f t="shared" si="155"/>
        <v>144</v>
      </c>
      <c r="Q236" s="17" t="str">
        <f t="shared" si="156"/>
        <v>1+49.2997663752291i</v>
      </c>
      <c r="R236" s="17">
        <f t="shared" si="164"/>
        <v>49.30990736811588</v>
      </c>
      <c r="S236" s="17">
        <f t="shared" si="165"/>
        <v>1.5505150362431106</v>
      </c>
      <c r="T236" s="17" t="str">
        <f t="shared" si="157"/>
        <v>1+0.0256769616537651i</v>
      </c>
      <c r="U236" s="17">
        <f t="shared" si="166"/>
        <v>1.0003295988621794</v>
      </c>
      <c r="V236" s="17">
        <f t="shared" si="167"/>
        <v>2.5671320890285808E-2</v>
      </c>
      <c r="W236" s="31" t="str">
        <f t="shared" si="158"/>
        <v>1-0.0148989777497155i</v>
      </c>
      <c r="X236" s="17">
        <f t="shared" si="168"/>
        <v>1.0001109836103124</v>
      </c>
      <c r="Y236" s="17">
        <f t="shared" si="169"/>
        <v>-1.4897875473788945E-2</v>
      </c>
      <c r="Z236" s="31" t="str">
        <f t="shared" si="159"/>
        <v>0.999942728308681+0.0287888403397873i</v>
      </c>
      <c r="AA236" s="17">
        <f t="shared" si="170"/>
        <v>1.0003570648651003</v>
      </c>
      <c r="AB236" s="17">
        <f t="shared" si="171"/>
        <v>2.878253843564722E-2</v>
      </c>
      <c r="AC236" s="66" t="str">
        <f t="shared" si="172"/>
        <v>0.00663605975898643-2.92054200538101i</v>
      </c>
      <c r="AD236" s="64">
        <f t="shared" si="173"/>
        <v>9.309291561388763</v>
      </c>
      <c r="AE236" s="61">
        <f t="shared" si="174"/>
        <v>-89.869812671159934</v>
      </c>
      <c r="AF236" s="31" t="str">
        <f t="shared" si="160"/>
        <v>-0.0000463700234192037</v>
      </c>
      <c r="AG236" s="31" t="str">
        <f t="shared" si="161"/>
        <v>0.000580109133659138i</v>
      </c>
      <c r="AH236" s="31">
        <f t="shared" si="175"/>
        <v>5.80109133659138E-4</v>
      </c>
      <c r="AI236" s="31">
        <f t="shared" si="176"/>
        <v>1.5707963267948966</v>
      </c>
      <c r="AJ236" s="31" t="str">
        <f t="shared" si="162"/>
        <v>1+0.0935408439117123i</v>
      </c>
      <c r="AK236" s="31">
        <f t="shared" si="177"/>
        <v>1.0043654163100775</v>
      </c>
      <c r="AL236" s="31">
        <f t="shared" si="178"/>
        <v>9.3269443313022268E-2</v>
      </c>
      <c r="AM236" s="31" t="str">
        <f t="shared" si="163"/>
        <v>1+5.70599147861446i</v>
      </c>
      <c r="AN236" s="31">
        <f t="shared" si="179"/>
        <v>5.7929559599586842</v>
      </c>
      <c r="AO236" s="31">
        <f t="shared" si="180"/>
        <v>1.3973038497123387</v>
      </c>
      <c r="AP236" s="58" t="str">
        <f t="shared" si="181"/>
        <v>-0.444730224612801+0.121533716399741i</v>
      </c>
      <c r="AQ236" s="49">
        <f t="shared" si="182"/>
        <v>-6.7252782270135283</v>
      </c>
      <c r="AR236" s="61">
        <f t="shared" si="183"/>
        <v>164.71566782652843</v>
      </c>
      <c r="AS236" s="58" t="str">
        <f t="shared" si="184"/>
        <v>0.351993067468349+1.29965980704898i</v>
      </c>
      <c r="AT236" s="64">
        <f t="shared" si="185"/>
        <v>2.5840133343752534</v>
      </c>
      <c r="AU236" s="61">
        <f t="shared" si="186"/>
        <v>74.845855155368511</v>
      </c>
    </row>
    <row r="237" spans="14:47" x14ac:dyDescent="0.25">
      <c r="N237" s="10">
        <v>19</v>
      </c>
      <c r="O237" s="50">
        <f t="shared" si="187"/>
        <v>1548.8166189124822</v>
      </c>
      <c r="P237" s="48" t="str">
        <f t="shared" si="155"/>
        <v>144</v>
      </c>
      <c r="Q237" s="17" t="str">
        <f t="shared" si="156"/>
        <v>1+50.4481054528502i</v>
      </c>
      <c r="R237" s="17">
        <f t="shared" si="164"/>
        <v>50.458015654421985</v>
      </c>
      <c r="S237" s="17">
        <f t="shared" si="165"/>
        <v>1.5509765724808671</v>
      </c>
      <c r="T237" s="17" t="str">
        <f t="shared" si="157"/>
        <v>1+0.0262750549233595i</v>
      </c>
      <c r="U237" s="17">
        <f t="shared" si="166"/>
        <v>1.0003451296983585</v>
      </c>
      <c r="V237" s="17">
        <f t="shared" si="167"/>
        <v>2.6269010849014673E-2</v>
      </c>
      <c r="W237" s="31" t="str">
        <f t="shared" si="158"/>
        <v>1-0.0152460195234308i</v>
      </c>
      <c r="X237" s="17">
        <f t="shared" si="168"/>
        <v>1.0001162138028303</v>
      </c>
      <c r="Y237" s="17">
        <f t="shared" si="169"/>
        <v>-1.524483842090814E-2</v>
      </c>
      <c r="Z237" s="31" t="str">
        <f t="shared" si="159"/>
        <v>0.999940029177025+0.0294594185755938i</v>
      </c>
      <c r="AA237" s="17">
        <f t="shared" si="170"/>
        <v>1.0003738897499084</v>
      </c>
      <c r="AB237" s="17">
        <f t="shared" si="171"/>
        <v>2.9452666098994638E-2</v>
      </c>
      <c r="AC237" s="66" t="str">
        <f t="shared" si="172"/>
        <v>0.00397080597563038-2.85410460881858i</v>
      </c>
      <c r="AD237" s="64">
        <f t="shared" si="173"/>
        <v>9.1094061434044598</v>
      </c>
      <c r="AE237" s="61">
        <f t="shared" si="174"/>
        <v>-89.920286636945335</v>
      </c>
      <c r="AF237" s="31" t="str">
        <f t="shared" si="160"/>
        <v>-0.0000463700234192037</v>
      </c>
      <c r="AG237" s="31" t="str">
        <f t="shared" si="161"/>
        <v>0.000593621611231455i</v>
      </c>
      <c r="AH237" s="31">
        <f t="shared" si="175"/>
        <v>5.93621611231455E-4</v>
      </c>
      <c r="AI237" s="31">
        <f t="shared" si="176"/>
        <v>1.5707963267948966</v>
      </c>
      <c r="AJ237" s="31" t="str">
        <f t="shared" si="162"/>
        <v>1+0.095719690066883i</v>
      </c>
      <c r="AK237" s="31">
        <f t="shared" si="177"/>
        <v>1.0045706839573312</v>
      </c>
      <c r="AL237" s="31">
        <f t="shared" si="178"/>
        <v>9.542895050042316E-2</v>
      </c>
      <c r="AM237" s="31" t="str">
        <f t="shared" si="163"/>
        <v>1+5.83890109407987i</v>
      </c>
      <c r="AN237" s="31">
        <f t="shared" si="179"/>
        <v>5.9239147517876294</v>
      </c>
      <c r="AO237" s="31">
        <f t="shared" si="180"/>
        <v>1.4011768583024522</v>
      </c>
      <c r="AP237" s="58" t="str">
        <f t="shared" si="181"/>
        <v>-0.444548496434496+0.12066581667777i</v>
      </c>
      <c r="AQ237" s="49">
        <f t="shared" si="182"/>
        <v>-6.7328817620540304</v>
      </c>
      <c r="AR237" s="61">
        <f t="shared" si="183"/>
        <v>164.81384422509362</v>
      </c>
      <c r="AS237" s="58" t="str">
        <f t="shared" si="184"/>
        <v>0.342627647680782+1.26926705306298i</v>
      </c>
      <c r="AT237" s="64">
        <f t="shared" si="185"/>
        <v>2.3765243813504084</v>
      </c>
      <c r="AU237" s="61">
        <f t="shared" si="186"/>
        <v>74.893557588148241</v>
      </c>
    </row>
    <row r="238" spans="14:47" x14ac:dyDescent="0.25">
      <c r="N238" s="10">
        <v>20</v>
      </c>
      <c r="O238" s="50">
        <f t="shared" si="187"/>
        <v>1584.8931924611156</v>
      </c>
      <c r="P238" s="48" t="str">
        <f t="shared" si="155"/>
        <v>144</v>
      </c>
      <c r="Q238" s="17" t="str">
        <f t="shared" si="156"/>
        <v>1+51.6231927837422i</v>
      </c>
      <c r="R238" s="17">
        <f t="shared" si="164"/>
        <v>51.632877444390139</v>
      </c>
      <c r="S238" s="17">
        <f t="shared" si="165"/>
        <v>1.551427611031597</v>
      </c>
      <c r="T238" s="17" t="str">
        <f t="shared" si="157"/>
        <v>1+0.0268870795748657i</v>
      </c>
      <c r="U238" s="17">
        <f t="shared" si="166"/>
        <v>1.0003613922218635</v>
      </c>
      <c r="V238" s="17">
        <f t="shared" si="167"/>
        <v>2.6880603358878371E-2</v>
      </c>
      <c r="W238" s="31" t="str">
        <f t="shared" si="158"/>
        <v>1-0.0156011449385023i</v>
      </c>
      <c r="X238" s="17">
        <f t="shared" si="168"/>
        <v>1.0001216904574124</v>
      </c>
      <c r="Y238" s="17">
        <f t="shared" si="169"/>
        <v>-1.5599879372664462E-2</v>
      </c>
      <c r="Z238" s="31" t="str">
        <f t="shared" si="159"/>
        <v>0.999937202839212+0.0301456165850706i</v>
      </c>
      <c r="AA238" s="17">
        <f t="shared" si="170"/>
        <v>1.0003915072716287</v>
      </c>
      <c r="AB238" s="17">
        <f t="shared" si="171"/>
        <v>3.0138381327890526E-2</v>
      </c>
      <c r="AC238" s="66" t="str">
        <f t="shared" si="172"/>
        <v>0.00142543187607836-2.7891757413035i</v>
      </c>
      <c r="AD238" s="64">
        <f t="shared" si="173"/>
        <v>8.9095187202512101</v>
      </c>
      <c r="AE238" s="61">
        <f t="shared" si="174"/>
        <v>-89.970718509356388</v>
      </c>
      <c r="AF238" s="31" t="str">
        <f t="shared" si="160"/>
        <v>-0.0000463700234192037</v>
      </c>
      <c r="AG238" s="31" t="str">
        <f t="shared" si="161"/>
        <v>0.000607448834839559i</v>
      </c>
      <c r="AH238" s="31">
        <f t="shared" si="175"/>
        <v>6.0744883483955904E-4</v>
      </c>
      <c r="AI238" s="31">
        <f t="shared" si="176"/>
        <v>1.5707963267948966</v>
      </c>
      <c r="AJ238" s="31" t="str">
        <f t="shared" si="162"/>
        <v>1+0.0979492880687272i</v>
      </c>
      <c r="AK238" s="31">
        <f t="shared" si="177"/>
        <v>1.0047855806256232</v>
      </c>
      <c r="AL238" s="31">
        <f t="shared" si="178"/>
        <v>9.7637835090940178E-2</v>
      </c>
      <c r="AM238" s="31" t="str">
        <f t="shared" si="163"/>
        <v>1+5.97490657219237i</v>
      </c>
      <c r="AN238" s="31">
        <f t="shared" si="179"/>
        <v>6.0580119301985187</v>
      </c>
      <c r="AO238" s="31">
        <f t="shared" si="180"/>
        <v>1.4049666777205962</v>
      </c>
      <c r="AP238" s="58" t="str">
        <f t="shared" si="181"/>
        <v>-0.44435836278458+0.119860271120517i</v>
      </c>
      <c r="AQ238" s="49">
        <f t="shared" si="182"/>
        <v>-6.7403131575265007</v>
      </c>
      <c r="AR238" s="61">
        <f t="shared" si="183"/>
        <v>164.9044251184018</v>
      </c>
      <c r="AS238" s="58" t="str">
        <f t="shared" si="184"/>
        <v>0.333677957980691+1.23956441857522i</v>
      </c>
      <c r="AT238" s="64">
        <f t="shared" si="185"/>
        <v>2.1692055627246978</v>
      </c>
      <c r="AU238" s="61">
        <f t="shared" si="186"/>
        <v>74.933706609045444</v>
      </c>
    </row>
    <row r="239" spans="14:47" x14ac:dyDescent="0.25">
      <c r="N239" s="10">
        <v>21</v>
      </c>
      <c r="O239" s="50">
        <f t="shared" si="187"/>
        <v>1621.8100973589308</v>
      </c>
      <c r="P239" s="48" t="str">
        <f t="shared" si="155"/>
        <v>144</v>
      </c>
      <c r="Q239" s="17" t="str">
        <f t="shared" si="156"/>
        <v>1+52.8256514147616i</v>
      </c>
      <c r="R239" s="17">
        <f t="shared" si="164"/>
        <v>52.835115665567578</v>
      </c>
      <c r="S239" s="17">
        <f t="shared" si="165"/>
        <v>1.5518683903074297</v>
      </c>
      <c r="T239" s="17" t="str">
        <f t="shared" si="157"/>
        <v>1+0.027513360111855i</v>
      </c>
      <c r="U239" s="17">
        <f t="shared" si="166"/>
        <v>1.000378420891137</v>
      </c>
      <c r="V239" s="17">
        <f t="shared" si="167"/>
        <v>2.750642086316608E-2</v>
      </c>
      <c r="W239" s="31" t="str">
        <f t="shared" si="158"/>
        <v>1-0.0159645422871257i</v>
      </c>
      <c r="X239" s="17">
        <f t="shared" si="168"/>
        <v>1.0001274251866297</v>
      </c>
      <c r="Y239" s="17">
        <f t="shared" si="169"/>
        <v>-1.5963186218229702E-2</v>
      </c>
      <c r="Z239" s="31" t="str">
        <f t="shared" si="159"/>
        <v>0.999934243300203+0.0308477981994851i</v>
      </c>
      <c r="AA239" s="17">
        <f t="shared" si="170"/>
        <v>1.0004099547576011</v>
      </c>
      <c r="AB239" s="17">
        <f t="shared" si="171"/>
        <v>3.0840045652112628E-2</v>
      </c>
      <c r="AC239" s="66" t="str">
        <f t="shared" si="172"/>
        <v>-0.00100544917874741-2.72572129388747i</v>
      </c>
      <c r="AD239" s="64">
        <f t="shared" si="173"/>
        <v>8.7096295305603437</v>
      </c>
      <c r="AE239" s="61">
        <f t="shared" si="174"/>
        <v>-90.021134953149257</v>
      </c>
      <c r="AF239" s="31" t="str">
        <f t="shared" si="160"/>
        <v>-0.0000463700234192037</v>
      </c>
      <c r="AG239" s="31" t="str">
        <f t="shared" si="161"/>
        <v>0.000621598135860429i</v>
      </c>
      <c r="AH239" s="31">
        <f t="shared" si="175"/>
        <v>6.2159813586042903E-4</v>
      </c>
      <c r="AI239" s="31">
        <f t="shared" si="176"/>
        <v>1.5707963267948966</v>
      </c>
      <c r="AJ239" s="31" t="str">
        <f t="shared" si="162"/>
        <v>1+0.100230820079617i</v>
      </c>
      <c r="AK239" s="31">
        <f t="shared" si="177"/>
        <v>1.0050105558121429</v>
      </c>
      <c r="AL239" s="31">
        <f t="shared" si="178"/>
        <v>9.9897181996784684E-2</v>
      </c>
      <c r="AM239" s="31" t="str">
        <f t="shared" si="163"/>
        <v>1+6.11408002485665i</v>
      </c>
      <c r="AN239" s="31">
        <f t="shared" si="179"/>
        <v>6.1953187609961677</v>
      </c>
      <c r="AO239" s="31">
        <f t="shared" si="180"/>
        <v>1.408674881703055</v>
      </c>
      <c r="AP239" s="58" t="str">
        <f t="shared" si="181"/>
        <v>-0.444159442652457+0.119116538671618i</v>
      </c>
      <c r="AQ239" s="49">
        <f t="shared" si="182"/>
        <v>-6.7475870963964741</v>
      </c>
      <c r="AR239" s="61">
        <f t="shared" si="183"/>
        <v>164.98743851400948</v>
      </c>
      <c r="AS239" s="58" t="str">
        <f t="shared" si="184"/>
        <v>0.325125065658247+1.21053508509301i</v>
      </c>
      <c r="AT239" s="64">
        <f t="shared" si="185"/>
        <v>1.9620424341638687</v>
      </c>
      <c r="AU239" s="61">
        <f t="shared" si="186"/>
        <v>74.96630356086024</v>
      </c>
    </row>
    <row r="240" spans="14:47" x14ac:dyDescent="0.25">
      <c r="N240" s="10">
        <v>22</v>
      </c>
      <c r="O240" s="50">
        <f t="shared" si="187"/>
        <v>1659.5869074375626</v>
      </c>
      <c r="P240" s="48" t="str">
        <f t="shared" si="155"/>
        <v>144</v>
      </c>
      <c r="Q240" s="17" t="str">
        <f t="shared" si="156"/>
        <v>1+54.0561189053916i</v>
      </c>
      <c r="R240" s="17">
        <f t="shared" si="164"/>
        <v>54.065367760830362</v>
      </c>
      <c r="S240" s="17">
        <f t="shared" si="165"/>
        <v>1.5522991433298798</v>
      </c>
      <c r="T240" s="17" t="str">
        <f t="shared" si="157"/>
        <v>1+0.0281542285965581i</v>
      </c>
      <c r="U240" s="17">
        <f t="shared" si="166"/>
        <v>1.0003962517861946</v>
      </c>
      <c r="V240" s="17">
        <f t="shared" si="167"/>
        <v>2.814679321668067E-2</v>
      </c>
      <c r="W240" s="31" t="str">
        <f t="shared" si="158"/>
        <v>1-0.0163364042473856i</v>
      </c>
      <c r="X240" s="17">
        <f t="shared" si="168"/>
        <v>1.0001334301500646</v>
      </c>
      <c r="Y240" s="17">
        <f t="shared" si="169"/>
        <v>-1.6334951203854014E-2</v>
      </c>
      <c r="Z240" s="31" t="str">
        <f t="shared" si="159"/>
        <v>0.999931144282417+0.0315663357248241i</v>
      </c>
      <c r="AA240" s="17">
        <f t="shared" si="170"/>
        <v>1.0004292712915972</v>
      </c>
      <c r="AB240" s="17">
        <f t="shared" si="171"/>
        <v>3.1558028911802642E-2</v>
      </c>
      <c r="AC240" s="66" t="str">
        <f t="shared" si="172"/>
        <v>-0.00332698206698454-2.66370791823741i</v>
      </c>
      <c r="AD240" s="64">
        <f t="shared" si="173"/>
        <v>8.5097388092354702</v>
      </c>
      <c r="AE240" s="61">
        <f t="shared" si="174"/>
        <v>-90.071562625363214</v>
      </c>
      <c r="AF240" s="31" t="str">
        <f t="shared" si="160"/>
        <v>-0.0000463700234192037</v>
      </c>
      <c r="AG240" s="31" t="str">
        <f t="shared" si="161"/>
        <v>0.000636077016440757i</v>
      </c>
      <c r="AH240" s="31">
        <f t="shared" si="175"/>
        <v>6.3607701644075704E-4</v>
      </c>
      <c r="AI240" s="31">
        <f t="shared" si="176"/>
        <v>1.5707963267948966</v>
      </c>
      <c r="AJ240" s="31" t="str">
        <f t="shared" si="162"/>
        <v>1+0.102565495798026i</v>
      </c>
      <c r="AK240" s="31">
        <f t="shared" si="177"/>
        <v>1.0052460797875786</v>
      </c>
      <c r="AL240" s="31">
        <f t="shared" si="178"/>
        <v>0.10220809683757096</v>
      </c>
      <c r="AM240" s="31" t="str">
        <f t="shared" si="163"/>
        <v>1+6.25649524367957i</v>
      </c>
      <c r="AN240" s="31">
        <f t="shared" si="179"/>
        <v>6.3359082012119687</v>
      </c>
      <c r="AO240" s="31">
        <f t="shared" si="180"/>
        <v>1.4123030282569009</v>
      </c>
      <c r="AP240" s="58" t="str">
        <f t="shared" si="181"/>
        <v>-0.443951338497767+0.118434103167737i</v>
      </c>
      <c r="AQ240" s="49">
        <f t="shared" si="182"/>
        <v>-6.7547179996975801</v>
      </c>
      <c r="AR240" s="61">
        <f t="shared" si="183"/>
        <v>165.06291033180864</v>
      </c>
      <c r="AS240" s="58" t="str">
        <f t="shared" si="184"/>
        <v>0.316950876539043+1.18216266753124i</v>
      </c>
      <c r="AT240" s="64">
        <f t="shared" si="185"/>
        <v>1.7550208095378887</v>
      </c>
      <c r="AU240" s="61">
        <f t="shared" si="186"/>
        <v>74.991347706445438</v>
      </c>
    </row>
    <row r="241" spans="14:47" x14ac:dyDescent="0.25">
      <c r="N241" s="10">
        <v>23</v>
      </c>
      <c r="O241" s="50">
        <f t="shared" si="187"/>
        <v>1698.2436524617447</v>
      </c>
      <c r="P241" s="48" t="str">
        <f t="shared" si="155"/>
        <v>144</v>
      </c>
      <c r="Q241" s="17" t="str">
        <f t="shared" si="156"/>
        <v>1+55.3152476657823i</v>
      </c>
      <c r="R241" s="17">
        <f t="shared" si="164"/>
        <v>55.324286026363097</v>
      </c>
      <c r="S241" s="17">
        <f t="shared" si="165"/>
        <v>1.5527200978501314</v>
      </c>
      <c r="T241" s="17" t="str">
        <f t="shared" si="157"/>
        <v>1+0.0288100248259283i</v>
      </c>
      <c r="U241" s="17">
        <f t="shared" si="166"/>
        <v>1.000414922684818</v>
      </c>
      <c r="V241" s="17">
        <f t="shared" si="167"/>
        <v>2.8802057851302985E-2</v>
      </c>
      <c r="W241" s="31" t="str">
        <f t="shared" si="158"/>
        <v>1-0.0167169279854151i</v>
      </c>
      <c r="X241" s="17">
        <f t="shared" si="168"/>
        <v>1.0001397180800637</v>
      </c>
      <c r="Y241" s="17">
        <f t="shared" si="169"/>
        <v>-1.6715371032966653E-2</v>
      </c>
      <c r="Z241" s="31" t="str">
        <f t="shared" si="159"/>
        <v>0.999927899212422+0.032301610139194i</v>
      </c>
      <c r="AA241" s="17">
        <f t="shared" si="170"/>
        <v>1.0004494977963416</v>
      </c>
      <c r="AB241" s="17">
        <f t="shared" si="171"/>
        <v>3.2292709443141603E-2</v>
      </c>
      <c r="AC241" s="66" t="str">
        <f t="shared" si="172"/>
        <v>-0.00554408072265461-2.60310301036235i</v>
      </c>
      <c r="AD241" s="64">
        <f t="shared" si="173"/>
        <v>8.3098467879494944</v>
      </c>
      <c r="AE241" s="61">
        <f t="shared" si="174"/>
        <v>-90.122028189099922</v>
      </c>
      <c r="AF241" s="31" t="str">
        <f t="shared" si="160"/>
        <v>-0.0000463700234192037</v>
      </c>
      <c r="AG241" s="31" t="str">
        <f t="shared" si="161"/>
        <v>0.000650893153474676i</v>
      </c>
      <c r="AH241" s="31">
        <f t="shared" si="175"/>
        <v>6.5089315347467605E-4</v>
      </c>
      <c r="AI241" s="31">
        <f t="shared" si="176"/>
        <v>1.5707963267948966</v>
      </c>
      <c r="AJ241" s="31" t="str">
        <f t="shared" si="162"/>
        <v>1+0.10495455309992i</v>
      </c>
      <c r="AK241" s="31">
        <f t="shared" si="177"/>
        <v>1.0054926445362014</v>
      </c>
      <c r="AL241" s="31">
        <f t="shared" si="178"/>
        <v>0.10457170610851715</v>
      </c>
      <c r="AM241" s="31" t="str">
        <f t="shared" si="163"/>
        <v>1+6.40222773909515i</v>
      </c>
      <c r="AN241" s="31">
        <f t="shared" si="179"/>
        <v>6.4798549384410915</v>
      </c>
      <c r="AO241" s="31">
        <f t="shared" si="180"/>
        <v>1.4158526588077955</v>
      </c>
      <c r="AP241" s="58" t="str">
        <f t="shared" si="181"/>
        <v>-0.44373363560424+0.117812472533204i</v>
      </c>
      <c r="AQ241" s="49">
        <f t="shared" si="182"/>
        <v>-6.7617200492534293</v>
      </c>
      <c r="AR241" s="61">
        <f t="shared" si="183"/>
        <v>165.13086434556234</v>
      </c>
      <c r="AS241" s="58" t="str">
        <f t="shared" si="184"/>
        <v>0.309138097004562+1.15443120078257i</v>
      </c>
      <c r="AT241" s="64">
        <f t="shared" si="185"/>
        <v>1.5481267386960829</v>
      </c>
      <c r="AU241" s="61">
        <f t="shared" si="186"/>
        <v>75.008836156462451</v>
      </c>
    </row>
    <row r="242" spans="14:47" x14ac:dyDescent="0.25">
      <c r="N242" s="10">
        <v>24</v>
      </c>
      <c r="O242" s="50">
        <f t="shared" si="187"/>
        <v>1737.8008287493772</v>
      </c>
      <c r="P242" s="48" t="str">
        <f t="shared" si="155"/>
        <v>144</v>
      </c>
      <c r="Q242" s="17" t="str">
        <f t="shared" si="156"/>
        <v>1+56.6037053026695i</v>
      </c>
      <c r="R242" s="17">
        <f t="shared" si="164"/>
        <v>56.612537957518342</v>
      </c>
      <c r="S242" s="17">
        <f t="shared" si="165"/>
        <v>1.5531314764667463</v>
      </c>
      <c r="T242" s="17" t="str">
        <f t="shared" si="157"/>
        <v>1+0.029481096511807i</v>
      </c>
      <c r="U242" s="17">
        <f t="shared" si="166"/>
        <v>1.0004344731423136</v>
      </c>
      <c r="V242" s="17">
        <f t="shared" si="167"/>
        <v>2.9472559944910656E-2</v>
      </c>
      <c r="W242" s="31" t="str">
        <f t="shared" si="158"/>
        <v>1-0.0171063152599374i</v>
      </c>
      <c r="X242" s="17">
        <f t="shared" si="168"/>
        <v>1.0001463023087034</v>
      </c>
      <c r="Y242" s="17">
        <f t="shared" si="169"/>
        <v>-1.7104646968511661E-2</v>
      </c>
      <c r="Z242" s="31" t="str">
        <f t="shared" si="159"/>
        <v>0.99992450120699+0.0330540112948223i</v>
      </c>
      <c r="AA242" s="17">
        <f t="shared" si="170"/>
        <v>1.0004706771198872</v>
      </c>
      <c r="AB242" s="17">
        <f t="shared" si="171"/>
        <v>3.3044474267791744E-2</v>
      </c>
      <c r="AC242" s="66" t="str">
        <f t="shared" si="172"/>
        <v>-0.0076614384710916-2.54387469464123i</v>
      </c>
      <c r="AD242" s="64">
        <f t="shared" si="173"/>
        <v>8.1099536956347418</v>
      </c>
      <c r="AE242" s="61">
        <f t="shared" si="174"/>
        <v>-90.172558327307087</v>
      </c>
      <c r="AF242" s="31" t="str">
        <f t="shared" si="160"/>
        <v>-0.0000463700234192037</v>
      </c>
      <c r="AG242" s="31" t="str">
        <f t="shared" si="161"/>
        <v>0.000666054402674158i</v>
      </c>
      <c r="AH242" s="31">
        <f t="shared" si="175"/>
        <v>6.6605440267415803E-4</v>
      </c>
      <c r="AI242" s="31">
        <f t="shared" si="176"/>
        <v>1.5707963267948966</v>
      </c>
      <c r="AJ242" s="31" t="str">
        <f t="shared" si="162"/>
        <v>1+0.107399258695107i</v>
      </c>
      <c r="AK242" s="31">
        <f t="shared" si="177"/>
        <v>1.0057507647366013</v>
      </c>
      <c r="AL242" s="31">
        <f t="shared" si="178"/>
        <v>0.10698915733157409</v>
      </c>
      <c r="AM242" s="31" t="str">
        <f t="shared" si="163"/>
        <v>1+6.55135478040155i</v>
      </c>
      <c r="AN242" s="31">
        <f t="shared" si="179"/>
        <v>6.6272354310594892</v>
      </c>
      <c r="AO242" s="31">
        <f t="shared" si="180"/>
        <v>1.4193252974345802</v>
      </c>
      <c r="AP242" s="58" t="str">
        <f t="shared" si="181"/>
        <v>-0.443505901415262+0.117251177953176i</v>
      </c>
      <c r="AQ242" s="49">
        <f t="shared" si="182"/>
        <v>-6.7686072103595327</v>
      </c>
      <c r="AR242" s="61">
        <f t="shared" si="183"/>
        <v>165.19132213039137</v>
      </c>
      <c r="AS242" s="58" t="str">
        <f t="shared" si="184"/>
        <v>0.301670197687219+1.12732512684878i</v>
      </c>
      <c r="AT242" s="64">
        <f t="shared" si="185"/>
        <v>1.3413464852751953</v>
      </c>
      <c r="AU242" s="61">
        <f t="shared" si="186"/>
        <v>75.018763803084298</v>
      </c>
    </row>
    <row r="243" spans="14:47" x14ac:dyDescent="0.25">
      <c r="N243" s="10">
        <v>25</v>
      </c>
      <c r="O243" s="50">
        <f t="shared" si="187"/>
        <v>1778.2794100389244</v>
      </c>
      <c r="P243" s="48" t="str">
        <f t="shared" si="155"/>
        <v>144</v>
      </c>
      <c r="Q243" s="17" t="str">
        <f t="shared" si="156"/>
        <v>1+57.9221749733469i</v>
      </c>
      <c r="R243" s="17">
        <f t="shared" si="164"/>
        <v>57.930806602730925</v>
      </c>
      <c r="S243" s="17">
        <f t="shared" si="165"/>
        <v>1.5535334967408445</v>
      </c>
      <c r="T243" s="17" t="str">
        <f t="shared" si="157"/>
        <v>1+0.0301677994652849i</v>
      </c>
      <c r="U243" s="17">
        <f t="shared" si="166"/>
        <v>1.0004549445750057</v>
      </c>
      <c r="V243" s="17">
        <f t="shared" si="167"/>
        <v>3.0158652593691604E-2</v>
      </c>
      <c r="W243" s="31" t="str">
        <f t="shared" si="158"/>
        <v>1-0.0175047725292393i</v>
      </c>
      <c r="X243" s="17">
        <f t="shared" si="168"/>
        <v>1.0001531967960211</v>
      </c>
      <c r="Y243" s="17">
        <f t="shared" si="169"/>
        <v>-1.7502984937557899E-2</v>
      </c>
      <c r="Z243" s="31" t="str">
        <f t="shared" si="159"/>
        <v>0.999920943058496+0.0338239381247607i</v>
      </c>
      <c r="AA243" s="17">
        <f t="shared" si="170"/>
        <v>1.0004928541260349</v>
      </c>
      <c r="AB243" s="17">
        <f t="shared" si="171"/>
        <v>3.3813719286145946E-2</v>
      </c>
      <c r="AC243" s="66" t="str">
        <f t="shared" si="172"/>
        <v>-0.00968353790411743-2.48599180814961i</v>
      </c>
      <c r="AD243" s="64">
        <f t="shared" si="173"/>
        <v>7.910059758968087</v>
      </c>
      <c r="AE243" s="61">
        <f t="shared" si="174"/>
        <v>-90.223179756570801</v>
      </c>
      <c r="AF243" s="31" t="str">
        <f t="shared" si="160"/>
        <v>-0.0000463700234192037</v>
      </c>
      <c r="AG243" s="31" t="str">
        <f t="shared" si="161"/>
        <v>0.00068156880273421i</v>
      </c>
      <c r="AH243" s="31">
        <f t="shared" si="175"/>
        <v>6.8156880273420996E-4</v>
      </c>
      <c r="AI243" s="31">
        <f t="shared" si="176"/>
        <v>1.5707963267948966</v>
      </c>
      <c r="AJ243" s="31" t="str">
        <f t="shared" si="162"/>
        <v>1+0.109900908798851i</v>
      </c>
      <c r="AK243" s="31">
        <f t="shared" si="177"/>
        <v>1.0060209787846441</v>
      </c>
      <c r="AL243" s="31">
        <f t="shared" si="178"/>
        <v>0.10946161918770958</v>
      </c>
      <c r="AM243" s="31" t="str">
        <f t="shared" si="163"/>
        <v>1+6.70395543672995i</v>
      </c>
      <c r="AN243" s="31">
        <f t="shared" si="179"/>
        <v>6.7781279493427267</v>
      </c>
      <c r="AO243" s="31">
        <f t="shared" si="180"/>
        <v>1.42272245018549</v>
      </c>
      <c r="AP243" s="58" t="str">
        <f t="shared" si="181"/>
        <v>-0.44326768485129+0.11674977302286i</v>
      </c>
      <c r="AQ243" s="49">
        <f t="shared" si="182"/>
        <v>-6.7753932544227045</v>
      </c>
      <c r="AR243" s="61">
        <f t="shared" si="183"/>
        <v>165.24430301601612</v>
      </c>
      <c r="AS243" s="58" t="str">
        <f t="shared" si="184"/>
        <v>0.294531378766084+1.10082928250539i</v>
      </c>
      <c r="AT243" s="64">
        <f t="shared" si="185"/>
        <v>1.1346665045454107</v>
      </c>
      <c r="AU243" s="61">
        <f t="shared" si="186"/>
        <v>75.021123259445361</v>
      </c>
    </row>
    <row r="244" spans="14:47" x14ac:dyDescent="0.25">
      <c r="N244" s="10">
        <v>26</v>
      </c>
      <c r="O244" s="50">
        <f t="shared" si="187"/>
        <v>1819.7008586099832</v>
      </c>
      <c r="P244" s="48" t="str">
        <f t="shared" si="155"/>
        <v>144</v>
      </c>
      <c r="Q244" s="17" t="str">
        <f t="shared" si="156"/>
        <v>1+59.2713557478851i</v>
      </c>
      <c r="R244" s="17">
        <f t="shared" si="164"/>
        <v>59.27979092568016</v>
      </c>
      <c r="S244" s="17">
        <f t="shared" si="165"/>
        <v>1.5539263713088007</v>
      </c>
      <c r="T244" s="17" t="str">
        <f t="shared" si="157"/>
        <v>1+0.0308704977853568i</v>
      </c>
      <c r="U244" s="17">
        <f t="shared" si="166"/>
        <v>1.00047638034764</v>
      </c>
      <c r="V244" s="17">
        <f t="shared" si="167"/>
        <v>3.0860696987893375E-2</v>
      </c>
      <c r="W244" s="31" t="str">
        <f t="shared" si="158"/>
        <v>1-0.0179125110606391i</v>
      </c>
      <c r="X244" s="17">
        <f t="shared" si="168"/>
        <v>1.0001604161595767</v>
      </c>
      <c r="Y244" s="17">
        <f t="shared" si="169"/>
        <v>-1.7910595638234716E-2</v>
      </c>
      <c r="Z244" s="31" t="str">
        <f t="shared" si="159"/>
        <v>0.999917217219629+0.0346117988544052i</v>
      </c>
      <c r="AA244" s="17">
        <f t="shared" si="170"/>
        <v>1.0005160757889824</v>
      </c>
      <c r="AB244" s="17">
        <f t="shared" si="171"/>
        <v>3.4600849474436438E-2</v>
      </c>
      <c r="AC244" s="66" t="str">
        <f t="shared" si="172"/>
        <v>-0.0116146603152721-2.4294238852824i</v>
      </c>
      <c r="AD244" s="64">
        <f t="shared" si="173"/>
        <v>7.7101652028507601</v>
      </c>
      <c r="AE244" s="61">
        <f t="shared" si="174"/>
        <v>-90.273919240923675</v>
      </c>
      <c r="AF244" s="31" t="str">
        <f t="shared" si="160"/>
        <v>-0.0000463700234192037</v>
      </c>
      <c r="AG244" s="31" t="str">
        <f t="shared" si="161"/>
        <v>0.0006974445795951i</v>
      </c>
      <c r="AH244" s="31">
        <f t="shared" si="175"/>
        <v>6.9744457959509997E-4</v>
      </c>
      <c r="AI244" s="31">
        <f t="shared" si="176"/>
        <v>1.5707963267948966</v>
      </c>
      <c r="AJ244" s="31" t="str">
        <f t="shared" si="162"/>
        <v>1+0.11246082981915i</v>
      </c>
      <c r="AK244" s="31">
        <f t="shared" si="177"/>
        <v>1.0063038498602754</v>
      </c>
      <c r="AL244" s="31">
        <f t="shared" si="178"/>
        <v>0.11199028162854746</v>
      </c>
      <c r="AM244" s="31" t="str">
        <f t="shared" si="163"/>
        <v>1+6.86011061896817i</v>
      </c>
      <c r="AN244" s="31">
        <f t="shared" si="179"/>
        <v>6.9326126175115137</v>
      </c>
      <c r="AO244" s="31">
        <f t="shared" si="180"/>
        <v>1.4260456044710834</v>
      </c>
      <c r="AP244" s="58" t="str">
        <f t="shared" si="181"/>
        <v>-0.443018515609504+0.11630783287025i</v>
      </c>
      <c r="AQ244" s="49">
        <f t="shared" si="182"/>
        <v>-6.7820917815547332</v>
      </c>
      <c r="AR244" s="61">
        <f t="shared" si="183"/>
        <v>165.28982404557811</v>
      </c>
      <c r="AS244" s="58" t="str">
        <f t="shared" si="184"/>
        <v>0.287706536792599+1.07492888747329i</v>
      </c>
      <c r="AT244" s="64">
        <f t="shared" si="185"/>
        <v>0.92807342129603121</v>
      </c>
      <c r="AU244" s="61">
        <f t="shared" si="186"/>
        <v>75.015904804654454</v>
      </c>
    </row>
    <row r="245" spans="14:47" x14ac:dyDescent="0.25">
      <c r="N245" s="10">
        <v>27</v>
      </c>
      <c r="O245" s="50">
        <f t="shared" si="187"/>
        <v>1862.0871366628687</v>
      </c>
      <c r="P245" s="48" t="str">
        <f t="shared" si="155"/>
        <v>144</v>
      </c>
      <c r="Q245" s="17" t="str">
        <f t="shared" si="156"/>
        <v>1+60.6519629797904i</v>
      </c>
      <c r="R245" s="17">
        <f t="shared" si="164"/>
        <v>60.660206175893144</v>
      </c>
      <c r="S245" s="17">
        <f t="shared" si="165"/>
        <v>1.5543103079925107</v>
      </c>
      <c r="T245" s="17" t="str">
        <f t="shared" si="157"/>
        <v>1+0.0315895640519742i</v>
      </c>
      <c r="U245" s="17">
        <f t="shared" si="166"/>
        <v>1.0004988258648753</v>
      </c>
      <c r="V245" s="17">
        <f t="shared" si="167"/>
        <v>3.157906259105149E-2</v>
      </c>
      <c r="W245" s="31" t="str">
        <f t="shared" si="158"/>
        <v>1-0.0183297470425035i</v>
      </c>
      <c r="X245" s="17">
        <f t="shared" si="168"/>
        <v>1.0001679757054023</v>
      </c>
      <c r="Y245" s="17">
        <f t="shared" si="169"/>
        <v>-1.8327694649035789E-2</v>
      </c>
      <c r="Z245" s="31" t="str">
        <f t="shared" si="159"/>
        <v>0.999913315787387+0.0354180112179439i</v>
      </c>
      <c r="AA245" s="17">
        <f t="shared" si="170"/>
        <v>1.000540391292406</v>
      </c>
      <c r="AB245" s="17">
        <f t="shared" si="171"/>
        <v>3.5406279085745528E-2</v>
      </c>
      <c r="AC245" s="66" t="str">
        <f t="shared" si="172"/>
        <v>-0.0134588947144683-2.37414114267009i</v>
      </c>
      <c r="AD245" s="64">
        <f t="shared" si="173"/>
        <v>7.5102702508845436</v>
      </c>
      <c r="AE245" s="61">
        <f t="shared" si="174"/>
        <v>-90.32480360567304</v>
      </c>
      <c r="AF245" s="31" t="str">
        <f t="shared" si="160"/>
        <v>-0.0000463700234192037</v>
      </c>
      <c r="AG245" s="31" t="str">
        <f t="shared" si="161"/>
        <v>0.000713690150803863i</v>
      </c>
      <c r="AH245" s="31">
        <f t="shared" si="175"/>
        <v>7.13690150803863E-4</v>
      </c>
      <c r="AI245" s="31">
        <f t="shared" si="176"/>
        <v>1.5707963267948966</v>
      </c>
      <c r="AJ245" s="31" t="str">
        <f t="shared" si="162"/>
        <v>1+0.115080379060015i</v>
      </c>
      <c r="AK245" s="31">
        <f t="shared" si="177"/>
        <v>1.0065999670398349</v>
      </c>
      <c r="AL245" s="31">
        <f t="shared" si="178"/>
        <v>0.11457635596536736</v>
      </c>
      <c r="AM245" s="31" t="str">
        <f t="shared" si="163"/>
        <v>1+7.01990312266091i</v>
      </c>
      <c r="AN245" s="31">
        <f t="shared" si="179"/>
        <v>7.0907714567277091</v>
      </c>
      <c r="AO245" s="31">
        <f t="shared" si="180"/>
        <v>1.4292962285291455</v>
      </c>
      <c r="AP245" s="58" t="str">
        <f t="shared" si="181"/>
        <v>-0.442757903446068+0.115924953249704i</v>
      </c>
      <c r="AQ245" s="49">
        <f t="shared" si="182"/>
        <v>-6.7887162431216943</v>
      </c>
      <c r="AR245" s="61">
        <f t="shared" si="183"/>
        <v>165.32789993988195</v>
      </c>
      <c r="AS245" s="58" t="str">
        <f t="shared" si="184"/>
        <v>0.281181232978708+1.04960953307309i</v>
      </c>
      <c r="AT245" s="64">
        <f t="shared" si="185"/>
        <v>0.72155400776281919</v>
      </c>
      <c r="AU245" s="61">
        <f t="shared" si="186"/>
        <v>75.003096334208891</v>
      </c>
    </row>
    <row r="246" spans="14:47" x14ac:dyDescent="0.25">
      <c r="N246" s="10">
        <v>28</v>
      </c>
      <c r="O246" s="50">
        <f t="shared" si="187"/>
        <v>1905.4607179632501</v>
      </c>
      <c r="P246" s="48" t="str">
        <f t="shared" si="155"/>
        <v>144</v>
      </c>
      <c r="Q246" s="17" t="str">
        <f t="shared" si="156"/>
        <v>1+62.0647286852918i</v>
      </c>
      <c r="R246" s="17">
        <f t="shared" si="164"/>
        <v>62.072784267977553</v>
      </c>
      <c r="S246" s="17">
        <f t="shared" si="165"/>
        <v>1.5546855099072654</v>
      </c>
      <c r="T246" s="17" t="str">
        <f t="shared" si="157"/>
        <v>1+0.0323253795235895i</v>
      </c>
      <c r="U246" s="17">
        <f t="shared" si="166"/>
        <v>1.0005223286670537</v>
      </c>
      <c r="V246" s="17">
        <f t="shared" si="167"/>
        <v>3.2314127322725553E-2</v>
      </c>
      <c r="W246" s="31" t="str">
        <f t="shared" si="158"/>
        <v>1-0.0187567016988729i</v>
      </c>
      <c r="X246" s="17">
        <f t="shared" si="168"/>
        <v>1.0001758914604073</v>
      </c>
      <c r="Y246" s="17">
        <f t="shared" si="169"/>
        <v>-1.8754502540537642E-2</v>
      </c>
      <c r="Z246" s="31" t="str">
        <f t="shared" si="159"/>
        <v>0.999909230486307+0.0362430026798434i</v>
      </c>
      <c r="AA246" s="17">
        <f t="shared" si="170"/>
        <v>1.0005658521331666</v>
      </c>
      <c r="AB246" s="17">
        <f t="shared" si="171"/>
        <v>3.6230431854957043E-2</v>
      </c>
      <c r="AC246" s="66" t="str">
        <f t="shared" si="172"/>
        <v>-0.0152201464406382-2.32011446438572i</v>
      </c>
      <c r="AD246" s="64">
        <f t="shared" si="173"/>
        <v>7.3103751258459457</v>
      </c>
      <c r="AE246" s="61">
        <f t="shared" si="174"/>
        <v>-90.375859751255661</v>
      </c>
      <c r="AF246" s="31" t="str">
        <f t="shared" si="160"/>
        <v>-0.0000463700234192037</v>
      </c>
      <c r="AG246" s="31" t="str">
        <f t="shared" si="161"/>
        <v>0.000730314129977388i</v>
      </c>
      <c r="AH246" s="31">
        <f t="shared" si="175"/>
        <v>7.3031412997738804E-4</v>
      </c>
      <c r="AI246" s="31">
        <f t="shared" si="176"/>
        <v>1.5707963267948966</v>
      </c>
      <c r="AJ246" s="31" t="str">
        <f t="shared" si="162"/>
        <v>1+0.117760945441127i</v>
      </c>
      <c r="AK246" s="31">
        <f t="shared" si="177"/>
        <v>1.0069099464555846</v>
      </c>
      <c r="AL246" s="31">
        <f t="shared" si="178"/>
        <v>0.11722107493337555</v>
      </c>
      <c r="AM246" s="31" t="str">
        <f t="shared" si="163"/>
        <v>1+7.18341767190875i</v>
      </c>
      <c r="AN246" s="31">
        <f t="shared" si="179"/>
        <v>7.2526884290648335</v>
      </c>
      <c r="AO246" s="31">
        <f t="shared" si="180"/>
        <v>1.4324757709570166</v>
      </c>
      <c r="AP246" s="58" t="str">
        <f t="shared" si="181"/>
        <v>-0.44248533744154+0.115600749603593i</v>
      </c>
      <c r="AQ246" s="49">
        <f t="shared" si="182"/>
        <v>-6.7952799642510433</v>
      </c>
      <c r="AR246" s="61">
        <f t="shared" si="183"/>
        <v>165.35854306691667</v>
      </c>
      <c r="AS246" s="58" t="str">
        <f t="shared" si="184"/>
        <v>0.274941662882823+1.0248571713391i</v>
      </c>
      <c r="AT246" s="64">
        <f t="shared" si="185"/>
        <v>0.51509516159490965</v>
      </c>
      <c r="AU246" s="61">
        <f t="shared" si="186"/>
        <v>74.982683315661063</v>
      </c>
    </row>
    <row r="247" spans="14:47" x14ac:dyDescent="0.25">
      <c r="N247" s="10">
        <v>29</v>
      </c>
      <c r="O247" s="50">
        <f t="shared" si="187"/>
        <v>1949.8445997580463</v>
      </c>
      <c r="P247" s="48" t="str">
        <f t="shared" si="155"/>
        <v>144</v>
      </c>
      <c r="Q247" s="17" t="str">
        <f t="shared" si="156"/>
        <v>1+63.510401931465i</v>
      </c>
      <c r="R247" s="17">
        <f t="shared" si="164"/>
        <v>63.518274169692553</v>
      </c>
      <c r="S247" s="17">
        <f t="shared" si="165"/>
        <v>1.5550521755672868</v>
      </c>
      <c r="T247" s="17" t="str">
        <f t="shared" si="157"/>
        <v>1+0.0330783343393047i</v>
      </c>
      <c r="U247" s="17">
        <f t="shared" si="166"/>
        <v>1.0005469385304533</v>
      </c>
      <c r="V247" s="17">
        <f t="shared" si="167"/>
        <v>3.3066277744786154E-2</v>
      </c>
      <c r="W247" s="31" t="str">
        <f t="shared" si="158"/>
        <v>1-0.019193601406757i</v>
      </c>
      <c r="X247" s="17">
        <f t="shared" si="168"/>
        <v>1.0001841802063065</v>
      </c>
      <c r="Y247" s="17">
        <f t="shared" si="169"/>
        <v>-1.9191244989580934E-2</v>
      </c>
      <c r="Z247" s="31" t="str">
        <f t="shared" si="159"/>
        <v>0.99990495265092+0.0370872106614961i</v>
      </c>
      <c r="AA247" s="17">
        <f t="shared" si="170"/>
        <v>1.0005925122298731</v>
      </c>
      <c r="AB247" s="17">
        <f t="shared" si="171"/>
        <v>3.7073741207691954E-2</v>
      </c>
      <c r="AC247" s="66" t="str">
        <f t="shared" si="172"/>
        <v>-0.0169021453901282-2.2673153874392i</v>
      </c>
      <c r="AD247" s="64">
        <f t="shared" si="173"/>
        <v>7.110480050158472</v>
      </c>
      <c r="AE247" s="61">
        <f t="shared" si="174"/>
        <v>-90.427114667124201</v>
      </c>
      <c r="AF247" s="31" t="str">
        <f t="shared" si="160"/>
        <v>-0.0000463700234192037</v>
      </c>
      <c r="AG247" s="31" t="str">
        <f t="shared" si="161"/>
        <v>0.000747325331369476i</v>
      </c>
      <c r="AH247" s="31">
        <f t="shared" si="175"/>
        <v>7.4732533136947599E-4</v>
      </c>
      <c r="AI247" s="31">
        <f t="shared" si="176"/>
        <v>1.5707963267948966</v>
      </c>
      <c r="AJ247" s="31" t="str">
        <f t="shared" si="162"/>
        <v>1+0.120503950234261i</v>
      </c>
      <c r="AK247" s="31">
        <f t="shared" si="177"/>
        <v>1.0072344325042017</v>
      </c>
      <c r="AL247" s="31">
        <f t="shared" si="178"/>
        <v>0.11992569272902703</v>
      </c>
      <c r="AM247" s="31" t="str">
        <f t="shared" si="163"/>
        <v>1+7.35074096428991i</v>
      </c>
      <c r="AN247" s="31">
        <f t="shared" si="179"/>
        <v>7.4184494824787857</v>
      </c>
      <c r="AO247" s="31">
        <f t="shared" si="180"/>
        <v>1.4355856603070323</v>
      </c>
      <c r="AP247" s="58" t="str">
        <f t="shared" si="181"/>
        <v>-0.442200285250122+0.115334856089109i</v>
      </c>
      <c r="AQ247" s="49">
        <f t="shared" si="182"/>
        <v>-6.8017961663001891</v>
      </c>
      <c r="AR247" s="61">
        <f t="shared" si="183"/>
        <v>165.38176341653846</v>
      </c>
      <c r="AS247" s="58" t="str">
        <f t="shared" si="184"/>
        <v>0.268974627431776+1.00065810457144i</v>
      </c>
      <c r="AT247" s="64">
        <f t="shared" si="185"/>
        <v>0.30868388385830436</v>
      </c>
      <c r="AU247" s="61">
        <f t="shared" si="186"/>
        <v>74.954648749414304</v>
      </c>
    </row>
    <row r="248" spans="14:47" x14ac:dyDescent="0.25">
      <c r="N248" s="10">
        <v>30</v>
      </c>
      <c r="O248" s="50">
        <f t="shared" si="187"/>
        <v>1995.2623149688804</v>
      </c>
      <c r="P248" s="48" t="str">
        <f t="shared" si="155"/>
        <v>144</v>
      </c>
      <c r="Q248" s="17" t="str">
        <f t="shared" si="156"/>
        <v>1+64.9897492334023i</v>
      </c>
      <c r="R248" s="17">
        <f t="shared" si="164"/>
        <v>64.997442299066776</v>
      </c>
      <c r="S248" s="17">
        <f t="shared" si="165"/>
        <v>1.5554104989889683</v>
      </c>
      <c r="T248" s="17" t="str">
        <f t="shared" si="157"/>
        <v>1+0.0338488277257304i</v>
      </c>
      <c r="U248" s="17">
        <f t="shared" si="166"/>
        <v>1.0005727075722215</v>
      </c>
      <c r="V248" s="17">
        <f t="shared" si="167"/>
        <v>3.3835909251283672E-2</v>
      </c>
      <c r="W248" s="31" t="str">
        <f t="shared" si="158"/>
        <v>1-0.0196406778161645i</v>
      </c>
      <c r="X248" s="17">
        <f t="shared" si="168"/>
        <v>1.0001928595151428</v>
      </c>
      <c r="Y248" s="17">
        <f t="shared" si="169"/>
        <v>-1.9638152895963504E-2</v>
      </c>
      <c r="Z248" s="31" t="str">
        <f t="shared" si="159"/>
        <v>0.999900473207362+0.0379510827731491i</v>
      </c>
      <c r="AA248" s="17">
        <f t="shared" si="170"/>
        <v>1.0006204280365061</v>
      </c>
      <c r="AB248" s="17">
        <f t="shared" si="171"/>
        <v>3.7936650473266872E-2</v>
      </c>
      <c r="AC248" s="66" t="str">
        <f t="shared" si="172"/>
        <v>-0.0185084538778332-2.2157160875556i</v>
      </c>
      <c r="AD248" s="64">
        <f t="shared" si="173"/>
        <v>6.9105852463634285</v>
      </c>
      <c r="AE248" s="61">
        <f t="shared" si="174"/>
        <v>-90.478595445671544</v>
      </c>
      <c r="AF248" s="31" t="str">
        <f t="shared" si="160"/>
        <v>-0.0000463700234192037</v>
      </c>
      <c r="AG248" s="31" t="str">
        <f t="shared" si="161"/>
        <v>0.000764732774544278i</v>
      </c>
      <c r="AH248" s="31">
        <f t="shared" si="175"/>
        <v>7.6473277454427795E-4</v>
      </c>
      <c r="AI248" s="31">
        <f t="shared" si="176"/>
        <v>1.5707963267948966</v>
      </c>
      <c r="AJ248" s="31" t="str">
        <f t="shared" si="162"/>
        <v>1+0.123310847816868i</v>
      </c>
      <c r="AK248" s="31">
        <f t="shared" si="177"/>
        <v>1.0075740991060236</v>
      </c>
      <c r="AL248" s="31">
        <f t="shared" si="178"/>
        <v>0.12269148501803209</v>
      </c>
      <c r="AM248" s="31" t="str">
        <f t="shared" si="163"/>
        <v>1+7.52196171682894i</v>
      </c>
      <c r="AN248" s="31">
        <f t="shared" si="179"/>
        <v>7.5881425968045821</v>
      </c>
      <c r="AO248" s="31">
        <f t="shared" si="180"/>
        <v>1.4386273047409401</v>
      </c>
      <c r="AP248" s="58" t="str">
        <f t="shared" si="181"/>
        <v>-0.441902192333622+0.115126924567261i</v>
      </c>
      <c r="AQ248" s="49">
        <f t="shared" si="182"/>
        <v>-6.8082779892905805</v>
      </c>
      <c r="AR248" s="61">
        <f t="shared" si="183"/>
        <v>165.39756858021099</v>
      </c>
      <c r="AS248" s="58" t="str">
        <f t="shared" si="184"/>
        <v>0.2632675052198+0.976998975306245i</v>
      </c>
      <c r="AT248" s="64">
        <f t="shared" si="185"/>
        <v>0.10230725707284166</v>
      </c>
      <c r="AU248" s="61">
        <f t="shared" si="186"/>
        <v>74.918973134539442</v>
      </c>
    </row>
    <row r="249" spans="14:47" x14ac:dyDescent="0.25">
      <c r="N249" s="10">
        <v>31</v>
      </c>
      <c r="O249" s="50">
        <f t="shared" si="187"/>
        <v>2041.7379446695318</v>
      </c>
      <c r="P249" s="48" t="str">
        <f t="shared" si="155"/>
        <v>144</v>
      </c>
      <c r="Q249" s="17" t="str">
        <f t="shared" si="156"/>
        <v>1+66.5035549606239i</v>
      </c>
      <c r="R249" s="17">
        <f t="shared" si="164"/>
        <v>66.511072930758857</v>
      </c>
      <c r="S249" s="17">
        <f t="shared" si="165"/>
        <v>1.555760669791862</v>
      </c>
      <c r="T249" s="17" t="str">
        <f t="shared" si="157"/>
        <v>1+0.0346372682086583i</v>
      </c>
      <c r="U249" s="17">
        <f t="shared" si="166"/>
        <v>1.0005996903602152</v>
      </c>
      <c r="V249" s="17">
        <f t="shared" si="167"/>
        <v>3.462342626192226E-2</v>
      </c>
      <c r="W249" s="31" t="str">
        <f t="shared" si="158"/>
        <v>1-0.0200981679729251i</v>
      </c>
      <c r="X249" s="17">
        <f t="shared" si="168"/>
        <v>1.0002019477864796</v>
      </c>
      <c r="Y249" s="17">
        <f t="shared" si="169"/>
        <v>-2.0095462501687551E-2</v>
      </c>
      <c r="Z249" s="31" t="str">
        <f t="shared" si="159"/>
        <v>0.999895782654132+0.0388350770512302i</v>
      </c>
      <c r="AA249" s="17">
        <f t="shared" si="170"/>
        <v>1.0006496586613591</v>
      </c>
      <c r="AB249" s="17">
        <f t="shared" si="171"/>
        <v>3.8819613101700373E-2</v>
      </c>
      <c r="AC249" s="66" t="str">
        <f t="shared" si="172"/>
        <v>-0.0200424741472964-2.16528936523463i</v>
      </c>
      <c r="AD249" s="64">
        <f t="shared" si="173"/>
        <v>6.7106909375927515</v>
      </c>
      <c r="AE249" s="61">
        <f t="shared" si="174"/>
        <v>-90.530329296197522</v>
      </c>
      <c r="AF249" s="31" t="str">
        <f t="shared" si="160"/>
        <v>-0.0000463700234192037</v>
      </c>
      <c r="AG249" s="31" t="str">
        <f t="shared" si="161"/>
        <v>0.000782545689158578i</v>
      </c>
      <c r="AH249" s="31">
        <f t="shared" si="175"/>
        <v>7.8254568915857802E-4</v>
      </c>
      <c r="AI249" s="31">
        <f t="shared" si="176"/>
        <v>1.5707963267948966</v>
      </c>
      <c r="AJ249" s="31" t="str">
        <f t="shared" si="162"/>
        <v>1+0.126183126443199i</v>
      </c>
      <c r="AK249" s="31">
        <f t="shared" si="177"/>
        <v>1.0079296510168656</v>
      </c>
      <c r="AL249" s="31">
        <f t="shared" si="178"/>
        <v>0.12551974891151937</v>
      </c>
      <c r="AM249" s="31" t="str">
        <f t="shared" si="163"/>
        <v>1+7.69717071303514i</v>
      </c>
      <c r="AN249" s="31">
        <f t="shared" si="179"/>
        <v>7.7618578308035175</v>
      </c>
      <c r="AO249" s="31">
        <f t="shared" si="180"/>
        <v>1.4416020917393271</v>
      </c>
      <c r="AP249" s="58" t="str">
        <f t="shared" si="181"/>
        <v>-0.441590481181023+0.114976623550896i</v>
      </c>
      <c r="AQ249" s="49">
        <f t="shared" si="182"/>
        <v>-6.8147385143155841</v>
      </c>
      <c r="AR249" s="61">
        <f t="shared" si="183"/>
        <v>165.40596373572285</v>
      </c>
      <c r="AS249" s="58" t="str">
        <f t="shared" si="184"/>
        <v>0.257808226028103+0.95386675668505i</v>
      </c>
      <c r="AT249" s="64">
        <f t="shared" si="185"/>
        <v>-0.10404757672283191</v>
      </c>
      <c r="AU249" s="61">
        <f t="shared" si="186"/>
        <v>74.875634439525371</v>
      </c>
    </row>
    <row r="250" spans="14:47" x14ac:dyDescent="0.25">
      <c r="N250" s="10">
        <v>32</v>
      </c>
      <c r="O250" s="50">
        <f t="shared" si="187"/>
        <v>2089.2961308540398</v>
      </c>
      <c r="P250" s="48" t="str">
        <f t="shared" si="155"/>
        <v>144</v>
      </c>
      <c r="Q250" s="17" t="str">
        <f t="shared" si="156"/>
        <v>1+68.0526217529648i</v>
      </c>
      <c r="R250" s="17">
        <f t="shared" si="164"/>
        <v>68.059968611894732</v>
      </c>
      <c r="S250" s="17">
        <f t="shared" si="165"/>
        <v>1.5561028732974633</v>
      </c>
      <c r="T250" s="17" t="str">
        <f t="shared" si="157"/>
        <v>1+0.0354440738296692i</v>
      </c>
      <c r="U250" s="17">
        <f t="shared" si="166"/>
        <v>1.0006279440279704</v>
      </c>
      <c r="V250" s="17">
        <f t="shared" si="167"/>
        <v>3.542924241917534E-2</v>
      </c>
      <c r="W250" s="31" t="str">
        <f t="shared" si="158"/>
        <v>1-0.0205663144443759i</v>
      </c>
      <c r="X250" s="17">
        <f t="shared" si="168"/>
        <v>1.0002114642863402</v>
      </c>
      <c r="Y250" s="17">
        <f t="shared" si="169"/>
        <v>-2.056341551281601E-2</v>
      </c>
      <c r="Z250" s="31" t="str">
        <f t="shared" si="159"/>
        <v>0.99989087104194+0.0397396622012072i</v>
      </c>
      <c r="AA250" s="17">
        <f t="shared" si="170"/>
        <v>1.0006802659915282</v>
      </c>
      <c r="AB250" s="17">
        <f t="shared" si="171"/>
        <v>3.9723092884808721E-2</v>
      </c>
      <c r="AC250" s="66" t="str">
        <f t="shared" si="172"/>
        <v>-0.021507455545339-2.11600863208682i</v>
      </c>
      <c r="AD250" s="64">
        <f t="shared" si="173"/>
        <v>6.5107973480411907</v>
      </c>
      <c r="AE250" s="61">
        <f t="shared" si="174"/>
        <v>-90.58234355892462</v>
      </c>
      <c r="AF250" s="31" t="str">
        <f t="shared" si="160"/>
        <v>-0.0000463700234192037</v>
      </c>
      <c r="AG250" s="31" t="str">
        <f t="shared" si="161"/>
        <v>0.000800773519855485i</v>
      </c>
      <c r="AH250" s="31">
        <f t="shared" si="175"/>
        <v>8.0077351985548501E-4</v>
      </c>
      <c r="AI250" s="31">
        <f t="shared" si="176"/>
        <v>1.5707963267948966</v>
      </c>
      <c r="AJ250" s="31" t="str">
        <f t="shared" si="162"/>
        <v>1+0.129122309033403i</v>
      </c>
      <c r="AK250" s="31">
        <f t="shared" si="177"/>
        <v>1.0083018251942806</v>
      </c>
      <c r="AL250" s="31">
        <f t="shared" si="178"/>
        <v>0.12841180290771362</v>
      </c>
      <c r="AM250" s="31" t="str">
        <f t="shared" si="163"/>
        <v>1+7.87646085103757i</v>
      </c>
      <c r="AN250" s="31">
        <f t="shared" si="179"/>
        <v>7.939687370289052</v>
      </c>
      <c r="AO250" s="31">
        <f t="shared" si="180"/>
        <v>1.4445113878623408</v>
      </c>
      <c r="AP250" s="58" t="str">
        <f t="shared" si="181"/>
        <v>-0.441264550514951+0.114883637108547i</v>
      </c>
      <c r="AQ250" s="49">
        <f t="shared" si="182"/>
        <v>-6.8211907859267029</v>
      </c>
      <c r="AR250" s="61">
        <f t="shared" si="183"/>
        <v>165.40695163681943</v>
      </c>
      <c r="AS250" s="58" t="str">
        <f t="shared" si="184"/>
        <v>0.252585245511149+0.931248743205548i</v>
      </c>
      <c r="AT250" s="64">
        <f t="shared" si="185"/>
        <v>-0.31039343788551588</v>
      </c>
      <c r="AU250" s="61">
        <f t="shared" si="186"/>
        <v>74.824608077894851</v>
      </c>
    </row>
    <row r="251" spans="14:47" x14ac:dyDescent="0.25">
      <c r="N251" s="10">
        <v>33</v>
      </c>
      <c r="O251" s="50">
        <f t="shared" si="187"/>
        <v>2137.9620895022344</v>
      </c>
      <c r="P251" s="48" t="str">
        <f t="shared" si="155"/>
        <v>144</v>
      </c>
      <c r="Q251" s="17" t="str">
        <f t="shared" si="156"/>
        <v>1+69.6377709461415i</v>
      </c>
      <c r="R251" s="17">
        <f t="shared" si="164"/>
        <v>69.644950587585811</v>
      </c>
      <c r="S251" s="17">
        <f t="shared" si="165"/>
        <v>1.5564372906258315</v>
      </c>
      <c r="T251" s="17" t="str">
        <f t="shared" si="157"/>
        <v>1+0.036269672367782i</v>
      </c>
      <c r="U251" s="17">
        <f t="shared" si="166"/>
        <v>1.0006575283950379</v>
      </c>
      <c r="V251" s="17">
        <f t="shared" si="167"/>
        <v>3.6253780789056507E-2</v>
      </c>
      <c r="W251" s="31" t="str">
        <f t="shared" si="158"/>
        <v>1-0.0210453654479722i</v>
      </c>
      <c r="X251" s="17">
        <f t="shared" si="168"/>
        <v>1.0002214291879767</v>
      </c>
      <c r="Y251" s="17">
        <f t="shared" si="169"/>
        <v>-2.1042259223980016E-2</v>
      </c>
      <c r="Z251" s="31" t="str">
        <f t="shared" si="159"/>
        <v>0.999885727952596+0.0406653178460996i</v>
      </c>
      <c r="AA251" s="17">
        <f t="shared" si="170"/>
        <v>1.0007123148232049</v>
      </c>
      <c r="AB251" s="17">
        <f t="shared" si="171"/>
        <v>4.0647564181407997E-2</v>
      </c>
      <c r="AC251" s="66" t="str">
        <f t="shared" si="172"/>
        <v>-0.0229065013760704-2.06784789744386i</v>
      </c>
      <c r="AD251" s="64">
        <f t="shared" si="173"/>
        <v>6.3109047034431667</v>
      </c>
      <c r="AE251" s="61">
        <f t="shared" si="174"/>
        <v>-90.634665719067556</v>
      </c>
      <c r="AF251" s="31" t="str">
        <f t="shared" si="160"/>
        <v>-0.0000463700234192037</v>
      </c>
      <c r="AG251" s="31" t="str">
        <f t="shared" si="161"/>
        <v>0.000819425931272112i</v>
      </c>
      <c r="AH251" s="31">
        <f t="shared" si="175"/>
        <v>8.1942593127211198E-4</v>
      </c>
      <c r="AI251" s="31">
        <f t="shared" si="176"/>
        <v>1.5707963267948966</v>
      </c>
      <c r="AJ251" s="31" t="str">
        <f t="shared" si="162"/>
        <v>1+0.13212995398099i</v>
      </c>
      <c r="AK251" s="31">
        <f t="shared" si="177"/>
        <v>1.008691392220147</v>
      </c>
      <c r="AL251" s="31">
        <f t="shared" si="178"/>
        <v>0.1313689867962779</v>
      </c>
      <c r="AM251" s="31" t="str">
        <f t="shared" si="163"/>
        <v>1+8.05992719284042i</v>
      </c>
      <c r="AN251" s="31">
        <f t="shared" si="179"/>
        <v>8.1217255773566031</v>
      </c>
      <c r="AO251" s="31">
        <f t="shared" si="180"/>
        <v>1.4473565385581117</v>
      </c>
      <c r="AP251" s="58" t="str">
        <f t="shared" si="181"/>
        <v>-0.440923774486316+0.114847663720723i</v>
      </c>
      <c r="AQ251" s="49">
        <f t="shared" si="182"/>
        <v>-6.8276478345079292</v>
      </c>
      <c r="AR251" s="61">
        <f t="shared" si="183"/>
        <v>165.40053260770708</v>
      </c>
      <c r="AS251" s="58" t="str">
        <f t="shared" si="184"/>
        <v>0.24758752099825+0.909132541837482i</v>
      </c>
      <c r="AT251" s="64">
        <f t="shared" si="185"/>
        <v>-0.51674313106475978</v>
      </c>
      <c r="AU251" s="61">
        <f t="shared" si="186"/>
        <v>74.765866888639493</v>
      </c>
    </row>
    <row r="252" spans="14:47" x14ac:dyDescent="0.25">
      <c r="N252" s="10">
        <v>34</v>
      </c>
      <c r="O252" s="50">
        <f t="shared" si="187"/>
        <v>2187.7616239495528</v>
      </c>
      <c r="P252" s="48" t="str">
        <f t="shared" si="155"/>
        <v>144</v>
      </c>
      <c r="Q252" s="17" t="str">
        <f t="shared" si="156"/>
        <v>1+71.2598430072389i</v>
      </c>
      <c r="R252" s="17">
        <f t="shared" si="164"/>
        <v>71.266859236368319</v>
      </c>
      <c r="S252" s="17">
        <f t="shared" si="165"/>
        <v>1.5567640987900921</v>
      </c>
      <c r="T252" s="17" t="str">
        <f t="shared" si="157"/>
        <v>1+0.0371145015662703i</v>
      </c>
      <c r="U252" s="17">
        <f t="shared" si="166"/>
        <v>1.0006885060929362</v>
      </c>
      <c r="V252" s="17">
        <f t="shared" si="167"/>
        <v>3.7097474065574509E-2</v>
      </c>
      <c r="W252" s="31" t="str">
        <f t="shared" si="158"/>
        <v>1-0.0215355749828975i</v>
      </c>
      <c r="X252" s="17">
        <f t="shared" si="168"/>
        <v>1.0002318636145542</v>
      </c>
      <c r="Y252" s="17">
        <f t="shared" si="169"/>
        <v>-2.1532246645592688E-2</v>
      </c>
      <c r="Z252" s="31" t="str">
        <f t="shared" si="159"/>
        <v>0.999880342476919+0.0416125347807833i</v>
      </c>
      <c r="AA252" s="17">
        <f t="shared" si="170"/>
        <v>1.0007458729980567</v>
      </c>
      <c r="AB252" s="17">
        <f t="shared" si="171"/>
        <v>4.1593512146653099E-2</v>
      </c>
      <c r="AC252" s="66" t="str">
        <f t="shared" si="172"/>
        <v>-0.0242425754484926-2.02078175523817i</v>
      </c>
      <c r="AD252" s="64">
        <f t="shared" si="173"/>
        <v>6.1110132315506203</v>
      </c>
      <c r="AE252" s="61">
        <f t="shared" si="174"/>
        <v>-90.687323420962514</v>
      </c>
      <c r="AF252" s="31" t="str">
        <f t="shared" si="160"/>
        <v>-0.0000463700234192037</v>
      </c>
      <c r="AG252" s="31" t="str">
        <f t="shared" si="161"/>
        <v>0.000838512813163882i</v>
      </c>
      <c r="AH252" s="31">
        <f t="shared" si="175"/>
        <v>8.3851281316388196E-4</v>
      </c>
      <c r="AI252" s="31">
        <f t="shared" si="176"/>
        <v>1.5707963267948966</v>
      </c>
      <c r="AJ252" s="31" t="str">
        <f t="shared" si="162"/>
        <v>1+0.135207655979126i</v>
      </c>
      <c r="AK252" s="31">
        <f t="shared" si="177"/>
        <v>1.0090991577815183</v>
      </c>
      <c r="AL252" s="31">
        <f t="shared" si="178"/>
        <v>0.13439266152237206</v>
      </c>
      <c r="AM252" s="31" t="str">
        <f t="shared" si="163"/>
        <v>1+8.2476670147267i</v>
      </c>
      <c r="AN252" s="31">
        <f t="shared" si="179"/>
        <v>8.3080690407465205</v>
      </c>
      <c r="AO252" s="31">
        <f t="shared" si="180"/>
        <v>1.4501388680155292</v>
      </c>
      <c r="AP252" s="58" t="str">
        <f t="shared" si="181"/>
        <v>-0.44056750185885+0.114868415085226i</v>
      </c>
      <c r="AQ252" s="49">
        <f t="shared" si="182"/>
        <v>-6.8341226986434904</v>
      </c>
      <c r="AR252" s="61">
        <f t="shared" si="183"/>
        <v>165.38670454240633</v>
      </c>
      <c r="AS252" s="58" t="str">
        <f t="shared" si="184"/>
        <v>0.242804488361317+0.88750606348787i</v>
      </c>
      <c r="AT252" s="64">
        <f t="shared" si="185"/>
        <v>-0.72310946709287349</v>
      </c>
      <c r="AU252" s="61">
        <f t="shared" si="186"/>
        <v>74.699381121443821</v>
      </c>
    </row>
    <row r="253" spans="14:47" x14ac:dyDescent="0.25">
      <c r="N253" s="10">
        <v>35</v>
      </c>
      <c r="O253" s="50">
        <f t="shared" si="187"/>
        <v>2238.7211385683418</v>
      </c>
      <c r="P253" s="48" t="str">
        <f t="shared" si="155"/>
        <v>144</v>
      </c>
      <c r="Q253" s="17" t="str">
        <f t="shared" si="156"/>
        <v>1+72.9196979803345i</v>
      </c>
      <c r="R253" s="17">
        <f t="shared" si="164"/>
        <v>72.926554515781163</v>
      </c>
      <c r="S253" s="17">
        <f t="shared" si="165"/>
        <v>1.5570834707888657</v>
      </c>
      <c r="T253" s="17" t="str">
        <f t="shared" si="157"/>
        <v>1+0.0379790093647575i</v>
      </c>
      <c r="U253" s="17">
        <f t="shared" si="166"/>
        <v>1.0007209426969781</v>
      </c>
      <c r="V253" s="17">
        <f t="shared" si="167"/>
        <v>3.7960764778878012E-2</v>
      </c>
      <c r="W253" s="31" t="str">
        <f t="shared" si="158"/>
        <v>1-0.0220372029647358i</v>
      </c>
      <c r="X253" s="17">
        <f t="shared" si="168"/>
        <v>1.0002427896838391</v>
      </c>
      <c r="Y253" s="17">
        <f t="shared" si="169"/>
        <v>-2.203363663381154E-2</v>
      </c>
      <c r="Z253" s="31" t="str">
        <f t="shared" si="159"/>
        <v>0.999874703191593+0.0425818152322147i</v>
      </c>
      <c r="AA253" s="17">
        <f t="shared" si="170"/>
        <v>1.0007810115459559</v>
      </c>
      <c r="AB253" s="17">
        <f t="shared" si="171"/>
        <v>4.2561432965523914E-2</v>
      </c>
      <c r="AC253" s="66" t="str">
        <f t="shared" si="172"/>
        <v>-0.0255185083312975-1.97478537114896i</v>
      </c>
      <c r="AD253" s="64">
        <f t="shared" si="173"/>
        <v>5.9111231626171845</v>
      </c>
      <c r="AE253" s="61">
        <f t="shared" si="174"/>
        <v>-90.740344482260952</v>
      </c>
      <c r="AF253" s="31" t="str">
        <f t="shared" si="160"/>
        <v>-0.0000463700234192037</v>
      </c>
      <c r="AG253" s="31" t="str">
        <f t="shared" si="161"/>
        <v>0.000858044285648223i</v>
      </c>
      <c r="AH253" s="31">
        <f t="shared" si="175"/>
        <v>8.5804428564822304E-4</v>
      </c>
      <c r="AI253" s="31">
        <f t="shared" si="176"/>
        <v>1.5707963267948966</v>
      </c>
      <c r="AJ253" s="31" t="str">
        <f t="shared" si="162"/>
        <v>1+0.138357046866147i</v>
      </c>
      <c r="AK253" s="31">
        <f t="shared" si="177"/>
        <v>1.0095259642116796</v>
      </c>
      <c r="AL253" s="31">
        <f t="shared" si="178"/>
        <v>0.1374842090072198</v>
      </c>
      <c r="AM253" s="31" t="str">
        <f t="shared" si="163"/>
        <v>1+8.43977985883498i</v>
      </c>
      <c r="AN253" s="31">
        <f t="shared" si="179"/>
        <v>8.4988166273662227</v>
      </c>
      <c r="AO253" s="31">
        <f t="shared" si="180"/>
        <v>1.4528596790581316</v>
      </c>
      <c r="AP253" s="58" t="str">
        <f t="shared" si="181"/>
        <v>-0.44019505518523+0.114945614867863i</v>
      </c>
      <c r="AQ253" s="49">
        <f t="shared" si="182"/>
        <v>-6.8406284474902046</v>
      </c>
      <c r="AR253" s="61">
        <f t="shared" si="183"/>
        <v>165.36546290895413</v>
      </c>
      <c r="AS253" s="58" t="str">
        <f t="shared" si="184"/>
        <v>0.238226039901919+0.86635751480125i</v>
      </c>
      <c r="AT253" s="64">
        <f t="shared" si="185"/>
        <v>-0.92950528487301387</v>
      </c>
      <c r="AU253" s="61">
        <f t="shared" si="186"/>
        <v>74.625118426693135</v>
      </c>
    </row>
    <row r="254" spans="14:47" x14ac:dyDescent="0.25">
      <c r="N254" s="10">
        <v>36</v>
      </c>
      <c r="O254" s="50">
        <f t="shared" si="187"/>
        <v>2290.8676527677749</v>
      </c>
      <c r="P254" s="48" t="str">
        <f t="shared" si="155"/>
        <v>144</v>
      </c>
      <c r="Q254" s="17" t="str">
        <f t="shared" si="156"/>
        <v>1+74.6182159425053i</v>
      </c>
      <c r="R254" s="17">
        <f t="shared" si="164"/>
        <v>74.624916418327416</v>
      </c>
      <c r="S254" s="17">
        <f t="shared" si="165"/>
        <v>1.5573955756966598</v>
      </c>
      <c r="T254" s="17" t="str">
        <f t="shared" si="157"/>
        <v>1+0.0388636541367215i</v>
      </c>
      <c r="U254" s="17">
        <f t="shared" si="166"/>
        <v>1.0007549068642425</v>
      </c>
      <c r="V254" s="17">
        <f t="shared" si="167"/>
        <v>3.8844105507109136E-2</v>
      </c>
      <c r="W254" s="31" t="str">
        <f t="shared" si="158"/>
        <v>1-0.0225505153632828i</v>
      </c>
      <c r="X254" s="17">
        <f t="shared" si="168"/>
        <v>1.0002542305549873</v>
      </c>
      <c r="Y254" s="17">
        <f t="shared" si="169"/>
        <v>-2.2546694023303733E-2</v>
      </c>
      <c r="Z254" s="31" t="str">
        <f t="shared" si="159"/>
        <v>0.999868798134938+0.0435736731257192i</v>
      </c>
      <c r="AA254" s="17">
        <f t="shared" si="170"/>
        <v>1.0008178048343626</v>
      </c>
      <c r="AB254" s="17">
        <f t="shared" si="171"/>
        <v>4.3551834090477769E-2</v>
      </c>
      <c r="AC254" s="66" t="str">
        <f t="shared" si="172"/>
        <v>-0.0267370033278467-1.92983447001011i</v>
      </c>
      <c r="AD254" s="64">
        <f t="shared" si="173"/>
        <v>5.7112347298865593</v>
      </c>
      <c r="AE254" s="61">
        <f t="shared" si="174"/>
        <v>-90.79375690819397</v>
      </c>
      <c r="AF254" s="31" t="str">
        <f t="shared" si="160"/>
        <v>-0.0000463700234192037</v>
      </c>
      <c r="AG254" s="31" t="str">
        <f t="shared" si="161"/>
        <v>0.000878030704570372i</v>
      </c>
      <c r="AH254" s="31">
        <f t="shared" si="175"/>
        <v>8.7803070457037201E-4</v>
      </c>
      <c r="AI254" s="31">
        <f t="shared" si="176"/>
        <v>1.5707963267948966</v>
      </c>
      <c r="AJ254" s="31" t="str">
        <f t="shared" si="162"/>
        <v>1+0.141579796490788i</v>
      </c>
      <c r="AK254" s="31">
        <f t="shared" si="177"/>
        <v>1.0099726920933918</v>
      </c>
      <c r="AL254" s="31">
        <f t="shared" si="178"/>
        <v>0.14064503192189948</v>
      </c>
      <c r="AM254" s="31" t="str">
        <f t="shared" si="163"/>
        <v>1+8.63636758593808i</v>
      </c>
      <c r="AN254" s="31">
        <f t="shared" si="179"/>
        <v>8.6940695350015424</v>
      </c>
      <c r="AO254" s="31">
        <f t="shared" si="180"/>
        <v>1.4555202530761087</v>
      </c>
      <c r="AP254" s="58" t="str">
        <f t="shared" si="181"/>
        <v>-0.439805729977019+0.115078997394959i</v>
      </c>
      <c r="AQ254" s="49">
        <f t="shared" si="182"/>
        <v>-6.8471782031595128</v>
      </c>
      <c r="AR254" s="61">
        <f t="shared" si="183"/>
        <v>165.33680075846698</v>
      </c>
      <c r="AS254" s="58" t="str">
        <f t="shared" si="184"/>
        <v>0.233842503212997+0.845675390281296i</v>
      </c>
      <c r="AT254" s="64">
        <f t="shared" si="185"/>
        <v>-1.1359434732729488</v>
      </c>
      <c r="AU254" s="61">
        <f t="shared" si="186"/>
        <v>74.543043850273037</v>
      </c>
    </row>
    <row r="255" spans="14:47" x14ac:dyDescent="0.25">
      <c r="N255" s="10">
        <v>37</v>
      </c>
      <c r="O255" s="50">
        <f t="shared" si="187"/>
        <v>2344.2288153199238</v>
      </c>
      <c r="P255" s="48" t="str">
        <f t="shared" si="155"/>
        <v>144</v>
      </c>
      <c r="Q255" s="17" t="str">
        <f t="shared" si="156"/>
        <v>1+76.3562974704578i</v>
      </c>
      <c r="R255" s="17">
        <f t="shared" si="164"/>
        <v>76.362845438059992</v>
      </c>
      <c r="S255" s="17">
        <f t="shared" si="165"/>
        <v>1.5577005787522722</v>
      </c>
      <c r="T255" s="17" t="str">
        <f t="shared" si="157"/>
        <v>1+0.0397689049325301i</v>
      </c>
      <c r="U255" s="17">
        <f t="shared" si="166"/>
        <v>1.000790470477978</v>
      </c>
      <c r="V255" s="17">
        <f t="shared" si="167"/>
        <v>3.9747959091966677E-2</v>
      </c>
      <c r="W255" s="31" t="str">
        <f t="shared" si="158"/>
        <v>1-0.0230757843435668i</v>
      </c>
      <c r="X255" s="17">
        <f t="shared" si="168"/>
        <v>1.0002662104775262</v>
      </c>
      <c r="Y255" s="17">
        <f t="shared" si="169"/>
        <v>-2.3071689762861024E-2</v>
      </c>
      <c r="Z255" s="31" t="str">
        <f t="shared" si="159"/>
        <v>0.999862614781536+0.0445886343574807i</v>
      </c>
      <c r="AA255" s="17">
        <f t="shared" si="170"/>
        <v>1.0008563307246627</v>
      </c>
      <c r="AB255" s="17">
        <f t="shared" si="171"/>
        <v>4.4565234483271252E-2</v>
      </c>
      <c r="AC255" s="66" t="str">
        <f t="shared" si="172"/>
        <v>-0.0279006421837707-1.8859053234764i</v>
      </c>
      <c r="AD255" s="64">
        <f t="shared" si="173"/>
        <v>5.5113481700880476</v>
      </c>
      <c r="AE255" s="61">
        <f t="shared" si="174"/>
        <v>-90.847588905912019</v>
      </c>
      <c r="AF255" s="31" t="str">
        <f t="shared" si="160"/>
        <v>-0.0000463700234192037</v>
      </c>
      <c r="AG255" s="31" t="str">
        <f t="shared" si="161"/>
        <v>0.000898482666994194i</v>
      </c>
      <c r="AH255" s="31">
        <f t="shared" si="175"/>
        <v>8.9848266699419396E-4</v>
      </c>
      <c r="AI255" s="31">
        <f t="shared" si="176"/>
        <v>1.5707963267948966</v>
      </c>
      <c r="AJ255" s="31" t="str">
        <f t="shared" si="162"/>
        <v>1+0.144877613597559i</v>
      </c>
      <c r="AK255" s="31">
        <f t="shared" si="177"/>
        <v>1.0104402619263169</v>
      </c>
      <c r="AL255" s="31">
        <f t="shared" si="178"/>
        <v>0.14387655341081798</v>
      </c>
      <c r="AM255" s="31" t="str">
        <f t="shared" si="163"/>
        <v>1+8.8375344294511i</v>
      </c>
      <c r="AN255" s="31">
        <f t="shared" si="179"/>
        <v>8.8939313462457985</v>
      </c>
      <c r="AO255" s="31">
        <f t="shared" si="180"/>
        <v>1.4581218499935356</v>
      </c>
      <c r="AP255" s="58" t="str">
        <f t="shared" si="181"/>
        <v>-0.439398793870727+0.115268306283837i</v>
      </c>
      <c r="AQ255" s="49">
        <f t="shared" si="182"/>
        <v>-6.8537851631186975</v>
      </c>
      <c r="AR255" s="61">
        <f t="shared" si="183"/>
        <v>165.30070873910896</v>
      </c>
      <c r="AS255" s="58" t="str">
        <f t="shared" si="184"/>
        <v>0.229644620972564+0.825448464721159i</v>
      </c>
      <c r="AT255" s="64">
        <f t="shared" si="185"/>
        <v>-1.3424369930306503</v>
      </c>
      <c r="AU255" s="61">
        <f t="shared" si="186"/>
        <v>74.453119833196922</v>
      </c>
    </row>
    <row r="256" spans="14:47" x14ac:dyDescent="0.25">
      <c r="N256" s="10">
        <v>38</v>
      </c>
      <c r="O256" s="50">
        <f t="shared" si="187"/>
        <v>2398.8329190194918</v>
      </c>
      <c r="P256" s="48" t="str">
        <f t="shared" si="155"/>
        <v>144</v>
      </c>
      <c r="Q256" s="17" t="str">
        <f t="shared" si="156"/>
        <v>1+78.1348641180239i</v>
      </c>
      <c r="R256" s="17">
        <f t="shared" si="164"/>
        <v>78.141263048034105</v>
      </c>
      <c r="S256" s="17">
        <f t="shared" si="165"/>
        <v>1.5579986414452422</v>
      </c>
      <c r="T256" s="17" t="str">
        <f t="shared" si="157"/>
        <v>1+0.0406952417281374i</v>
      </c>
      <c r="U256" s="17">
        <f t="shared" si="166"/>
        <v>1.0008277087987281</v>
      </c>
      <c r="V256" s="17">
        <f t="shared" si="167"/>
        <v>4.0672798857980495E-2</v>
      </c>
      <c r="W256" s="31" t="str">
        <f t="shared" si="158"/>
        <v>1-0.0236132884101538i</v>
      </c>
      <c r="X256" s="17">
        <f t="shared" si="168"/>
        <v>1.0002787548426395</v>
      </c>
      <c r="Y256" s="17">
        <f t="shared" si="169"/>
        <v>-2.3608901053913299E-2</v>
      </c>
      <c r="Z256" s="31" t="str">
        <f t="shared" si="159"/>
        <v>0.999856140015666+0.0456272370733788i</v>
      </c>
      <c r="AA256" s="17">
        <f t="shared" si="170"/>
        <v>1.0008966707357845</v>
      </c>
      <c r="AB256" s="17">
        <f t="shared" si="171"/>
        <v>4.5602164860954274E-2</v>
      </c>
      <c r="AC256" s="66" t="str">
        <f t="shared" si="172"/>
        <v>-0.0290118905390597-1.84297473794382i</v>
      </c>
      <c r="AD256" s="64">
        <f t="shared" si="173"/>
        <v>5.3114637239391369</v>
      </c>
      <c r="AE256" s="61">
        <f t="shared" si="174"/>
        <v>-90.901868898905263</v>
      </c>
      <c r="AF256" s="31" t="str">
        <f t="shared" si="160"/>
        <v>-0.0000463700234192037</v>
      </c>
      <c r="AG256" s="31" t="str">
        <f t="shared" si="161"/>
        <v>0.000919411016820881i</v>
      </c>
      <c r="AH256" s="31">
        <f t="shared" si="175"/>
        <v>9.1941101682088103E-4</v>
      </c>
      <c r="AI256" s="31">
        <f t="shared" si="176"/>
        <v>1.5707963267948966</v>
      </c>
      <c r="AJ256" s="31" t="str">
        <f t="shared" si="162"/>
        <v>1+0.14825224673274i</v>
      </c>
      <c r="AK256" s="31">
        <f t="shared" si="177"/>
        <v>1.0109296358606297</v>
      </c>
      <c r="AL256" s="31">
        <f t="shared" si="178"/>
        <v>0.14718021676117235</v>
      </c>
      <c r="AM256" s="31" t="str">
        <f t="shared" si="163"/>
        <v>1+9.04338705069718i</v>
      </c>
      <c r="AN256" s="31">
        <f t="shared" si="179"/>
        <v>9.0985080836759966</v>
      </c>
      <c r="AO256" s="31">
        <f t="shared" si="180"/>
        <v>1.4606657082681338</v>
      </c>
      <c r="AP256" s="58" t="str">
        <f t="shared" si="181"/>
        <v>-0.438973485792707+0.115513293007457i</v>
      </c>
      <c r="AQ256" s="49">
        <f t="shared" si="182"/>
        <v>-6.8604626226176837</v>
      </c>
      <c r="AR256" s="61">
        <f t="shared" si="183"/>
        <v>165.25717511501537</v>
      </c>
      <c r="AS256" s="58" t="str">
        <f t="shared" si="184"/>
        <v>0.225623531628813+0.805665785930561i</v>
      </c>
      <c r="AT256" s="64">
        <f t="shared" si="185"/>
        <v>-1.5489988986785419</v>
      </c>
      <c r="AU256" s="61">
        <f t="shared" si="186"/>
        <v>74.355306216110122</v>
      </c>
    </row>
    <row r="257" spans="14:47" x14ac:dyDescent="0.25">
      <c r="N257" s="10">
        <v>39</v>
      </c>
      <c r="O257" s="50">
        <f t="shared" si="187"/>
        <v>2454.7089156850338</v>
      </c>
      <c r="P257" s="48" t="str">
        <f t="shared" si="155"/>
        <v>144</v>
      </c>
      <c r="Q257" s="17" t="str">
        <f t="shared" si="156"/>
        <v>1+79.9548589047826i</v>
      </c>
      <c r="R257" s="17">
        <f t="shared" si="164"/>
        <v>79.961112188886503</v>
      </c>
      <c r="S257" s="17">
        <f t="shared" si="165"/>
        <v>1.5582899216003914</v>
      </c>
      <c r="T257" s="17" t="str">
        <f t="shared" si="157"/>
        <v>1+0.0416431556795743i</v>
      </c>
      <c r="U257" s="17">
        <f t="shared" si="166"/>
        <v>1.0008667006224921</v>
      </c>
      <c r="V257" s="17">
        <f t="shared" si="167"/>
        <v>4.1619108835492871E-2</v>
      </c>
      <c r="W257" s="31" t="str">
        <f t="shared" si="158"/>
        <v>1-0.0241633125548147i</v>
      </c>
      <c r="X257" s="17">
        <f t="shared" si="168"/>
        <v>1.0002918902368556</v>
      </c>
      <c r="Y257" s="17">
        <f t="shared" si="169"/>
        <v>-2.4158611491991118E-2</v>
      </c>
      <c r="Z257" s="31" t="str">
        <f t="shared" si="159"/>
        <v>0.999849360103481+0.046690031954321i</v>
      </c>
      <c r="AA257" s="17">
        <f t="shared" si="170"/>
        <v>1.0009389102154218</v>
      </c>
      <c r="AB257" s="17">
        <f t="shared" si="171"/>
        <v>4.6663167946030905E-2</v>
      </c>
      <c r="AC257" s="66" t="str">
        <f t="shared" si="172"/>
        <v>-0.0300731031360178-1.80102004272013i</v>
      </c>
      <c r="AD257" s="64">
        <f t="shared" si="173"/>
        <v>5.1115816366570517</v>
      </c>
      <c r="AE257" s="61">
        <f t="shared" si="174"/>
        <v>-90.956625541510036</v>
      </c>
      <c r="AF257" s="31" t="str">
        <f t="shared" si="160"/>
        <v>-0.0000463700234192037</v>
      </c>
      <c r="AG257" s="31" t="str">
        <f t="shared" si="161"/>
        <v>0.000940826850538531i</v>
      </c>
      <c r="AH257" s="31">
        <f t="shared" si="175"/>
        <v>9.4082685053853096E-4</v>
      </c>
      <c r="AI257" s="31">
        <f t="shared" si="176"/>
        <v>1.5707963267948966</v>
      </c>
      <c r="AJ257" s="31" t="str">
        <f t="shared" si="162"/>
        <v>1+0.15170548517149i</v>
      </c>
      <c r="AK257" s="31">
        <f t="shared" si="177"/>
        <v>1.0114418194988366</v>
      </c>
      <c r="AL257" s="31">
        <f t="shared" si="178"/>
        <v>0.1505574850145229</v>
      </c>
      <c r="AM257" s="31" t="str">
        <f t="shared" si="163"/>
        <v>1+9.25403459546092i</v>
      </c>
      <c r="AN257" s="31">
        <f t="shared" si="179"/>
        <v>9.3079082663070754</v>
      </c>
      <c r="AO257" s="31">
        <f t="shared" si="180"/>
        <v>1.4631530449210095</v>
      </c>
      <c r="AP257" s="58" t="str">
        <f t="shared" si="181"/>
        <v>-0.438529015125918+0.115813715389265i</v>
      </c>
      <c r="AQ257" s="49">
        <f t="shared" si="182"/>
        <v>-6.8672239971476747</v>
      </c>
      <c r="AR257" s="61">
        <f t="shared" si="183"/>
        <v>165.2061857902529</v>
      </c>
      <c r="AS257" s="58" t="str">
        <f t="shared" si="184"/>
        <v>0.221770750937969+0.786316667748631i</v>
      </c>
      <c r="AT257" s="64">
        <f t="shared" si="185"/>
        <v>-1.7556423604906195</v>
      </c>
      <c r="AU257" s="61">
        <f t="shared" si="186"/>
        <v>74.249560248742895</v>
      </c>
    </row>
    <row r="258" spans="14:47" x14ac:dyDescent="0.25">
      <c r="N258" s="10">
        <v>40</v>
      </c>
      <c r="O258" s="50">
        <f t="shared" si="187"/>
        <v>2511.8864315095811</v>
      </c>
      <c r="P258" s="48" t="str">
        <f t="shared" si="155"/>
        <v>144</v>
      </c>
      <c r="Q258" s="17" t="str">
        <f t="shared" si="156"/>
        <v>1+81.8172468160608i</v>
      </c>
      <c r="R258" s="17">
        <f t="shared" si="164"/>
        <v>81.823357768794921</v>
      </c>
      <c r="S258" s="17">
        <f t="shared" si="165"/>
        <v>1.5585745734604921</v>
      </c>
      <c r="T258" s="17" t="str">
        <f t="shared" si="157"/>
        <v>1+0.042613149383365i</v>
      </c>
      <c r="U258" s="17">
        <f t="shared" si="166"/>
        <v>1.0009075284462441</v>
      </c>
      <c r="V258" s="17">
        <f t="shared" si="167"/>
        <v>4.2587383987331244E-2</v>
      </c>
      <c r="W258" s="31" t="str">
        <f t="shared" si="158"/>
        <v>1-0.0247261484076315i</v>
      </c>
      <c r="X258" s="17">
        <f t="shared" si="168"/>
        <v>1.0003056444982585</v>
      </c>
      <c r="Y258" s="17">
        <f t="shared" si="169"/>
        <v>-2.4721111211184765E-2</v>
      </c>
      <c r="Z258" s="31" t="str">
        <f t="shared" si="159"/>
        <v>0.99984226066388+0.0477775825082213i</v>
      </c>
      <c r="AA258" s="17">
        <f t="shared" si="170"/>
        <v>1.0009831385192201</v>
      </c>
      <c r="AB258" s="17">
        <f t="shared" si="171"/>
        <v>4.7748798720773589E-2</v>
      </c>
      <c r="AC258" s="66" t="str">
        <f t="shared" si="172"/>
        <v>-0.0310865287939304-1.76001907844148i</v>
      </c>
      <c r="AD258" s="64">
        <f t="shared" si="173"/>
        <v>4.9117021584796525</v>
      </c>
      <c r="AE258" s="61">
        <f t="shared" si="174"/>
        <v>-91.011887733506001</v>
      </c>
      <c r="AF258" s="31" t="str">
        <f t="shared" si="160"/>
        <v>-0.0000463700234192037</v>
      </c>
      <c r="AG258" s="31" t="str">
        <f t="shared" si="161"/>
        <v>0.000962741523105651i</v>
      </c>
      <c r="AH258" s="31">
        <f t="shared" si="175"/>
        <v>9.6274152310565095E-4</v>
      </c>
      <c r="AI258" s="31">
        <f t="shared" si="176"/>
        <v>1.5707963267948966</v>
      </c>
      <c r="AJ258" s="31" t="str">
        <f t="shared" si="162"/>
        <v>1+0.155239159866538i</v>
      </c>
      <c r="AK258" s="31">
        <f t="shared" si="177"/>
        <v>1.0119778637678141</v>
      </c>
      <c r="AL258" s="31">
        <f t="shared" si="178"/>
        <v>0.1540098405163724</v>
      </c>
      <c r="AM258" s="31" t="str">
        <f t="shared" si="163"/>
        <v>1+9.46958875185886i</v>
      </c>
      <c r="AN258" s="31">
        <f t="shared" si="179"/>
        <v>9.5222429673544795</v>
      </c>
      <c r="AO258" s="31">
        <f t="shared" si="180"/>
        <v>1.4655850555939618</v>
      </c>
      <c r="AP258" s="58" t="str">
        <f t="shared" si="181"/>
        <v>-0.4380645608819+0.11616933602427i</v>
      </c>
      <c r="AQ258" s="49">
        <f t="shared" si="182"/>
        <v>-6.8740828449375559</v>
      </c>
      <c r="AR258" s="61">
        <f t="shared" si="183"/>
        <v>165.14772433790907</v>
      </c>
      <c r="AS258" s="58" t="str">
        <f t="shared" si="184"/>
        <v>0.21807815431805+0.767390683331943i</v>
      </c>
      <c r="AT258" s="64">
        <f t="shared" si="185"/>
        <v>-1.9623806864579005</v>
      </c>
      <c r="AU258" s="61">
        <f t="shared" si="186"/>
        <v>74.135836604403082</v>
      </c>
    </row>
    <row r="259" spans="14:47" x14ac:dyDescent="0.25">
      <c r="N259" s="10">
        <v>41</v>
      </c>
      <c r="O259" s="50">
        <f t="shared" si="187"/>
        <v>2570.3957827688669</v>
      </c>
      <c r="P259" s="48" t="str">
        <f t="shared" si="155"/>
        <v>144</v>
      </c>
      <c r="Q259" s="17" t="str">
        <f t="shared" si="156"/>
        <v>1+83.7230153145797i</v>
      </c>
      <c r="R259" s="17">
        <f t="shared" si="164"/>
        <v>83.728987175083802</v>
      </c>
      <c r="S259" s="17">
        <f t="shared" si="165"/>
        <v>1.5588527477671077</v>
      </c>
      <c r="T259" s="17" t="str">
        <f t="shared" si="157"/>
        <v>1+0.0436057371430102i</v>
      </c>
      <c r="U259" s="17">
        <f t="shared" si="166"/>
        <v>1.0009502786411448</v>
      </c>
      <c r="V259" s="17">
        <f t="shared" si="167"/>
        <v>4.3578130439155663E-2</v>
      </c>
      <c r="W259" s="31" t="str">
        <f t="shared" si="158"/>
        <v>1-0.0253020943916232i</v>
      </c>
      <c r="X259" s="17">
        <f t="shared" si="168"/>
        <v>1.0003200467753322</v>
      </c>
      <c r="Y259" s="17">
        <f t="shared" si="169"/>
        <v>-2.529669703164901E-2</v>
      </c>
      <c r="Z259" s="31" t="str">
        <f t="shared" si="159"/>
        <v>0.999834826637998+0.0488904653687783i</v>
      </c>
      <c r="AA259" s="17">
        <f t="shared" si="170"/>
        <v>1.0010294491982796</v>
      </c>
      <c r="AB259" s="17">
        <f t="shared" si="171"/>
        <v>4.8859624685669262E-2</v>
      </c>
      <c r="AC259" s="66" t="str">
        <f t="shared" si="172"/>
        <v>-0.0320543151608312-1.71995018573117i</v>
      </c>
      <c r="AD259" s="64">
        <f t="shared" si="173"/>
        <v>4.7118255451975859</v>
      </c>
      <c r="AE259" s="61">
        <f t="shared" si="174"/>
        <v>-91.067684634809183</v>
      </c>
      <c r="AF259" s="31" t="str">
        <f t="shared" si="160"/>
        <v>-0.0000463700234192037</v>
      </c>
      <c r="AG259" s="31" t="str">
        <f t="shared" si="161"/>
        <v>0.000985166653971713i</v>
      </c>
      <c r="AH259" s="31">
        <f t="shared" si="175"/>
        <v>9.8516665397171293E-4</v>
      </c>
      <c r="AI259" s="31">
        <f t="shared" si="176"/>
        <v>1.5707963267948966</v>
      </c>
      <c r="AJ259" s="31" t="str">
        <f t="shared" si="162"/>
        <v>1+0.15885514441898i</v>
      </c>
      <c r="AK259" s="31">
        <f t="shared" si="177"/>
        <v>1.0125388668630824</v>
      </c>
      <c r="AL259" s="31">
        <f t="shared" si="178"/>
        <v>0.15753878439949043</v>
      </c>
      <c r="AM259" s="31" t="str">
        <f t="shared" si="163"/>
        <v>1+9.6901638095578i</v>
      </c>
      <c r="AN259" s="31">
        <f t="shared" si="179"/>
        <v>9.7416258733367371</v>
      </c>
      <c r="AO259" s="31">
        <f t="shared" si="180"/>
        <v>1.4679629146320949</v>
      </c>
      <c r="AP259" s="58" t="str">
        <f t="shared" si="181"/>
        <v>-0.437579270881753+0.116579920622288i</v>
      </c>
      <c r="AQ259" s="49">
        <f t="shared" si="182"/>
        <v>-6.8810528894917429</v>
      </c>
      <c r="AR259" s="61">
        <f t="shared" si="183"/>
        <v>165.08177203442995</v>
      </c>
      <c r="AS259" s="58" t="str">
        <f t="shared" si="184"/>
        <v>0.21453795998352+0.74887765870813i</v>
      </c>
      <c r="AT259" s="64">
        <f t="shared" si="185"/>
        <v>-2.1692273442941534</v>
      </c>
      <c r="AU259" s="61">
        <f t="shared" si="186"/>
        <v>74.01408739962072</v>
      </c>
    </row>
    <row r="260" spans="14:47" x14ac:dyDescent="0.25">
      <c r="N260" s="10">
        <v>42</v>
      </c>
      <c r="O260" s="50">
        <f t="shared" si="187"/>
        <v>2630.2679918953822</v>
      </c>
      <c r="P260" s="48" t="str">
        <f t="shared" si="155"/>
        <v>144</v>
      </c>
      <c r="Q260" s="17" t="str">
        <f t="shared" si="156"/>
        <v>1+85.6731748640235i</v>
      </c>
      <c r="R260" s="17">
        <f t="shared" si="164"/>
        <v>85.679010797753421</v>
      </c>
      <c r="S260" s="17">
        <f t="shared" si="165"/>
        <v>1.5591245918396355</v>
      </c>
      <c r="T260" s="17" t="str">
        <f t="shared" si="157"/>
        <v>1+0.0446214452416789i</v>
      </c>
      <c r="U260" s="17">
        <f t="shared" si="166"/>
        <v>1.0009950416338016</v>
      </c>
      <c r="V260" s="17">
        <f t="shared" si="167"/>
        <v>4.4591865713454401E-2</v>
      </c>
      <c r="W260" s="31" t="str">
        <f t="shared" si="158"/>
        <v>1-0.0258914558809741i</v>
      </c>
      <c r="X260" s="17">
        <f t="shared" si="168"/>
        <v>1.0003351275885679</v>
      </c>
      <c r="Y260" s="17">
        <f t="shared" si="169"/>
        <v>-2.5885672610202571E-2</v>
      </c>
      <c r="Z260" s="31" t="str">
        <f t="shared" si="159"/>
        <v>0.99982704225727+0.0500292706012157i</v>
      </c>
      <c r="AA260" s="17">
        <f t="shared" si="170"/>
        <v>1.0010779401953729</v>
      </c>
      <c r="AB260" s="17">
        <f t="shared" si="171"/>
        <v>4.9996226121971472E-2</v>
      </c>
      <c r="AC260" s="66" t="str">
        <f t="shared" si="172"/>
        <v>-0.0329785132522952-1.68079219409623i</v>
      </c>
      <c r="AD260" s="64">
        <f t="shared" si="173"/>
        <v>4.5119520586975161</v>
      </c>
      <c r="AE260" s="61">
        <f t="shared" si="174"/>
        <v>-91.124045680265851</v>
      </c>
      <c r="AF260" s="31" t="str">
        <f t="shared" si="160"/>
        <v>-0.0000463700234192037</v>
      </c>
      <c r="AG260" s="31" t="str">
        <f t="shared" si="161"/>
        <v>0.00100811413323793i</v>
      </c>
      <c r="AH260" s="31">
        <f t="shared" si="175"/>
        <v>1.0081141332379301E-3</v>
      </c>
      <c r="AI260" s="31">
        <f t="shared" si="176"/>
        <v>1.5707963267948966</v>
      </c>
      <c r="AJ260" s="31" t="str">
        <f t="shared" si="162"/>
        <v>1+0.162555356071689i</v>
      </c>
      <c r="AK260" s="31">
        <f t="shared" si="177"/>
        <v>1.0131259762673117</v>
      </c>
      <c r="AL260" s="31">
        <f t="shared" si="178"/>
        <v>0.16114583599649587</v>
      </c>
      <c r="AM260" s="31" t="str">
        <f t="shared" si="163"/>
        <v>1+9.91587672037306i</v>
      </c>
      <c r="AN260" s="31">
        <f t="shared" si="179"/>
        <v>9.9661733445508762</v>
      </c>
      <c r="AO260" s="31">
        <f t="shared" si="180"/>
        <v>1.4702877751896133</v>
      </c>
      <c r="AP260" s="58" t="str">
        <f t="shared" si="181"/>
        <v>-0.437072260950307+0.117045236269313i</v>
      </c>
      <c r="AQ260" s="49">
        <f t="shared" si="182"/>
        <v>-6.8881480421717871</v>
      </c>
      <c r="AR260" s="61">
        <f t="shared" si="183"/>
        <v>165.00830789933786</v>
      </c>
      <c r="AS260" s="58" t="str">
        <f t="shared" si="184"/>
        <v>0.211142712827571+0.730767666585841i</v>
      </c>
      <c r="AT260" s="64">
        <f t="shared" si="185"/>
        <v>-2.3761959834742692</v>
      </c>
      <c r="AU260" s="61">
        <f t="shared" si="186"/>
        <v>73.884262219072014</v>
      </c>
    </row>
    <row r="261" spans="14:47" x14ac:dyDescent="0.25">
      <c r="N261" s="10">
        <v>43</v>
      </c>
      <c r="O261" s="50">
        <f t="shared" si="187"/>
        <v>2691.5348039269184</v>
      </c>
      <c r="P261" s="48" t="str">
        <f t="shared" si="155"/>
        <v>144</v>
      </c>
      <c r="Q261" s="17" t="str">
        <f t="shared" si="156"/>
        <v>1+87.6687594647991i</v>
      </c>
      <c r="R261" s="17">
        <f t="shared" si="164"/>
        <v>87.674462565200841</v>
      </c>
      <c r="S261" s="17">
        <f t="shared" si="165"/>
        <v>1.5593902496525962</v>
      </c>
      <c r="T261" s="17" t="str">
        <f t="shared" si="157"/>
        <v>1+0.0456608122212495i</v>
      </c>
      <c r="U261" s="17">
        <f t="shared" si="166"/>
        <v>1.0010419120959444</v>
      </c>
      <c r="V261" s="17">
        <f t="shared" si="167"/>
        <v>4.5629118967147983E-2</v>
      </c>
      <c r="W261" s="31" t="str">
        <f t="shared" si="158"/>
        <v>1-0.0264945453629472i</v>
      </c>
      <c r="X261" s="17">
        <f t="shared" si="168"/>
        <v>1.0003509188949593</v>
      </c>
      <c r="Y261" s="17">
        <f t="shared" si="169"/>
        <v>-2.6488348594068834E-2</v>
      </c>
      <c r="Z261" s="31" t="str">
        <f t="shared" si="159"/>
        <v>0.999818891009981+0.0511946020151416i</v>
      </c>
      <c r="AA261" s="17">
        <f t="shared" si="170"/>
        <v>1.0011287140502549</v>
      </c>
      <c r="AB261" s="17">
        <f t="shared" si="171"/>
        <v>5.1159196358315E-2</v>
      </c>
      <c r="AC261" s="66" t="str">
        <f t="shared" si="172"/>
        <v>-0.0338610817867413-1.64252441105814i</v>
      </c>
      <c r="AD261" s="64">
        <f t="shared" si="173"/>
        <v>4.3120819675196422</v>
      </c>
      <c r="AE261" s="61">
        <f t="shared" si="174"/>
        <v>-91.181000594551563</v>
      </c>
      <c r="AF261" s="31" t="str">
        <f t="shared" si="160"/>
        <v>-0.0000463700234192037</v>
      </c>
      <c r="AG261" s="31" t="str">
        <f t="shared" si="161"/>
        <v>0.00103159612796156i</v>
      </c>
      <c r="AH261" s="31">
        <f t="shared" si="175"/>
        <v>1.03159612796156E-3</v>
      </c>
      <c r="AI261" s="31">
        <f t="shared" si="176"/>
        <v>1.5707963267948966</v>
      </c>
      <c r="AJ261" s="31" t="str">
        <f t="shared" si="162"/>
        <v>1+0.166341756725863i</v>
      </c>
      <c r="AK261" s="31">
        <f t="shared" si="177"/>
        <v>1.013740390845036</v>
      </c>
      <c r="AL261" s="31">
        <f t="shared" si="178"/>
        <v>0.1648325321770153</v>
      </c>
      <c r="AM261" s="31" t="str">
        <f t="shared" si="163"/>
        <v>1+10.1468471602776i</v>
      </c>
      <c r="AN261" s="31">
        <f t="shared" si="179"/>
        <v>10.196004476952412</v>
      </c>
      <c r="AO261" s="31">
        <f t="shared" si="180"/>
        <v>1.4725607693567884</v>
      </c>
      <c r="AP261" s="58" t="str">
        <f t="shared" si="181"/>
        <v>-0.436542614128048+0.117565049602909i</v>
      </c>
      <c r="AQ261" s="49">
        <f t="shared" si="182"/>
        <v>-6.8953824248237519</v>
      </c>
      <c r="AR261" s="61">
        <f t="shared" si="183"/>
        <v>164.92730874048408</v>
      </c>
      <c r="AS261" s="58" t="str">
        <f t="shared" si="184"/>
        <v>0.207885269020427+0.713051020412587i</v>
      </c>
      <c r="AT261" s="64">
        <f t="shared" si="185"/>
        <v>-2.5833004573041034</v>
      </c>
      <c r="AU261" s="61">
        <f t="shared" si="186"/>
        <v>73.746308145932502</v>
      </c>
    </row>
    <row r="262" spans="14:47" x14ac:dyDescent="0.25">
      <c r="N262" s="10">
        <v>44</v>
      </c>
      <c r="O262" s="50">
        <f t="shared" si="187"/>
        <v>2754.228703338169</v>
      </c>
      <c r="P262" s="48" t="str">
        <f t="shared" si="155"/>
        <v>144</v>
      </c>
      <c r="Q262" s="17" t="str">
        <f t="shared" si="156"/>
        <v>1+89.7108272022761i</v>
      </c>
      <c r="R262" s="17">
        <f t="shared" si="164"/>
        <v>89.716400492421911</v>
      </c>
      <c r="S262" s="17">
        <f t="shared" si="165"/>
        <v>1.5596498619112042</v>
      </c>
      <c r="T262" s="17" t="str">
        <f t="shared" si="157"/>
        <v>1+0.0467243891678521i</v>
      </c>
      <c r="U262" s="17">
        <f t="shared" si="166"/>
        <v>1.0010909891428994</v>
      </c>
      <c r="V262" s="17">
        <f t="shared" si="167"/>
        <v>4.66904312327611E-2</v>
      </c>
      <c r="W262" s="31" t="str">
        <f t="shared" si="158"/>
        <v>1-0.0271116826035685i</v>
      </c>
      <c r="X262" s="17">
        <f t="shared" si="168"/>
        <v>1.0003674541555201</v>
      </c>
      <c r="Y262" s="17">
        <f t="shared" si="169"/>
        <v>-2.7105042777804948E-2</v>
      </c>
      <c r="Z262" s="31" t="str">
        <f t="shared" si="159"/>
        <v>0.999810355606243+0.0523870774846967i</v>
      </c>
      <c r="AA262" s="17">
        <f t="shared" si="170"/>
        <v>1.0011818781144959</v>
      </c>
      <c r="AB262" s="17">
        <f t="shared" si="171"/>
        <v>5.2349142041348051E-2</v>
      </c>
      <c r="AC262" s="66" t="str">
        <f t="shared" si="172"/>
        <v>-0.0347038913263084-1.60512661151314i</v>
      </c>
      <c r="AD262" s="64">
        <f t="shared" si="173"/>
        <v>4.1122155474282502</v>
      </c>
      <c r="AE262" s="61">
        <f t="shared" si="174"/>
        <v>-91.238579407180524</v>
      </c>
      <c r="AF262" s="31" t="str">
        <f t="shared" si="160"/>
        <v>-0.0000463700234192037</v>
      </c>
      <c r="AG262" s="31" t="str">
        <f t="shared" si="161"/>
        <v>0.00105562508860703i</v>
      </c>
      <c r="AH262" s="31">
        <f t="shared" si="175"/>
        <v>1.0556250886070301E-3</v>
      </c>
      <c r="AI262" s="31">
        <f t="shared" si="176"/>
        <v>1.5707963267948966</v>
      </c>
      <c r="AJ262" s="31" t="str">
        <f t="shared" si="162"/>
        <v>1+0.170216353981246i</v>
      </c>
      <c r="AK262" s="31">
        <f t="shared" si="177"/>
        <v>1.0143833630155163</v>
      </c>
      <c r="AL262" s="31">
        <f t="shared" si="178"/>
        <v>0.16860042660453214</v>
      </c>
      <c r="AM262" s="31" t="str">
        <f t="shared" si="163"/>
        <v>1+10.383197592856i</v>
      </c>
      <c r="AN262" s="31">
        <f t="shared" si="179"/>
        <v>10.431241165474541</v>
      </c>
      <c r="AO262" s="31">
        <f t="shared" si="180"/>
        <v>1.4747830083062308</v>
      </c>
      <c r="AP262" s="58" t="str">
        <f t="shared" si="181"/>
        <v>-0.435989379905961+0.118139124897564i</v>
      </c>
      <c r="AQ262" s="49">
        <f t="shared" si="182"/>
        <v>-6.9027703924489874</v>
      </c>
      <c r="AR262" s="61">
        <f t="shared" si="183"/>
        <v>164.83874920500918</v>
      </c>
      <c r="AS262" s="58" t="str">
        <f t="shared" si="184"/>
        <v>0.204758781293636+0.69571826867234i</v>
      </c>
      <c r="AT262" s="64">
        <f t="shared" si="185"/>
        <v>-2.7905548450207354</v>
      </c>
      <c r="AU262" s="61">
        <f t="shared" si="186"/>
        <v>73.600169797828642</v>
      </c>
    </row>
    <row r="263" spans="14:47" x14ac:dyDescent="0.25">
      <c r="N263" s="10">
        <v>45</v>
      </c>
      <c r="O263" s="50">
        <f t="shared" si="187"/>
        <v>2818.3829312644561</v>
      </c>
      <c r="P263" s="48" t="str">
        <f t="shared" si="155"/>
        <v>144</v>
      </c>
      <c r="Q263" s="17" t="str">
        <f t="shared" si="156"/>
        <v>1+91.8004608077988i</v>
      </c>
      <c r="R263" s="17">
        <f t="shared" si="164"/>
        <v>91.805907241986361</v>
      </c>
      <c r="S263" s="17">
        <f t="shared" si="165"/>
        <v>1.5599035661252554</v>
      </c>
      <c r="T263" s="17" t="str">
        <f t="shared" si="157"/>
        <v>1+0.0478127400040619i</v>
      </c>
      <c r="U263" s="17">
        <f t="shared" si="166"/>
        <v>1.001142376541267</v>
      </c>
      <c r="V263" s="17">
        <f t="shared" si="167"/>
        <v>4.7776355663105827E-2</v>
      </c>
      <c r="W263" s="31" t="str">
        <f t="shared" si="158"/>
        <v>1-0.0277431948171717i</v>
      </c>
      <c r="X263" s="17">
        <f t="shared" si="168"/>
        <v>1.0003847684059686</v>
      </c>
      <c r="Y263" s="17">
        <f t="shared" si="169"/>
        <v>-2.7736080263467449E-2</v>
      </c>
      <c r="Z263" s="31" t="str">
        <f t="shared" si="159"/>
        <v>0.999801417941319+0.053607329276159i</v>
      </c>
      <c r="AA263" s="17">
        <f t="shared" si="170"/>
        <v>1.0012375447762609</v>
      </c>
      <c r="AB263" s="17">
        <f t="shared" si="171"/>
        <v>5.3566683410320039E-2</v>
      </c>
      <c r="AC263" s="66" t="str">
        <f t="shared" si="172"/>
        <v>-0.0355087282319811-1.56857902731853i</v>
      </c>
      <c r="AD263" s="64">
        <f t="shared" si="173"/>
        <v>3.9123530819988952</v>
      </c>
      <c r="AE263" s="61">
        <f t="shared" si="174"/>
        <v>-91.29681246762911</v>
      </c>
      <c r="AF263" s="31" t="str">
        <f t="shared" si="160"/>
        <v>-0.0000463700234192037</v>
      </c>
      <c r="AG263" s="31" t="str">
        <f t="shared" si="161"/>
        <v>0.00108021375564732i</v>
      </c>
      <c r="AH263" s="31">
        <f t="shared" si="175"/>
        <v>1.0802137556473199E-3</v>
      </c>
      <c r="AI263" s="31">
        <f t="shared" si="176"/>
        <v>1.5707963267948966</v>
      </c>
      <c r="AJ263" s="31" t="str">
        <f t="shared" si="162"/>
        <v>1+0.174181202200589i</v>
      </c>
      <c r="AK263" s="31">
        <f t="shared" si="177"/>
        <v>1.0150562010056599</v>
      </c>
      <c r="AL263" s="31">
        <f t="shared" si="178"/>
        <v>0.17245108890786098</v>
      </c>
      <c r="AM263" s="31" t="str">
        <f t="shared" si="163"/>
        <v>1+10.6250533342359i</v>
      </c>
      <c r="AN263" s="31">
        <f t="shared" si="179"/>
        <v>10.672008168819842</v>
      </c>
      <c r="AO263" s="31">
        <f t="shared" si="180"/>
        <v>1.4769555824566993</v>
      </c>
      <c r="AP263" s="58" t="str">
        <f t="shared" si="181"/>
        <v>-0.435411573488821+0.118767222056003i</v>
      </c>
      <c r="AQ263" s="49">
        <f t="shared" si="182"/>
        <v>-6.9103265559159945</v>
      </c>
      <c r="AR263" s="61">
        <f t="shared" si="183"/>
        <v>164.74260183619933</v>
      </c>
      <c r="AS263" s="58" t="str">
        <f t="shared" si="184"/>
        <v>0.201756684882003+0.678760189415472i</v>
      </c>
      <c r="AT263" s="64">
        <f t="shared" si="185"/>
        <v>-2.9979734739170913</v>
      </c>
      <c r="AU263" s="61">
        <f t="shared" si="186"/>
        <v>73.445789368570246</v>
      </c>
    </row>
    <row r="264" spans="14:47" x14ac:dyDescent="0.25">
      <c r="N264" s="10">
        <v>46</v>
      </c>
      <c r="O264" s="50">
        <f t="shared" si="187"/>
        <v>2884.0315031266077</v>
      </c>
      <c r="P264" s="48" t="str">
        <f t="shared" si="155"/>
        <v>144</v>
      </c>
      <c r="Q264" s="17" t="str">
        <f t="shared" si="156"/>
        <v>1+93.9387682327645i</v>
      </c>
      <c r="R264" s="17">
        <f t="shared" si="164"/>
        <v>93.944090698079791</v>
      </c>
      <c r="S264" s="17">
        <f t="shared" si="165"/>
        <v>1.5601514966813677</v>
      </c>
      <c r="T264" s="17" t="str">
        <f t="shared" si="157"/>
        <v>1+0.0489264417878982i</v>
      </c>
      <c r="U264" s="17">
        <f t="shared" si="166"/>
        <v>1.0011961829262157</v>
      </c>
      <c r="V264" s="17">
        <f t="shared" si="167"/>
        <v>4.8887457779410372E-2</v>
      </c>
      <c r="W264" s="31" t="str">
        <f t="shared" si="158"/>
        <v>1-0.0283894168398915i</v>
      </c>
      <c r="X264" s="17">
        <f t="shared" si="168"/>
        <v>1.0004028983307223</v>
      </c>
      <c r="Y264" s="17">
        <f t="shared" si="169"/>
        <v>-2.8381793624058134E-2</v>
      </c>
      <c r="Z264" s="31" t="str">
        <f t="shared" si="159"/>
        <v>0.999792059057224+0.0548560043831805i</v>
      </c>
      <c r="AA264" s="17">
        <f t="shared" si="170"/>
        <v>1.0012958316954943</v>
      </c>
      <c r="AB264" s="17">
        <f t="shared" si="171"/>
        <v>5.4812454575554732E-2</v>
      </c>
      <c r="AC264" s="66" t="str">
        <f t="shared" si="172"/>
        <v>-0.0362772984412363-1.53286233710053i</v>
      </c>
      <c r="AD264" s="64">
        <f t="shared" si="173"/>
        <v>3.7124948632215196</v>
      </c>
      <c r="AE264" s="61">
        <f t="shared" si="174"/>
        <v>-91.355730460578471</v>
      </c>
      <c r="AF264" s="31" t="str">
        <f t="shared" si="160"/>
        <v>-0.0000463700234192037</v>
      </c>
      <c r="AG264" s="31" t="str">
        <f t="shared" si="161"/>
        <v>0.00110537516631918i</v>
      </c>
      <c r="AH264" s="31">
        <f t="shared" si="175"/>
        <v>1.10537516631918E-3</v>
      </c>
      <c r="AI264" s="31">
        <f t="shared" si="176"/>
        <v>1.5707963267948966</v>
      </c>
      <c r="AJ264" s="31" t="str">
        <f t="shared" si="162"/>
        <v>1+0.1782384035989i</v>
      </c>
      <c r="AK264" s="31">
        <f t="shared" si="177"/>
        <v>1.0157602711848326</v>
      </c>
      <c r="AL264" s="31">
        <f t="shared" si="178"/>
        <v>0.17638610376195565</v>
      </c>
      <c r="AM264" s="31" t="str">
        <f t="shared" si="163"/>
        <v>1+10.8725426195329i</v>
      </c>
      <c r="AN264" s="31">
        <f t="shared" si="179"/>
        <v>10.918433175761043</v>
      </c>
      <c r="AO264" s="31">
        <f t="shared" si="180"/>
        <v>1.4790795616528114</v>
      </c>
      <c r="AP264" s="58" t="str">
        <f t="shared" si="181"/>
        <v>-0.434808175093102+0.119449094502491i</v>
      </c>
      <c r="AQ264" s="49">
        <f t="shared" si="182"/>
        <v>-6.9180658047068864</v>
      </c>
      <c r="AR264" s="61">
        <f t="shared" si="183"/>
        <v>164.63883713644924</v>
      </c>
      <c r="AS264" s="58" t="str">
        <f t="shared" si="184"/>
        <v>0.198872684096172+0.662167785013826i</v>
      </c>
      <c r="AT264" s="64">
        <f t="shared" si="185"/>
        <v>-3.2055709414853739</v>
      </c>
      <c r="AU264" s="61">
        <f t="shared" si="186"/>
        <v>73.283106675870798</v>
      </c>
    </row>
    <row r="265" spans="14:47" x14ac:dyDescent="0.25">
      <c r="N265" s="10">
        <v>47</v>
      </c>
      <c r="O265" s="50">
        <f t="shared" si="187"/>
        <v>2951.2092266663876</v>
      </c>
      <c r="P265" s="48" t="str">
        <f t="shared" si="155"/>
        <v>144</v>
      </c>
      <c r="Q265" s="17" t="str">
        <f t="shared" si="156"/>
        <v>1+96.1268832360738i</v>
      </c>
      <c r="R265" s="17">
        <f t="shared" si="164"/>
        <v>96.132084553918645</v>
      </c>
      <c r="S265" s="17">
        <f t="shared" si="165"/>
        <v>1.5603937849136125</v>
      </c>
      <c r="T265" s="17" t="str">
        <f t="shared" si="157"/>
        <v>1+0.0500660850187884i</v>
      </c>
      <c r="U265" s="17">
        <f t="shared" si="166"/>
        <v>1.001252522028838</v>
      </c>
      <c r="V265" s="17">
        <f t="shared" si="167"/>
        <v>5.0024315722817028E-2</v>
      </c>
      <c r="W265" s="31" t="str">
        <f t="shared" si="158"/>
        <v>1-0.0290506913071982i</v>
      </c>
      <c r="X265" s="17">
        <f t="shared" si="168"/>
        <v>1.0004218823403586</v>
      </c>
      <c r="Y265" s="17">
        <f t="shared" si="169"/>
        <v>-2.9042523070295527E-2</v>
      </c>
      <c r="Z265" s="31" t="str">
        <f t="shared" si="159"/>
        <v>0.999782259102511+0.0561337648698308i</v>
      </c>
      <c r="AA265" s="17">
        <f t="shared" si="170"/>
        <v>1.0013568620499795</v>
      </c>
      <c r="AB265" s="17">
        <f t="shared" si="171"/>
        <v>5.6087103800721745E-2</v>
      </c>
      <c r="AC265" s="66" t="str">
        <f t="shared" si="172"/>
        <v>-0.0370112310761304-1.49795765627987i</v>
      </c>
      <c r="AD265" s="64">
        <f t="shared" si="173"/>
        <v>3.5126411921217597</v>
      </c>
      <c r="AE265" s="61">
        <f t="shared" si="174"/>
        <v>-91.415364421279762</v>
      </c>
      <c r="AF265" s="31" t="str">
        <f t="shared" si="160"/>
        <v>-0.0000463700234192037</v>
      </c>
      <c r="AG265" s="31" t="str">
        <f t="shared" si="161"/>
        <v>0.00113112266153559i</v>
      </c>
      <c r="AH265" s="31">
        <f t="shared" si="175"/>
        <v>1.13112266153559E-3</v>
      </c>
      <c r="AI265" s="31">
        <f t="shared" si="176"/>
        <v>1.5707963267948966</v>
      </c>
      <c r="AJ265" s="31" t="str">
        <f t="shared" si="162"/>
        <v>1+0.182390109358063i</v>
      </c>
      <c r="AK265" s="31">
        <f t="shared" si="177"/>
        <v>1.0164970004833493</v>
      </c>
      <c r="AL265" s="31">
        <f t="shared" si="178"/>
        <v>0.18040706987258481</v>
      </c>
      <c r="AM265" s="31" t="str">
        <f t="shared" si="163"/>
        <v>1+11.1257966708418i</v>
      </c>
      <c r="AN265" s="31">
        <f t="shared" si="179"/>
        <v>11.170646872984324</v>
      </c>
      <c r="AO265" s="31">
        <f t="shared" si="180"/>
        <v>1.4811559953590929</v>
      </c>
      <c r="AP265" s="58" t="str">
        <f t="shared" si="181"/>
        <v>-0.434178129286168+0.120184486974325i</v>
      </c>
      <c r="AQ265" s="49">
        <f t="shared" si="182"/>
        <v>-6.926003329690066</v>
      </c>
      <c r="AR265" s="61">
        <f t="shared" si="183"/>
        <v>164.52742363655369</v>
      </c>
      <c r="AS265" s="58" t="str">
        <f t="shared" si="184"/>
        <v>0.196100739500471+0.645932277134314i</v>
      </c>
      <c r="AT265" s="64">
        <f t="shared" si="185"/>
        <v>-3.4133621375683005</v>
      </c>
      <c r="AU265" s="61">
        <f t="shared" si="186"/>
        <v>73.112059215273931</v>
      </c>
    </row>
    <row r="266" spans="14:47" x14ac:dyDescent="0.25">
      <c r="N266" s="10">
        <v>48</v>
      </c>
      <c r="O266" s="50">
        <f t="shared" si="187"/>
        <v>3019.9517204020176</v>
      </c>
      <c r="P266" s="48" t="str">
        <f t="shared" si="155"/>
        <v>144</v>
      </c>
      <c r="Q266" s="17" t="str">
        <f t="shared" si="156"/>
        <v>1+98.3659659852646i</v>
      </c>
      <c r="R266" s="17">
        <f t="shared" si="164"/>
        <v>98.371048912849517</v>
      </c>
      <c r="S266" s="17">
        <f t="shared" si="165"/>
        <v>1.5606305591725667</v>
      </c>
      <c r="T266" s="17" t="str">
        <f t="shared" si="157"/>
        <v>1+0.0512322739506586i</v>
      </c>
      <c r="U266" s="17">
        <f t="shared" si="166"/>
        <v>1.0013115129140158</v>
      </c>
      <c r="V266" s="17">
        <f t="shared" si="167"/>
        <v>5.1187520509158695E-2</v>
      </c>
      <c r="W266" s="31" t="str">
        <f t="shared" si="158"/>
        <v>1-0.0297273688355673i</v>
      </c>
      <c r="X266" s="17">
        <f t="shared" si="168"/>
        <v>1.0004417606527058</v>
      </c>
      <c r="Y266" s="17">
        <f t="shared" si="169"/>
        <v>-2.9718616620754704E-2</v>
      </c>
      <c r="Z266" s="31" t="str">
        <f t="shared" si="159"/>
        <v>0.999771997290161+0.0574412882216335i</v>
      </c>
      <c r="AA266" s="17">
        <f t="shared" si="170"/>
        <v>1.0014207647927609</v>
      </c>
      <c r="AB266" s="17">
        <f t="shared" si="171"/>
        <v>5.739129378881147E-2</v>
      </c>
      <c r="AC266" s="66" t="str">
        <f t="shared" si="172"/>
        <v>-0.0377120818893996-1.4638465273112i</v>
      </c>
      <c r="AD266" s="64">
        <f t="shared" si="173"/>
        <v>3.3127923794023983</v>
      </c>
      <c r="AE266" s="61">
        <f t="shared" si="174"/>
        <v>-91.47574575104646</v>
      </c>
      <c r="AF266" s="31" t="str">
        <f t="shared" si="160"/>
        <v>-0.0000463700234192037</v>
      </c>
      <c r="AG266" s="31" t="str">
        <f t="shared" si="161"/>
        <v>0.00115746989295932i</v>
      </c>
      <c r="AH266" s="31">
        <f t="shared" si="175"/>
        <v>1.1574698929593199E-3</v>
      </c>
      <c r="AI266" s="31">
        <f t="shared" si="176"/>
        <v>1.5707963267948966</v>
      </c>
      <c r="AJ266" s="31" t="str">
        <f t="shared" si="162"/>
        <v>1+0.186638520767426i</v>
      </c>
      <c r="AK266" s="31">
        <f t="shared" si="177"/>
        <v>1.0172678788963372</v>
      </c>
      <c r="AL266" s="31">
        <f t="shared" si="178"/>
        <v>0.18451559885923038</v>
      </c>
      <c r="AM266" s="31" t="str">
        <f t="shared" si="163"/>
        <v>1+11.384949766813i</v>
      </c>
      <c r="AN266" s="31">
        <f t="shared" si="179"/>
        <v>11.42878301451451</v>
      </c>
      <c r="AO266" s="31">
        <f t="shared" si="180"/>
        <v>1.4831859128669507</v>
      </c>
      <c r="AP266" s="58" t="str">
        <f t="shared" si="181"/>
        <v>-0.433520344374052+0.120973133207824i</v>
      </c>
      <c r="AQ266" s="49">
        <f t="shared" si="182"/>
        <v>-6.9341546459070393</v>
      </c>
      <c r="AR266" s="61">
        <f t="shared" si="183"/>
        <v>164.40832797157174</v>
      </c>
      <c r="AS266" s="58" t="str">
        <f t="shared" si="184"/>
        <v>0.193435055671983+0.630045101924761i</v>
      </c>
      <c r="AT266" s="64">
        <f t="shared" si="185"/>
        <v>-3.6213622665046397</v>
      </c>
      <c r="AU266" s="61">
        <f t="shared" si="186"/>
        <v>72.93258222052529</v>
      </c>
    </row>
    <row r="267" spans="14:47" x14ac:dyDescent="0.25">
      <c r="N267" s="10">
        <v>49</v>
      </c>
      <c r="O267" s="50">
        <f t="shared" si="187"/>
        <v>3090.295432513592</v>
      </c>
      <c r="P267" s="48" t="str">
        <f t="shared" si="155"/>
        <v>144</v>
      </c>
      <c r="Q267" s="17" t="str">
        <f t="shared" si="156"/>
        <v>1+100.657203671648i</v>
      </c>
      <c r="R267" s="17">
        <f t="shared" si="164"/>
        <v>100.66217090345125</v>
      </c>
      <c r="S267" s="17">
        <f t="shared" si="165"/>
        <v>1.5608619448928229</v>
      </c>
      <c r="T267" s="17" t="str">
        <f t="shared" si="157"/>
        <v>1+0.0524256269123168i</v>
      </c>
      <c r="U267" s="17">
        <f t="shared" si="166"/>
        <v>1.0013732802292807</v>
      </c>
      <c r="V267" s="17">
        <f t="shared" si="167"/>
        <v>5.2377676286910785E-2</v>
      </c>
      <c r="W267" s="31" t="str">
        <f t="shared" si="158"/>
        <v>1-0.0304198082083813i</v>
      </c>
      <c r="X267" s="17">
        <f t="shared" si="168"/>
        <v>1.0004625753777272</v>
      </c>
      <c r="Y267" s="17">
        <f t="shared" si="169"/>
        <v>-3.0410430275418281E-2</v>
      </c>
      <c r="Z267" s="31" t="str">
        <f t="shared" si="159"/>
        <v>0.999761251853495+0.0587792677047765i</v>
      </c>
      <c r="AA267" s="17">
        <f t="shared" si="170"/>
        <v>1.0014876749214525</v>
      </c>
      <c r="AB267" s="17">
        <f t="shared" si="171"/>
        <v>5.8725701971694272E-2</v>
      </c>
      <c r="AC267" s="66" t="str">
        <f t="shared" si="172"/>
        <v>-0.0383813365557881-1.43051091013201i</v>
      </c>
      <c r="AD267" s="64">
        <f t="shared" si="173"/>
        <v>3.1129487461044119</v>
      </c>
      <c r="AE267" s="61">
        <f t="shared" si="174"/>
        <v>-91.536906232877101</v>
      </c>
      <c r="AF267" s="31" t="str">
        <f t="shared" si="160"/>
        <v>-0.0000463700234192037</v>
      </c>
      <c r="AG267" s="31" t="str">
        <f t="shared" si="161"/>
        <v>0.00118443083024123i</v>
      </c>
      <c r="AH267" s="31">
        <f t="shared" si="175"/>
        <v>1.1844308302412299E-3</v>
      </c>
      <c r="AI267" s="31">
        <f t="shared" si="176"/>
        <v>1.5707963267948966</v>
      </c>
      <c r="AJ267" s="31" t="str">
        <f t="shared" si="162"/>
        <v>1+0.190985890390953i</v>
      </c>
      <c r="AK267" s="31">
        <f t="shared" si="177"/>
        <v>1.0180744620745701</v>
      </c>
      <c r="AL267" s="31">
        <f t="shared" si="178"/>
        <v>0.18871331403036992</v>
      </c>
      <c r="AM267" s="31" t="str">
        <f t="shared" si="163"/>
        <v>1+11.6501393138481i</v>
      </c>
      <c r="AN267" s="31">
        <f t="shared" si="179"/>
        <v>11.69297849275663</v>
      </c>
      <c r="AO267" s="31">
        <f t="shared" si="180"/>
        <v>1.4851703235131941</v>
      </c>
      <c r="AP267" s="58" t="str">
        <f t="shared" si="181"/>
        <v>-0.432833691845674+0.121814753515352i</v>
      </c>
      <c r="AQ267" s="49">
        <f t="shared" si="182"/>
        <v>-6.9425356153592261</v>
      </c>
      <c r="AR267" s="61">
        <f t="shared" si="183"/>
        <v>164.28151496351796</v>
      </c>
      <c r="AS267" s="58" t="str">
        <f t="shared" si="184"/>
        <v>0.190870069518166+0.61449790540582i</v>
      </c>
      <c r="AT267" s="64">
        <f t="shared" si="185"/>
        <v>-3.8295868692548125</v>
      </c>
      <c r="AU267" s="61">
        <f t="shared" si="186"/>
        <v>72.744608730640863</v>
      </c>
    </row>
    <row r="268" spans="14:47" x14ac:dyDescent="0.25">
      <c r="N268" s="10">
        <v>50</v>
      </c>
      <c r="O268" s="50">
        <f t="shared" si="187"/>
        <v>3162.2776601683804</v>
      </c>
      <c r="P268" s="48" t="str">
        <f t="shared" si="155"/>
        <v>144</v>
      </c>
      <c r="Q268" s="17" t="str">
        <f t="shared" si="156"/>
        <v>1+103.001811139774i</v>
      </c>
      <c r="R268" s="17">
        <f t="shared" si="164"/>
        <v>103.00666530896761</v>
      </c>
      <c r="S268" s="17">
        <f t="shared" si="165"/>
        <v>1.5610880646589904</v>
      </c>
      <c r="T268" s="17" t="str">
        <f t="shared" si="157"/>
        <v>1+0.053646776635299i</v>
      </c>
      <c r="U268" s="17">
        <f t="shared" si="166"/>
        <v>1.001437954465157</v>
      </c>
      <c r="V268" s="17">
        <f t="shared" si="167"/>
        <v>5.3595400598200588E-2</v>
      </c>
      <c r="W268" s="31" t="str">
        <f t="shared" si="158"/>
        <v>1-0.0311283765661611i</v>
      </c>
      <c r="X268" s="17">
        <f t="shared" si="168"/>
        <v>1.0004843706063802</v>
      </c>
      <c r="Y268" s="17">
        <f t="shared" si="169"/>
        <v>-3.1118328192677607E-2</v>
      </c>
      <c r="Z268" s="31" t="str">
        <f t="shared" si="159"/>
        <v>0.99975+0.0601484127336922i</v>
      </c>
      <c r="AA268" s="17">
        <f t="shared" si="170"/>
        <v>1.0015577337599579</v>
      </c>
      <c r="AB268" s="17">
        <f t="shared" si="171"/>
        <v>6.0091020803140292E-2</v>
      </c>
      <c r="AC268" s="66" t="str">
        <f t="shared" si="172"/>
        <v>-0.0390204138155248-1.3979331728175i</v>
      </c>
      <c r="AD268" s="64">
        <f t="shared" si="173"/>
        <v>2.9131106242912113</v>
      </c>
      <c r="AE268" s="61">
        <f t="shared" si="174"/>
        <v>-91.598878047212239</v>
      </c>
      <c r="AF268" s="31" t="str">
        <f t="shared" si="160"/>
        <v>-0.0000463700234192037</v>
      </c>
      <c r="AG268" s="31" t="str">
        <f t="shared" si="161"/>
        <v>0.00121201976842712i</v>
      </c>
      <c r="AH268" s="31">
        <f t="shared" si="175"/>
        <v>1.2120197684271201E-3</v>
      </c>
      <c r="AI268" s="31">
        <f t="shared" si="176"/>
        <v>1.5707963267948966</v>
      </c>
      <c r="AJ268" s="31" t="str">
        <f t="shared" si="162"/>
        <v>1+0.195434523261562i</v>
      </c>
      <c r="AK268" s="31">
        <f t="shared" si="177"/>
        <v>1.0189183740037637</v>
      </c>
      <c r="AL268" s="31">
        <f t="shared" si="178"/>
        <v>0.19300184904515288</v>
      </c>
      <c r="AM268" s="31" t="str">
        <f t="shared" si="163"/>
        <v>1+11.9215059189553i</v>
      </c>
      <c r="AN268" s="31">
        <f t="shared" si="179"/>
        <v>11.963373411194947</v>
      </c>
      <c r="AO268" s="31">
        <f t="shared" si="180"/>
        <v>1.4871102169088759</v>
      </c>
      <c r="AP268" s="58" t="str">
        <f t="shared" si="181"/>
        <v>-0.432117005882171+0.122709052250175i</v>
      </c>
      <c r="AQ268" s="49">
        <f t="shared" si="182"/>
        <v>-6.9511624697736183</v>
      </c>
      <c r="AR268" s="61">
        <f t="shared" si="183"/>
        <v>164.1469477111547</v>
      </c>
      <c r="AS268" s="58" t="str">
        <f t="shared" si="184"/>
        <v>0.188400439131763+0.599282539063549i</v>
      </c>
      <c r="AT268" s="64">
        <f t="shared" si="185"/>
        <v>-4.0380518454824097</v>
      </c>
      <c r="AU268" s="61">
        <f t="shared" si="186"/>
        <v>72.548069663942513</v>
      </c>
    </row>
    <row r="269" spans="14:47" x14ac:dyDescent="0.25">
      <c r="N269" s="10">
        <v>51</v>
      </c>
      <c r="O269" s="50">
        <f t="shared" si="187"/>
        <v>3235.9365692962833</v>
      </c>
      <c r="P269" s="48" t="str">
        <f t="shared" si="155"/>
        <v>144</v>
      </c>
      <c r="Q269" s="17" t="str">
        <f t="shared" si="156"/>
        <v>1+105.401031531556i</v>
      </c>
      <c r="R269" s="17">
        <f t="shared" si="164"/>
        <v>105.4057752113994</v>
      </c>
      <c r="S269" s="17">
        <f t="shared" si="165"/>
        <v>1.5613090382702164</v>
      </c>
      <c r="T269" s="17" t="str">
        <f t="shared" si="157"/>
        <v>1+0.0548963705893523i</v>
      </c>
      <c r="U269" s="17">
        <f t="shared" si="166"/>
        <v>1.0015056722275133</v>
      </c>
      <c r="V269" s="17">
        <f t="shared" si="167"/>
        <v>5.484132464274042E-2</v>
      </c>
      <c r="W269" s="31" t="str">
        <f t="shared" si="158"/>
        <v>1-0.0318534496012291i</v>
      </c>
      <c r="X269" s="17">
        <f t="shared" si="168"/>
        <v>1.0005071925036311</v>
      </c>
      <c r="Y269" s="17">
        <f t="shared" si="169"/>
        <v>-3.1842682869823995E-2</v>
      </c>
      <c r="Z269" s="31" t="str">
        <f t="shared" si="159"/>
        <v>0.999738217862987+0.0615494492471976i</v>
      </c>
      <c r="AA269" s="17">
        <f t="shared" si="170"/>
        <v>1.0016310892531715</v>
      </c>
      <c r="AB269" s="17">
        <f t="shared" si="171"/>
        <v>6.1487958055146411E-2</v>
      </c>
      <c r="AC269" s="66" t="str">
        <f t="shared" si="172"/>
        <v>-0.0396306684765416-1.3660960824372i</v>
      </c>
      <c r="AD269" s="64">
        <f t="shared" si="173"/>
        <v>2.7132783577558843</v>
      </c>
      <c r="AE269" s="61">
        <f t="shared" si="174"/>
        <v>-91.661693787828881</v>
      </c>
      <c r="AF269" s="31" t="str">
        <f t="shared" si="160"/>
        <v>-0.0000463700234192037</v>
      </c>
      <c r="AG269" s="31" t="str">
        <f t="shared" si="161"/>
        <v>0.00124025133553722i</v>
      </c>
      <c r="AH269" s="31">
        <f t="shared" si="175"/>
        <v>1.2402513355372199E-3</v>
      </c>
      <c r="AI269" s="31">
        <f t="shared" si="176"/>
        <v>1.5707963267948966</v>
      </c>
      <c r="AJ269" s="31" t="str">
        <f t="shared" si="162"/>
        <v>1+0.199986778103286i</v>
      </c>
      <c r="AK269" s="31">
        <f t="shared" si="177"/>
        <v>1.0198013097736898</v>
      </c>
      <c r="AL269" s="31">
        <f t="shared" si="178"/>
        <v>0.19738284645533044</v>
      </c>
      <c r="AM269" s="31" t="str">
        <f t="shared" si="163"/>
        <v>1+12.1991934643005i</v>
      </c>
      <c r="AN269" s="31">
        <f t="shared" si="179"/>
        <v>12.240111158785774</v>
      </c>
      <c r="AO269" s="31">
        <f t="shared" si="180"/>
        <v>1.4890065631772558</v>
      </c>
      <c r="AP269" s="58" t="str">
        <f t="shared" si="181"/>
        <v>-0.431369082940409+0.123655715156225i</v>
      </c>
      <c r="AQ269" s="49">
        <f t="shared" si="182"/>
        <v>-6.9600518333276877</v>
      </c>
      <c r="AR269" s="61">
        <f t="shared" si="183"/>
        <v>164.00458768716732</v>
      </c>
      <c r="AS269" s="58" t="str">
        <f t="shared" si="184"/>
        <v>0.18602103316293+0.584391055636834i</v>
      </c>
      <c r="AT269" s="64">
        <f t="shared" si="185"/>
        <v>-4.2467734755718096</v>
      </c>
      <c r="AU269" s="61">
        <f t="shared" si="186"/>
        <v>72.342893899338463</v>
      </c>
    </row>
    <row r="270" spans="14:47" x14ac:dyDescent="0.25">
      <c r="N270" s="10">
        <v>52</v>
      </c>
      <c r="O270" s="50">
        <f t="shared" si="187"/>
        <v>3311.3112148259115</v>
      </c>
      <c r="P270" s="48" t="str">
        <f t="shared" si="155"/>
        <v>144</v>
      </c>
      <c r="Q270" s="17" t="str">
        <f t="shared" si="156"/>
        <v>1+107.856136945405i</v>
      </c>
      <c r="R270" s="17">
        <f t="shared" si="164"/>
        <v>107.86077265060712</v>
      </c>
      <c r="S270" s="17">
        <f t="shared" si="165"/>
        <v>1.5615249828032653</v>
      </c>
      <c r="T270" s="17" t="str">
        <f t="shared" si="157"/>
        <v>1+0.0561750713257317i</v>
      </c>
      <c r="U270" s="17">
        <f t="shared" si="166"/>
        <v>1.00157657652246</v>
      </c>
      <c r="V270" s="17">
        <f t="shared" si="167"/>
        <v>5.6116093544532272E-2</v>
      </c>
      <c r="W270" s="31" t="str">
        <f t="shared" si="158"/>
        <v>1-0.032595411756906i</v>
      </c>
      <c r="X270" s="17">
        <f t="shared" si="168"/>
        <v>1.0005310894058226</v>
      </c>
      <c r="Y270" s="17">
        <f t="shared" si="169"/>
        <v>-3.2583875327064964E-2</v>
      </c>
      <c r="Z270" s="31" t="str">
        <f t="shared" si="159"/>
        <v>0.999725880450964+0.0629831200933975i</v>
      </c>
      <c r="AA270" s="17">
        <f t="shared" si="170"/>
        <v>1.0017078962752337</v>
      </c>
      <c r="AB270" s="17">
        <f t="shared" si="171"/>
        <v>6.29172371174085E-2</v>
      </c>
      <c r="AC270" s="66" t="str">
        <f>(IMDIV(IMPRODUCT(P270,T270,W270),IMPRODUCT(Q270,Z270)))</f>
        <v>-0.0402133942817445-1.33498279610961i</v>
      </c>
      <c r="AD270" s="64">
        <f t="shared" si="173"/>
        <v>2.513452302753759</v>
      </c>
      <c r="AE270" s="61">
        <f t="shared" si="174"/>
        <v>-91.725386477875162</v>
      </c>
      <c r="AF270" s="31" t="str">
        <f t="shared" si="160"/>
        <v>-0.0000463700234192037</v>
      </c>
      <c r="AG270" s="31" t="str">
        <f t="shared" si="161"/>
        <v>0.00126914050032208i</v>
      </c>
      <c r="AH270" s="31">
        <f t="shared" si="175"/>
        <v>1.26914050032208E-3</v>
      </c>
      <c r="AI270" s="31">
        <f t="shared" si="176"/>
        <v>1.5707963267948966</v>
      </c>
      <c r="AJ270" s="31" t="str">
        <f t="shared" si="162"/>
        <v>1+0.2046450685819i</v>
      </c>
      <c r="AK270" s="31">
        <f t="shared" si="177"/>
        <v>1.0207250384383106</v>
      </c>
      <c r="AL270" s="31">
        <f t="shared" si="178"/>
        <v>0.20185795612115814</v>
      </c>
      <c r="AM270" s="31" t="str">
        <f t="shared" si="163"/>
        <v>1+12.4833491834959i</v>
      </c>
      <c r="AN270" s="31">
        <f t="shared" si="179"/>
        <v>12.523338486086198</v>
      </c>
      <c r="AO270" s="31">
        <f t="shared" si="180"/>
        <v>1.4908603131998168</v>
      </c>
      <c r="AP270" s="58" t="str">
        <f t="shared" si="181"/>
        <v>-0.43058868142081+0.124654406600288i</v>
      </c>
      <c r="AQ270" s="49">
        <f t="shared" si="182"/>
        <v>-6.9692207453024277</v>
      </c>
      <c r="AR270" s="61">
        <f t="shared" si="183"/>
        <v>163.85439484302228</v>
      </c>
      <c r="AS270" s="58" t="str">
        <f t="shared" si="184"/>
        <v>0.183726920689868+0.569815705094729i</v>
      </c>
      <c r="AT270" s="64">
        <f t="shared" si="185"/>
        <v>-4.4557684425486661</v>
      </c>
      <c r="AU270" s="61">
        <f t="shared" si="186"/>
        <v>72.129008365147143</v>
      </c>
    </row>
    <row r="271" spans="14:47" x14ac:dyDescent="0.25">
      <c r="N271" s="10">
        <v>53</v>
      </c>
      <c r="O271" s="50">
        <f t="shared" si="187"/>
        <v>3388.4415613920314</v>
      </c>
      <c r="P271" s="48" t="str">
        <f t="shared" si="155"/>
        <v>144</v>
      </c>
      <c r="Q271" s="17" t="str">
        <f t="shared" si="156"/>
        <v>1+110.368429110706i</v>
      </c>
      <c r="R271" s="17">
        <f t="shared" si="164"/>
        <v>110.37295929875638</v>
      </c>
      <c r="S271" s="17">
        <f t="shared" si="165"/>
        <v>1.5617360126741811</v>
      </c>
      <c r="T271" s="17" t="str">
        <f t="shared" si="157"/>
        <v>1+0.0574835568284928i</v>
      </c>
      <c r="U271" s="17">
        <f t="shared" si="166"/>
        <v>1.0016508170543539</v>
      </c>
      <c r="V271" s="17">
        <f t="shared" si="167"/>
        <v>5.7420366621174578E-2</v>
      </c>
      <c r="W271" s="31" t="str">
        <f t="shared" si="158"/>
        <v>1-0.0333546564313476i</v>
      </c>
      <c r="X271" s="17">
        <f t="shared" si="168"/>
        <v>1.0005561119225914</v>
      </c>
      <c r="Y271" s="17">
        <f t="shared" si="169"/>
        <v>-3.3342295295100528E-2</v>
      </c>
      <c r="Z271" s="31" t="str">
        <f t="shared" si="159"/>
        <v>0.999712961594626+0.0644501854235509i</v>
      </c>
      <c r="AA271" s="17">
        <f t="shared" si="170"/>
        <v>1.0017883169519537</v>
      </c>
      <c r="AB271" s="17">
        <f t="shared" si="171"/>
        <v>6.4379597299747654E-2</v>
      </c>
      <c r="AC271" s="66" t="str">
        <f t="shared" si="172"/>
        <v>-0.0407698266473716-1.30457685225116i</v>
      </c>
      <c r="AD271" s="64">
        <f t="shared" si="173"/>
        <v>2.3136328287627519</v>
      </c>
      <c r="AE271" s="61">
        <f t="shared" si="174"/>
        <v>-91.789989586048577</v>
      </c>
      <c r="AF271" s="31" t="str">
        <f t="shared" si="160"/>
        <v>-0.0000463700234192037</v>
      </c>
      <c r="AG271" s="31" t="str">
        <f t="shared" si="161"/>
        <v>0.00129870258019928i</v>
      </c>
      <c r="AH271" s="31">
        <f t="shared" si="175"/>
        <v>1.29870258019928E-3</v>
      </c>
      <c r="AI271" s="31">
        <f t="shared" si="176"/>
        <v>1.5707963267948966</v>
      </c>
      <c r="AJ271" s="31" t="str">
        <f t="shared" si="162"/>
        <v>1+0.209411864584672i</v>
      </c>
      <c r="AK271" s="31">
        <f t="shared" si="177"/>
        <v>1.0216914059679807</v>
      </c>
      <c r="AL271" s="31">
        <f t="shared" si="178"/>
        <v>0.20642883349488009</v>
      </c>
      <c r="AM271" s="31" t="str">
        <f t="shared" si="163"/>
        <v>1+12.774123739665i</v>
      </c>
      <c r="AN271" s="31">
        <f t="shared" si="179"/>
        <v>12.813205583158062</v>
      </c>
      <c r="AO271" s="31">
        <f t="shared" si="180"/>
        <v>1.4926723988693051</v>
      </c>
      <c r="AP271" s="58" t="str">
        <f t="shared" si="181"/>
        <v>-0.429774521429976+0.125704766684507i</v>
      </c>
      <c r="AQ271" s="49">
        <f t="shared" si="182"/>
        <v>-6.9786866826351943</v>
      </c>
      <c r="AR271" s="61">
        <f t="shared" si="183"/>
        <v>163.69632772181396</v>
      </c>
      <c r="AS271" s="58" t="str">
        <f t="shared" si="184"/>
        <v>0.181513361570398+0.555548930798391i</v>
      </c>
      <c r="AT271" s="64">
        <f t="shared" si="185"/>
        <v>-4.6650538538724451</v>
      </c>
      <c r="AU271" s="61">
        <f t="shared" si="186"/>
        <v>71.906338135765367</v>
      </c>
    </row>
    <row r="272" spans="14:47" x14ac:dyDescent="0.25">
      <c r="N272" s="10">
        <v>54</v>
      </c>
      <c r="O272" s="50">
        <f t="shared" si="187"/>
        <v>3467.3685045253224</v>
      </c>
      <c r="P272" s="48" t="str">
        <f t="shared" si="155"/>
        <v>144</v>
      </c>
      <c r="Q272" s="17" t="str">
        <f t="shared" si="156"/>
        <v>1+112.939240078021i</v>
      </c>
      <c r="R272" s="17">
        <f t="shared" si="164"/>
        <v>112.94366715049085</v>
      </c>
      <c r="S272" s="17">
        <f t="shared" si="165"/>
        <v>1.5619422396985678</v>
      </c>
      <c r="T272" s="17" t="str">
        <f t="shared" si="157"/>
        <v>1+0.0588225208739692i</v>
      </c>
      <c r="U272" s="17">
        <f t="shared" si="166"/>
        <v>1.001728550537504</v>
      </c>
      <c r="V272" s="17">
        <f t="shared" si="167"/>
        <v>5.8754817655584303E-2</v>
      </c>
      <c r="W272" s="31" t="str">
        <f t="shared" si="158"/>
        <v>1-0.0341315861861302i</v>
      </c>
      <c r="X272" s="17">
        <f t="shared" si="168"/>
        <v>1.0005823130435503</v>
      </c>
      <c r="Y272" s="17">
        <f t="shared" si="169"/>
        <v>-3.4118341406291323E-2</v>
      </c>
      <c r="Z272" s="31" t="str">
        <f t="shared" si="159"/>
        <v>0.999699433891346+0.0659514230951148i</v>
      </c>
      <c r="AA272" s="17">
        <f t="shared" si="170"/>
        <v>1.0018725209980301</v>
      </c>
      <c r="AB272" s="17">
        <f t="shared" si="171"/>
        <v>6.58757941372871E-2</v>
      </c>
      <c r="AC272" s="66" t="str">
        <f t="shared" si="172"/>
        <v>-0.0413011452781758-1.27486216201523i</v>
      </c>
      <c r="AD272" s="64">
        <f t="shared" si="173"/>
        <v>2.1138203192700797</v>
      </c>
      <c r="AE272" s="61">
        <f t="shared" si="174"/>
        <v>-91.855537042919522</v>
      </c>
      <c r="AF272" s="31" t="str">
        <f t="shared" si="160"/>
        <v>-0.0000463700234192037</v>
      </c>
      <c r="AG272" s="31" t="str">
        <f t="shared" si="161"/>
        <v>0.00132895324937486i</v>
      </c>
      <c r="AH272" s="31">
        <f t="shared" si="175"/>
        <v>1.3289532493748601E-3</v>
      </c>
      <c r="AI272" s="31">
        <f t="shared" si="176"/>
        <v>1.5707963267948966</v>
      </c>
      <c r="AJ272" s="31" t="str">
        <f t="shared" si="162"/>
        <v>1+0.214289693529942i</v>
      </c>
      <c r="AK272" s="31">
        <f t="shared" si="177"/>
        <v>1.0227023382945579</v>
      </c>
      <c r="AL272" s="31">
        <f t="shared" si="178"/>
        <v>0.2110971377653455</v>
      </c>
      <c r="AM272" s="31" t="str">
        <f t="shared" si="163"/>
        <v>1+13.0716713053265i</v>
      </c>
      <c r="AN272" s="31">
        <f t="shared" si="179"/>
        <v>13.109866159289966</v>
      </c>
      <c r="AO272" s="31">
        <f t="shared" si="180"/>
        <v>1.4944437333488585</v>
      </c>
      <c r="AP272" s="58" t="str">
        <f t="shared" si="181"/>
        <v>-0.428925284649673+0.126806408237697i</v>
      </c>
      <c r="AQ272" s="49">
        <f t="shared" si="182"/>
        <v>-6.9884675823322073</v>
      </c>
      <c r="AR272" s="61">
        <f t="shared" si="183"/>
        <v>163.53034357941783</v>
      </c>
      <c r="AS272" s="58" t="str">
        <f t="shared" si="184"/>
        <v>0.179375797258095+0.541583365842651i</v>
      </c>
      <c r="AT272" s="64">
        <f t="shared" si="185"/>
        <v>-4.8746472630621334</v>
      </c>
      <c r="AU272" s="61">
        <f t="shared" si="186"/>
        <v>71.674806536498338</v>
      </c>
    </row>
    <row r="273" spans="14:47" x14ac:dyDescent="0.25">
      <c r="N273" s="10">
        <v>55</v>
      </c>
      <c r="O273" s="50">
        <f t="shared" si="187"/>
        <v>3548.1338923357539</v>
      </c>
      <c r="P273" s="48" t="str">
        <f t="shared" si="155"/>
        <v>144</v>
      </c>
      <c r="Q273" s="17" t="str">
        <f t="shared" si="156"/>
        <v>1+115.569932925352i</v>
      </c>
      <c r="R273" s="17">
        <f t="shared" si="164"/>
        <v>115.57425922916558</v>
      </c>
      <c r="S273" s="17">
        <f t="shared" si="165"/>
        <v>1.5621437731505174</v>
      </c>
      <c r="T273" s="17" t="str">
        <f t="shared" si="157"/>
        <v>1+0.0601926733986208i</v>
      </c>
      <c r="U273" s="17">
        <f t="shared" si="166"/>
        <v>1.0018099410221846</v>
      </c>
      <c r="V273" s="17">
        <f t="shared" si="167"/>
        <v>6.0120135169919334E-2</v>
      </c>
      <c r="W273" s="31" t="str">
        <f t="shared" si="158"/>
        <v>1-0.0349266129596935i</v>
      </c>
      <c r="X273" s="17">
        <f t="shared" si="168"/>
        <v>1.0006097482499539</v>
      </c>
      <c r="Y273" s="17">
        <f t="shared" si="169"/>
        <v>-3.4912421389445676E-2</v>
      </c>
      <c r="Z273" s="31" t="str">
        <f t="shared" si="159"/>
        <v>0.999685268647051+0.0674876290841738i</v>
      </c>
      <c r="AA273" s="17">
        <f t="shared" si="170"/>
        <v>1.0019606860697325</v>
      </c>
      <c r="AB273" s="17">
        <f t="shared" si="171"/>
        <v>6.7406599698142056E-2</v>
      </c>
      <c r="AC273" s="66" t="str">
        <f t="shared" si="172"/>
        <v>-0.0418084766649627-1.24582300091814i</v>
      </c>
      <c r="AD273" s="64">
        <f t="shared" si="173"/>
        <v>1.9140151725912702</v>
      </c>
      <c r="AE273" s="61">
        <f t="shared" si="174"/>
        <v>-91.922063257402968</v>
      </c>
      <c r="AF273" s="31" t="str">
        <f t="shared" si="160"/>
        <v>-0.0000463700234192037</v>
      </c>
      <c r="AG273" s="31" t="str">
        <f t="shared" si="161"/>
        <v>0.00135990854715403i</v>
      </c>
      <c r="AH273" s="31">
        <f t="shared" si="175"/>
        <v>1.3599085471540299E-3</v>
      </c>
      <c r="AI273" s="31">
        <f t="shared" si="176"/>
        <v>1.5707963267948966</v>
      </c>
      <c r="AJ273" s="31" t="str">
        <f t="shared" si="162"/>
        <v>1+0.219281141707179i</v>
      </c>
      <c r="AK273" s="31">
        <f t="shared" si="177"/>
        <v>1.0237598444500564</v>
      </c>
      <c r="AL273" s="31">
        <f t="shared" si="178"/>
        <v>0.21586452985718443</v>
      </c>
      <c r="AM273" s="31" t="str">
        <f t="shared" si="163"/>
        <v>1+13.3761496441379i</v>
      </c>
      <c r="AN273" s="31">
        <f t="shared" si="179"/>
        <v>13.413477524578424</v>
      </c>
      <c r="AO273" s="31">
        <f t="shared" si="180"/>
        <v>1.496175211336338</v>
      </c>
      <c r="AP273" s="58" t="str">
        <f t="shared" si="181"/>
        <v>-0.428039614324208+0.127958913684509i</v>
      </c>
      <c r="AQ273" s="49">
        <f t="shared" si="182"/>
        <v>-6.9985818637009336</v>
      </c>
      <c r="AR273" s="61">
        <f t="shared" si="183"/>
        <v>163.35639851427371</v>
      </c>
      <c r="AS273" s="58" t="str">
        <f t="shared" si="184"/>
        <v>0.177309842067814+0.527911829572375i</v>
      </c>
      <c r="AT273" s="64">
        <f t="shared" si="185"/>
        <v>-5.0845666911096643</v>
      </c>
      <c r="AU273" s="61">
        <f t="shared" si="186"/>
        <v>71.434335256870696</v>
      </c>
    </row>
    <row r="274" spans="14:47" x14ac:dyDescent="0.25">
      <c r="N274" s="10">
        <v>56</v>
      </c>
      <c r="O274" s="50">
        <f t="shared" si="187"/>
        <v>3630.7805477010188</v>
      </c>
      <c r="P274" s="48" t="str">
        <f t="shared" si="155"/>
        <v>144</v>
      </c>
      <c r="Q274" s="17" t="str">
        <f t="shared" si="156"/>
        <v>1+118.26190248087i</v>
      </c>
      <c r="R274" s="17">
        <f t="shared" si="164"/>
        <v>118.26613030954724</v>
      </c>
      <c r="S274" s="17">
        <f t="shared" si="165"/>
        <v>1.5623407198202126</v>
      </c>
      <c r="T274" s="17" t="str">
        <f t="shared" si="157"/>
        <v>1+0.061594740875453i</v>
      </c>
      <c r="U274" s="17">
        <f t="shared" si="166"/>
        <v>1.0018951602355979</v>
      </c>
      <c r="V274" s="17">
        <f t="shared" si="167"/>
        <v>6.15170227014726E-2</v>
      </c>
      <c r="W274" s="31" t="str">
        <f t="shared" si="158"/>
        <v>1-0.0357401582857566i</v>
      </c>
      <c r="X274" s="17">
        <f t="shared" si="168"/>
        <v>1.0006384756315794</v>
      </c>
      <c r="Y274" s="17">
        <f t="shared" si="169"/>
        <v>-3.5724952268253438E-2</v>
      </c>
      <c r="Z274" s="31" t="str">
        <f t="shared" si="159"/>
        <v>0.999670435815361+0.069059617907478i</v>
      </c>
      <c r="AA274" s="17">
        <f t="shared" si="170"/>
        <v>1.0020529981337318</v>
      </c>
      <c r="AB274" s="17">
        <f t="shared" si="171"/>
        <v>6.8972802893368962E-2</v>
      </c>
      <c r="AC274" s="66" t="str">
        <f t="shared" si="172"/>
        <v>-0.0422928964697083-1.21744400064773i</v>
      </c>
      <c r="AD274" s="64">
        <f t="shared" si="173"/>
        <v>1.7142178027186965</v>
      </c>
      <c r="AE274" s="61">
        <f t="shared" si="174"/>
        <v>-91.989603133379362</v>
      </c>
      <c r="AF274" s="31" t="str">
        <f t="shared" si="160"/>
        <v>-0.0000463700234192037</v>
      </c>
      <c r="AG274" s="31" t="str">
        <f t="shared" si="161"/>
        <v>0.00139158488644542i</v>
      </c>
      <c r="AH274" s="31">
        <f t="shared" si="175"/>
        <v>1.3915848864454201E-3</v>
      </c>
      <c r="AI274" s="31">
        <f t="shared" si="176"/>
        <v>1.5707963267948966</v>
      </c>
      <c r="AJ274" s="31" t="str">
        <f t="shared" si="162"/>
        <v>1+0.22438885564828i</v>
      </c>
      <c r="AK274" s="31">
        <f t="shared" si="177"/>
        <v>1.0248660197992441</v>
      </c>
      <c r="AL274" s="31">
        <f t="shared" si="178"/>
        <v>0.22073267027804072</v>
      </c>
      <c r="AM274" s="31" t="str">
        <f t="shared" si="163"/>
        <v>1+13.6877201945451i</v>
      </c>
      <c r="AN274" s="31">
        <f t="shared" si="179"/>
        <v>13.724200673414748</v>
      </c>
      <c r="AO274" s="31">
        <f t="shared" si="180"/>
        <v>1.4978677093330695</v>
      </c>
      <c r="AP274" s="58" t="str">
        <f t="shared" si="181"/>
        <v>-0.42711611537926+0.129161831792256i</v>
      </c>
      <c r="AQ274" s="49">
        <f t="shared" si="182"/>
        <v>-7.0090484503514991</v>
      </c>
      <c r="AR274" s="61">
        <f t="shared" si="183"/>
        <v>163.17444760612869</v>
      </c>
      <c r="AS274" s="58" t="str">
        <f t="shared" si="184"/>
        <v>0.175311274876432+0.514527324268616i</v>
      </c>
      <c r="AT274" s="64">
        <f t="shared" si="185"/>
        <v>-5.2948306476328044</v>
      </c>
      <c r="AU274" s="61">
        <f t="shared" si="186"/>
        <v>71.184844472749376</v>
      </c>
    </row>
    <row r="275" spans="14:47" x14ac:dyDescent="0.25">
      <c r="N275" s="10">
        <v>57</v>
      </c>
      <c r="O275" s="50">
        <f t="shared" si="187"/>
        <v>3715.352290971724</v>
      </c>
      <c r="P275" s="48" t="str">
        <f t="shared" ref="P275:P338" si="188">COMPLEX(Adc,0)</f>
        <v>144</v>
      </c>
      <c r="Q275" s="17" t="str">
        <f t="shared" ref="Q275:Q338" si="189">IMSUM(COMPLEX(1,0),IMDIV(COMPLEX(0,2*PI()*O275),COMPLEX(wp_lf,0)))</f>
        <v>1+121.016576062464i</v>
      </c>
      <c r="R275" s="17">
        <f t="shared" si="164"/>
        <v>121.02070765733495</v>
      </c>
      <c r="S275" s="17">
        <f t="shared" si="165"/>
        <v>1.5625331840702363</v>
      </c>
      <c r="T275" s="17" t="str">
        <f t="shared" ref="T275:T338" si="190">IMSUM(COMPLEX(1,0),IMDIV(COMPLEX(0,2*PI()*O275),COMPLEX(wz_esr,0)))</f>
        <v>1+0.0630294666992i</v>
      </c>
      <c r="U275" s="17">
        <f t="shared" si="166"/>
        <v>1.0019843879384476</v>
      </c>
      <c r="V275" s="17">
        <f t="shared" si="167"/>
        <v>6.2946199080273393E-2</v>
      </c>
      <c r="W275" s="31" t="str">
        <f t="shared" ref="W275:W338" si="191">IMSUB(COMPLEX(1,0),IMDIV(COMPLEX(0,2*PI()*O275),COMPLEX(wz_rhp,0)))</f>
        <v>1-0.0365726535168197i</v>
      </c>
      <c r="X275" s="17">
        <f t="shared" si="168"/>
        <v>1.000668556009062</v>
      </c>
      <c r="Y275" s="17">
        <f t="shared" si="169"/>
        <v>-3.6556360563385272E-2</v>
      </c>
      <c r="Z275" s="31" t="str">
        <f t="shared" ref="Z275:Z338" si="192">IMSUM(COMPLEX(1,0),IMDIV(COMPLEX(0,2*PI()*O275),COMPLEX(Q*(wsl/2),0)),IMDIV(IMPOWER(COMPLEX(0,2*PI()*O275),2),IMPOWER(COMPLEX(wsl/2,0),2)))</f>
        <v>0.999654903933849+0.0706682230543087i</v>
      </c>
      <c r="AA275" s="17">
        <f t="shared" si="170"/>
        <v>1.0021496518527793</v>
      </c>
      <c r="AB275" s="17">
        <f t="shared" si="171"/>
        <v>7.0575209788885693E-2</v>
      </c>
      <c r="AC275" s="66" t="str">
        <f t="shared" si="172"/>
        <v>-0.0427554318033223-1.18971014105171i</v>
      </c>
      <c r="AD275" s="64">
        <f t="shared" si="173"/>
        <v>1.514428640207127</v>
      </c>
      <c r="AE275" s="61">
        <f t="shared" si="174"/>
        <v>-92.058192086466804</v>
      </c>
      <c r="AF275" s="31" t="str">
        <f t="shared" ref="AF275:AF338" si="193">COMPLEX(Adc_ea,0)</f>
        <v>-0.0000463700234192037</v>
      </c>
      <c r="AG275" s="31" t="str">
        <f t="shared" ref="AG275:AG338" si="194">COMPLEX(0,2*PI()*O275*wp0_ea)</f>
        <v>0.0014239990624634i</v>
      </c>
      <c r="AH275" s="31">
        <f t="shared" si="175"/>
        <v>1.4239990624633999E-3</v>
      </c>
      <c r="AI275" s="31">
        <f t="shared" si="176"/>
        <v>1.5707963267948966</v>
      </c>
      <c r="AJ275" s="31" t="str">
        <f t="shared" ref="AJ275:AJ338" si="195">IMSUM(COMPLEX(1,0),IMDIV(COMPLEX(0,2*PI()*O275),COMPLEX(wp1_ea,0)))</f>
        <v>1+0.229615543530782i</v>
      </c>
      <c r="AK275" s="31">
        <f t="shared" si="177"/>
        <v>1.0260230493663076</v>
      </c>
      <c r="AL275" s="31">
        <f t="shared" si="178"/>
        <v>0.22570321680726915</v>
      </c>
      <c r="AM275" s="31" t="str">
        <f t="shared" ref="AM275:AM338" si="196">IMSUM(COMPLEX(1,0),IMDIV(COMPLEX(0,2*PI()*O275),COMPLEX(wz_ea,0)))</f>
        <v>1+14.0065481553777i</v>
      </c>
      <c r="AN275" s="31">
        <f t="shared" si="179"/>
        <v>14.042200369917618</v>
      </c>
      <c r="AO275" s="31">
        <f t="shared" si="180"/>
        <v>1.4995220859162106</v>
      </c>
      <c r="AP275" s="58" t="str">
        <f t="shared" si="181"/>
        <v>-0.426153354685706+0.130414674295951i</v>
      </c>
      <c r="AQ275" s="49">
        <f t="shared" si="182"/>
        <v>-7.0198867919158889</v>
      </c>
      <c r="AR275" s="61">
        <f t="shared" si="183"/>
        <v>162.9844450640698</v>
      </c>
      <c r="AS275" s="58" t="str">
        <f t="shared" si="184"/>
        <v>0.17337603124587+0.501423031999778i</v>
      </c>
      <c r="AT275" s="64">
        <f t="shared" si="185"/>
        <v>-5.5054581517087575</v>
      </c>
      <c r="AU275" s="61">
        <f t="shared" si="186"/>
        <v>70.926252977603056</v>
      </c>
    </row>
    <row r="276" spans="14:47" x14ac:dyDescent="0.25">
      <c r="N276" s="10">
        <v>58</v>
      </c>
      <c r="O276" s="50">
        <f t="shared" si="187"/>
        <v>3801.8939632056172</v>
      </c>
      <c r="P276" s="48" t="str">
        <f t="shared" si="188"/>
        <v>144</v>
      </c>
      <c r="Q276" s="17" t="str">
        <f t="shared" si="189"/>
        <v>1+123.83541423453i</v>
      </c>
      <c r="R276" s="17">
        <f t="shared" ref="R276:R339" si="197">IMABS(Q276)</f>
        <v>123.83945178592175</v>
      </c>
      <c r="S276" s="17">
        <f t="shared" ref="S276:S339" si="198">IMARGUMENT(Q276)</f>
        <v>1.5627212678906139</v>
      </c>
      <c r="T276" s="17" t="str">
        <f t="shared" si="190"/>
        <v>1+0.0644976115804845i</v>
      </c>
      <c r="U276" s="17">
        <f t="shared" ref="U276:U339" si="199">IMABS(T276)</f>
        <v>1.0020778122978211</v>
      </c>
      <c r="V276" s="17">
        <f t="shared" ref="V276:V339" si="200">IMARGUMENT(T276)</f>
        <v>6.4408398708119527E-2</v>
      </c>
      <c r="W276" s="31" t="str">
        <f t="shared" si="191"/>
        <v>1-0.0374245400528736i</v>
      </c>
      <c r="X276" s="17">
        <f t="shared" ref="X276:X339" si="201">IMABS(W276)</f>
        <v>1.0007000530619399</v>
      </c>
      <c r="Y276" s="17">
        <f t="shared" ref="Y276:Y339" si="202">IMARGUMENT(W276)</f>
        <v>-3.7407082498278982E-2</v>
      </c>
      <c r="Z276" s="31" t="str">
        <f t="shared" si="192"/>
        <v>0.999638640057314+0.0723142974284073i</v>
      </c>
      <c r="AA276" s="17">
        <f t="shared" ref="AA276:AA339" si="203">IMABS(Z276)</f>
        <v>1.0022508509890127</v>
      </c>
      <c r="AB276" s="17">
        <f t="shared" ref="AB276:AB339" si="204">IMARGUMENT(Z276)</f>
        <v>7.2214643919053495E-2</v>
      </c>
      <c r="AC276" s="66" t="str">
        <f t="shared" ref="AC276:AC339" si="205">(IMDIV(IMPRODUCT(P276,T276,W276),IMPRODUCT(Q276,Z276)))</f>
        <v>-0.0431970634008002-1.16260674230117i</v>
      </c>
      <c r="AD276" s="64">
        <f t="shared" ref="AD276:AD339" si="206">20*LOG(IMABS(AC276))</f>
        <v>1.314648133091239</v>
      </c>
      <c r="AE276" s="61">
        <f t="shared" ref="AE276:AE339" si="207">(180/PI())*IMARGUMENT(AC276)</f>
        <v>-92.127866060944882</v>
      </c>
      <c r="AF276" s="31" t="str">
        <f t="shared" si="193"/>
        <v>-0.0000463700234192037</v>
      </c>
      <c r="AG276" s="31" t="str">
        <f t="shared" si="194"/>
        <v>0.00145716826163317i</v>
      </c>
      <c r="AH276" s="31">
        <f t="shared" ref="AH276:AH339" si="208">IMABS(AG276)</f>
        <v>1.45716826163317E-3</v>
      </c>
      <c r="AI276" s="31">
        <f t="shared" ref="AI276:AI339" si="209">IMARGUMENT(AG276)</f>
        <v>1.5707963267948966</v>
      </c>
      <c r="AJ276" s="31" t="str">
        <f t="shared" si="195"/>
        <v>1+0.234963976613786i</v>
      </c>
      <c r="AK276" s="31">
        <f t="shared" ref="AK276:AK339" si="210">IMABS(AJ276)</f>
        <v>1.0272332112554401</v>
      </c>
      <c r="AL276" s="31">
        <f t="shared" ref="AL276:AL339" si="211">IMARGUMENT(AJ276)</f>
        <v>0.23077782201967026</v>
      </c>
      <c r="AM276" s="31" t="str">
        <f t="shared" si="196"/>
        <v>1+14.332802573441i</v>
      </c>
      <c r="AN276" s="31">
        <f t="shared" ref="AN276:AN339" si="212">IMABS(AM276)</f>
        <v>14.367645235362575</v>
      </c>
      <c r="AO276" s="31">
        <f t="shared" ref="AO276:AO339" si="213">IMARGUMENT(AM276)</f>
        <v>1.5011391820140862</v>
      </c>
      <c r="AP276" s="58" t="str">
        <f t="shared" ref="AP276:AP339" si="214">IMPRODUCT(AF276,IMDIV(AM276,IMPRODUCT(AG276,AJ276)))</f>
        <v>-0.425149861483041+0.131716912403087i</v>
      </c>
      <c r="AQ276" s="49">
        <f t="shared" ref="AQ276:AQ339" si="215">20*LOG(IMABS(AP276))</f>
        <v>-7.0311168854212518</v>
      </c>
      <c r="AR276" s="61">
        <f t="shared" ref="AR276:AR339" si="216">(180/PI())*IMARGUMENT(AP276)</f>
        <v>162.78634438417944</v>
      </c>
      <c r="AS276" s="58" t="str">
        <f t="shared" ref="AS276:AS339" si="217">IMPRODUCT(AC276,AP276)</f>
        <v>0.171500195956246+0.488592311632558i</v>
      </c>
      <c r="AT276" s="64">
        <f t="shared" ref="AT276:AT339" si="218">20*LOG(IMABS(AS276))</f>
        <v>-5.7164687523300124</v>
      </c>
      <c r="AU276" s="61">
        <f t="shared" ref="AU276:AU339" si="219">(180/PI())*IMARGUMENT(AS276)</f>
        <v>70.658478323234561</v>
      </c>
    </row>
    <row r="277" spans="14:47" x14ac:dyDescent="0.25">
      <c r="N277" s="10">
        <v>59</v>
      </c>
      <c r="O277" s="50">
        <f t="shared" si="187"/>
        <v>3890.451449942811</v>
      </c>
      <c r="P277" s="48" t="str">
        <f t="shared" si="188"/>
        <v>144</v>
      </c>
      <c r="Q277" s="17" t="str">
        <f t="shared" si="189"/>
        <v>1+126.719911582379i</v>
      </c>
      <c r="R277" s="17">
        <f t="shared" si="197"/>
        <v>126.72385723077541</v>
      </c>
      <c r="S277" s="17">
        <f t="shared" si="198"/>
        <v>1.5629050709526173</v>
      </c>
      <c r="T277" s="17" t="str">
        <f t="shared" si="190"/>
        <v>1+0.0659999539491558i</v>
      </c>
      <c r="U277" s="17">
        <f t="shared" si="199"/>
        <v>1.0021756302770941</v>
      </c>
      <c r="V277" s="17">
        <f t="shared" si="200"/>
        <v>6.5904371838720568E-2</v>
      </c>
      <c r="W277" s="31" t="str">
        <f t="shared" si="191"/>
        <v>1-0.038296269575436i</v>
      </c>
      <c r="X277" s="17">
        <f t="shared" si="201"/>
        <v>1.0007330334626685</v>
      </c>
      <c r="Y277" s="17">
        <f t="shared" si="202"/>
        <v>-3.8277564208624451E-2</v>
      </c>
      <c r="Z277" s="31" t="str">
        <f t="shared" si="192"/>
        <v>0.999621609687891+0.0739987138001954i</v>
      </c>
      <c r="AA277" s="17">
        <f t="shared" si="203"/>
        <v>1.0023568088256265</v>
      </c>
      <c r="AB277" s="17">
        <f t="shared" si="204"/>
        <v>7.3891946601572084E-2</v>
      </c>
      <c r="AC277" s="66" t="str">
        <f t="shared" si="205"/>
        <v>-0.0436187276984012-1.1361194572266i</v>
      </c>
      <c r="AD277" s="64">
        <f t="shared" si="206"/>
        <v>1.1148767478432506</v>
      </c>
      <c r="AE277" s="61">
        <f t="shared" si="207"/>
        <v>-92.198661546831246</v>
      </c>
      <c r="AF277" s="31" t="str">
        <f t="shared" si="193"/>
        <v>-0.0000463700234192037</v>
      </c>
      <c r="AG277" s="31" t="str">
        <f t="shared" si="194"/>
        <v>0.00149111007070315i</v>
      </c>
      <c r="AH277" s="31">
        <f t="shared" si="208"/>
        <v>1.4911100707031501E-3</v>
      </c>
      <c r="AI277" s="31">
        <f t="shared" si="209"/>
        <v>1.5707963267948966</v>
      </c>
      <c r="AJ277" s="31" t="str">
        <f t="shared" si="195"/>
        <v>1+0.240436990707306i</v>
      </c>
      <c r="AK277" s="31">
        <f t="shared" si="210"/>
        <v>1.0284988801648669</v>
      </c>
      <c r="AL277" s="31">
        <f t="shared" si="211"/>
        <v>0.23595813063784557</v>
      </c>
      <c r="AM277" s="31" t="str">
        <f t="shared" si="196"/>
        <v>1+14.6666564331457i</v>
      </c>
      <c r="AN277" s="31">
        <f t="shared" si="212"/>
        <v>14.700707837649659</v>
      </c>
      <c r="AO277" s="31">
        <f t="shared" si="213"/>
        <v>1.5027198211838109</v>
      </c>
      <c r="AP277" s="58" t="str">
        <f t="shared" si="214"/>
        <v>-0.424104127977482+0.133067973180659i</v>
      </c>
      <c r="AQ277" s="49">
        <f t="shared" si="215"/>
        <v>-7.042759296251865</v>
      </c>
      <c r="AR277" s="61">
        <f t="shared" si="216"/>
        <v>162.58009851714112</v>
      </c>
      <c r="AS277" s="58" t="str">
        <f t="shared" si="217"/>
        <v>0.169679995938272+0.476028695997792i</v>
      </c>
      <c r="AT277" s="64">
        <f t="shared" si="218"/>
        <v>-5.9278825484086113</v>
      </c>
      <c r="AU277" s="61">
        <f t="shared" si="219"/>
        <v>70.381436970309835</v>
      </c>
    </row>
    <row r="278" spans="14:47" x14ac:dyDescent="0.25">
      <c r="N278" s="10">
        <v>60</v>
      </c>
      <c r="O278" s="50">
        <f t="shared" si="187"/>
        <v>3981.0717055349769</v>
      </c>
      <c r="P278" s="48" t="str">
        <f t="shared" si="188"/>
        <v>144</v>
      </c>
      <c r="Q278" s="17" t="str">
        <f t="shared" si="189"/>
        <v>1+129.671597504685i</v>
      </c>
      <c r="R278" s="17">
        <f t="shared" si="197"/>
        <v>129.67545334186048</v>
      </c>
      <c r="S278" s="17">
        <f t="shared" si="198"/>
        <v>1.563084690661358</v>
      </c>
      <c r="T278" s="17" t="str">
        <f t="shared" si="190"/>
        <v>1+0.0675372903670235i</v>
      </c>
      <c r="U278" s="17">
        <f t="shared" si="199"/>
        <v>1.0022780480436153</v>
      </c>
      <c r="V278" s="17">
        <f t="shared" si="200"/>
        <v>6.7434884858612501E-2</v>
      </c>
      <c r="W278" s="31" t="str">
        <f t="shared" si="191"/>
        <v>1-0.0391883042870382i</v>
      </c>
      <c r="X278" s="17">
        <f t="shared" si="201"/>
        <v>1.0007675670168841</v>
      </c>
      <c r="Y278" s="17">
        <f t="shared" si="202"/>
        <v>-3.9168261955555513E-2</v>
      </c>
      <c r="Z278" s="31" t="str">
        <f t="shared" si="192"/>
        <v>0.999603776701885+0.0757223652695289i</v>
      </c>
      <c r="AA278" s="17">
        <f t="shared" si="203"/>
        <v>1.0024677486077465</v>
      </c>
      <c r="AB278" s="17">
        <f t="shared" si="204"/>
        <v>7.5607977253309547E-2</v>
      </c>
      <c r="AC278" s="66" t="str">
        <f t="shared" si="205"/>
        <v>-0.0440213188171969-1.11023426382245i</v>
      </c>
      <c r="AD278" s="64">
        <f t="shared" si="206"/>
        <v>0.91511497036953215</v>
      </c>
      <c r="AE278" s="61">
        <f t="shared" si="207"/>
        <v>-92.270615597110435</v>
      </c>
      <c r="AF278" s="31" t="str">
        <f t="shared" si="193"/>
        <v>-0.0000463700234192037</v>
      </c>
      <c r="AG278" s="31" t="str">
        <f t="shared" si="194"/>
        <v>0.00152584248606979i</v>
      </c>
      <c r="AH278" s="31">
        <f t="shared" si="208"/>
        <v>1.52584248606979E-3</v>
      </c>
      <c r="AI278" s="31">
        <f t="shared" si="209"/>
        <v>1.5707963267948966</v>
      </c>
      <c r="AJ278" s="31" t="str">
        <f t="shared" si="195"/>
        <v>1+0.246037487675859i</v>
      </c>
      <c r="AK278" s="31">
        <f t="shared" si="210"/>
        <v>1.0298225309934952</v>
      </c>
      <c r="AL278" s="31">
        <f t="shared" si="211"/>
        <v>0.24124577670700223</v>
      </c>
      <c r="AM278" s="31" t="str">
        <f t="shared" si="196"/>
        <v>1+15.0082867482274i</v>
      </c>
      <c r="AN278" s="31">
        <f t="shared" si="212"/>
        <v>15.041564782861464</v>
      </c>
      <c r="AO278" s="31">
        <f t="shared" si="213"/>
        <v>1.5042648098906335</v>
      </c>
      <c r="AP278" s="58" t="str">
        <f t="shared" si="214"/>
        <v>-0.423014610130693+0.134467235828117i</v>
      </c>
      <c r="AQ278" s="49">
        <f t="shared" si="215"/>
        <v>-7.0548351786245034</v>
      </c>
      <c r="AR278" s="61">
        <f t="shared" si="216"/>
        <v>162.36566004611581</v>
      </c>
      <c r="AS278" s="58" t="str">
        <f t="shared" si="217"/>
        <v>0.167911793594765+0.463725889205734i</v>
      </c>
      <c r="AT278" s="64">
        <f t="shared" si="218"/>
        <v>-6.1397202082549693</v>
      </c>
      <c r="AU278" s="61">
        <f t="shared" si="219"/>
        <v>70.095044449005357</v>
      </c>
    </row>
    <row r="279" spans="14:47" x14ac:dyDescent="0.25">
      <c r="N279" s="10">
        <v>61</v>
      </c>
      <c r="O279" s="50">
        <f t="shared" si="187"/>
        <v>4073.8027780411317</v>
      </c>
      <c r="P279" s="48" t="str">
        <f t="shared" si="188"/>
        <v>144</v>
      </c>
      <c r="Q279" s="17" t="str">
        <f t="shared" si="189"/>
        <v>1+132.692037024395i</v>
      </c>
      <c r="R279" s="17">
        <f t="shared" si="197"/>
        <v>132.69580509452217</v>
      </c>
      <c r="S279" s="17">
        <f t="shared" si="198"/>
        <v>1.5632602222071961</v>
      </c>
      <c r="T279" s="17" t="str">
        <f t="shared" si="190"/>
        <v>1+0.0691104359502056i</v>
      </c>
      <c r="U279" s="17">
        <f t="shared" si="199"/>
        <v>1.0023852813949472</v>
      </c>
      <c r="V279" s="17">
        <f t="shared" si="200"/>
        <v>6.9000720568468121E-2</v>
      </c>
      <c r="W279" s="31" t="str">
        <f t="shared" si="191"/>
        <v>1-0.0401011171562921i</v>
      </c>
      <c r="X279" s="17">
        <f t="shared" si="201"/>
        <v>1.0008037268101986</v>
      </c>
      <c r="Y279" s="17">
        <f t="shared" si="202"/>
        <v>-4.0079642342555608E-2</v>
      </c>
      <c r="Z279" s="31" t="str">
        <f t="shared" si="192"/>
        <v>0.999585103273141+0.0774861657392326i</v>
      </c>
      <c r="AA279" s="17">
        <f t="shared" si="203"/>
        <v>1.0025839040033229</v>
      </c>
      <c r="AB279" s="17">
        <f t="shared" si="204"/>
        <v>7.736361370665687E-2</v>
      </c>
      <c r="AC279" s="66" t="str">
        <f t="shared" si="205"/>
        <v>-0.0444056904571886-1.08493745791685i</v>
      </c>
      <c r="AD279" s="64">
        <f t="shared" si="206"/>
        <v>0.71536330704871864</v>
      </c>
      <c r="AE279" s="61">
        <f t="shared" si="207"/>
        <v>-92.343765845114973</v>
      </c>
      <c r="AF279" s="31" t="str">
        <f t="shared" si="193"/>
        <v>-0.0000463700234192037</v>
      </c>
      <c r="AG279" s="31" t="str">
        <f t="shared" si="194"/>
        <v>0.00156138392331946i</v>
      </c>
      <c r="AH279" s="31">
        <f t="shared" si="208"/>
        <v>1.5613839233194599E-3</v>
      </c>
      <c r="AI279" s="31">
        <f t="shared" si="209"/>
        <v>1.5707963267948966</v>
      </c>
      <c r="AJ279" s="31" t="str">
        <f t="shared" si="195"/>
        <v>1+0.251768436977069i</v>
      </c>
      <c r="AK279" s="31">
        <f t="shared" si="210"/>
        <v>1.0312067425389908</v>
      </c>
      <c r="AL279" s="31">
        <f t="shared" si="211"/>
        <v>0.24664238058620375</v>
      </c>
      <c r="AM279" s="31" t="str">
        <f t="shared" si="196"/>
        <v>1+15.3578746556012i</v>
      </c>
      <c r="AN279" s="31">
        <f t="shared" si="212"/>
        <v>15.390396808957126</v>
      </c>
      <c r="AO279" s="31">
        <f t="shared" si="213"/>
        <v>1.5057749377884377</v>
      </c>
      <c r="AP279" s="58" t="str">
        <f t="shared" si="214"/>
        <v>-0.421879728655725+0.135914027841193i</v>
      </c>
      <c r="AQ279" s="49">
        <f t="shared" si="215"/>
        <v>-7.0673662954950256</v>
      </c>
      <c r="AR279" s="61">
        <f t="shared" si="216"/>
        <v>162.14298137520274</v>
      </c>
      <c r="AS279" s="58" t="str">
        <f t="shared" si="217"/>
        <v>0.166192080502113+0.451677764105287i</v>
      </c>
      <c r="AT279" s="64">
        <f t="shared" si="218"/>
        <v>-6.352002988446305</v>
      </c>
      <c r="AU279" s="61">
        <f t="shared" si="219"/>
        <v>69.799215530087722</v>
      </c>
    </row>
    <row r="280" spans="14:47" x14ac:dyDescent="0.25">
      <c r="N280" s="10">
        <v>62</v>
      </c>
      <c r="O280" s="50">
        <f t="shared" si="187"/>
        <v>4168.6938347033583</v>
      </c>
      <c r="P280" s="48" t="str">
        <f t="shared" si="188"/>
        <v>144</v>
      </c>
      <c r="Q280" s="17" t="str">
        <f t="shared" si="189"/>
        <v>1+135.782831618522i</v>
      </c>
      <c r="R280" s="17">
        <f t="shared" si="197"/>
        <v>135.78651391925453</v>
      </c>
      <c r="S280" s="17">
        <f t="shared" si="198"/>
        <v>1.5634317586159885</v>
      </c>
      <c r="T280" s="17" t="str">
        <f t="shared" si="190"/>
        <v>1+0.0707202248013135i</v>
      </c>
      <c r="U280" s="17">
        <f t="shared" si="199"/>
        <v>1.0024975562044769</v>
      </c>
      <c r="V280" s="17">
        <f t="shared" si="200"/>
        <v>7.0602678464391666E-2</v>
      </c>
      <c r="W280" s="31" t="str">
        <f t="shared" si="191"/>
        <v>1-0.0410351921686633i</v>
      </c>
      <c r="X280" s="17">
        <f t="shared" si="201"/>
        <v>1.0008415893618325</v>
      </c>
      <c r="Y280" s="17">
        <f t="shared" si="202"/>
        <v>-4.101218253607123E-2</v>
      </c>
      <c r="Z280" s="31" t="str">
        <f t="shared" si="192"/>
        <v>0.999565549792813+0.0792910503996619i</v>
      </c>
      <c r="AA280" s="17">
        <f t="shared" si="203"/>
        <v>1.002705519584933</v>
      </c>
      <c r="AB280" s="17">
        <f t="shared" si="204"/>
        <v>7.9159752525947896E-2</v>
      </c>
      <c r="AC280" s="66" t="str">
        <f t="shared" si="205"/>
        <v>-0.0447726577059882-1.06021564600326i</v>
      </c>
      <c r="AD280" s="64">
        <f t="shared" si="206"/>
        <v>0.51562228581480785</v>
      </c>
      <c r="AE280" s="61">
        <f t="shared" si="207"/>
        <v>-92.41815052205726</v>
      </c>
      <c r="AF280" s="31" t="str">
        <f t="shared" si="193"/>
        <v>-0.0000463700234192037</v>
      </c>
      <c r="AG280" s="31" t="str">
        <f t="shared" si="194"/>
        <v>0.00159775322699263i</v>
      </c>
      <c r="AH280" s="31">
        <f t="shared" si="208"/>
        <v>1.5977532269926299E-3</v>
      </c>
      <c r="AI280" s="31">
        <f t="shared" si="209"/>
        <v>1.5707963267948966</v>
      </c>
      <c r="AJ280" s="31" t="str">
        <f t="shared" si="195"/>
        <v>1+0.257632877236114i</v>
      </c>
      <c r="AK280" s="31">
        <f t="shared" si="210"/>
        <v>1.0326542012856765</v>
      </c>
      <c r="AL280" s="31">
        <f t="shared" si="211"/>
        <v>0.25214954575039517</v>
      </c>
      <c r="AM280" s="31" t="str">
        <f t="shared" si="196"/>
        <v>1+15.7156055114029i</v>
      </c>
      <c r="AN280" s="31">
        <f t="shared" si="212"/>
        <v>15.74738888165391</v>
      </c>
      <c r="AO280" s="31">
        <f t="shared" si="213"/>
        <v>1.5072509780009029</v>
      </c>
      <c r="AP280" s="58" t="str">
        <f t="shared" si="214"/>
        <v>-0.420697870237362+0.137407621072967i</v>
      </c>
      <c r="AQ280" s="49">
        <f t="shared" si="215"/>
        <v>-7.0803750378066885</v>
      </c>
      <c r="AR280" s="61">
        <f t="shared" si="216"/>
        <v>161.91201492877897</v>
      </c>
      <c r="AS280" s="58" t="str">
        <f t="shared" si="217"/>
        <v>0.164517471483422+0.439878359881406i</v>
      </c>
      <c r="AT280" s="64">
        <f t="shared" si="218"/>
        <v>-6.5647527519918869</v>
      </c>
      <c r="AU280" s="61">
        <f t="shared" si="219"/>
        <v>69.493864406721755</v>
      </c>
    </row>
    <row r="281" spans="14:47" x14ac:dyDescent="0.25">
      <c r="N281" s="10">
        <v>63</v>
      </c>
      <c r="O281" s="50">
        <f t="shared" si="187"/>
        <v>4265.7951880159299</v>
      </c>
      <c r="P281" s="48" t="str">
        <f t="shared" si="188"/>
        <v>144</v>
      </c>
      <c r="Q281" s="17" t="str">
        <f t="shared" si="189"/>
        <v>1+138.945620067271i</v>
      </c>
      <c r="R281" s="17">
        <f t="shared" si="197"/>
        <v>138.94921855080159</v>
      </c>
      <c r="S281" s="17">
        <f t="shared" si="198"/>
        <v>1.5635993907982073</v>
      </c>
      <c r="T281" s="17" t="str">
        <f t="shared" si="190"/>
        <v>1+0.0723675104517036i</v>
      </c>
      <c r="U281" s="17">
        <f t="shared" si="199"/>
        <v>1.0026151088872426</v>
      </c>
      <c r="V281" s="17">
        <f t="shared" si="200"/>
        <v>7.2241575018750975E-2</v>
      </c>
      <c r="W281" s="31" t="str">
        <f t="shared" si="191"/>
        <v>1-0.0419910245830872i</v>
      </c>
      <c r="X281" s="17">
        <f t="shared" si="201"/>
        <v>1.0008812347853953</v>
      </c>
      <c r="Y281" s="17">
        <f t="shared" si="202"/>
        <v>-4.1966370489829076E-2</v>
      </c>
      <c r="Z281" s="31" t="str">
        <f t="shared" si="192"/>
        <v>0.999545074785347+0.0811379762245541i</v>
      </c>
      <c r="AA281" s="17">
        <f t="shared" si="203"/>
        <v>1.0028328513333922</v>
      </c>
      <c r="AB281" s="17">
        <f t="shared" si="204"/>
        <v>8.0997309323458569E-2</v>
      </c>
      <c r="AC281" s="66" t="str">
        <f t="shared" si="205"/>
        <v>-0.0451229987658808-1.03605573823049i</v>
      </c>
      <c r="AD281" s="64">
        <f t="shared" si="206"/>
        <v>0.31589245728591198</v>
      </c>
      <c r="AE281" s="61">
        <f t="shared" si="207"/>
        <v>-92.493808474711159</v>
      </c>
      <c r="AF281" s="31" t="str">
        <f t="shared" si="193"/>
        <v>-0.0000463700234192037</v>
      </c>
      <c r="AG281" s="31" t="str">
        <f t="shared" si="194"/>
        <v>0.00163496968057552i</v>
      </c>
      <c r="AH281" s="31">
        <f t="shared" si="208"/>
        <v>1.63496968057552E-3</v>
      </c>
      <c r="AI281" s="31">
        <f t="shared" si="209"/>
        <v>1.5707963267948966</v>
      </c>
      <c r="AJ281" s="31" t="str">
        <f t="shared" si="195"/>
        <v>1+0.263633917856843i</v>
      </c>
      <c r="AK281" s="31">
        <f t="shared" si="210"/>
        <v>1.0341677052802165</v>
      </c>
      <c r="AL281" s="31">
        <f t="shared" si="211"/>
        <v>0.25776885539788186</v>
      </c>
      <c r="AM281" s="31" t="str">
        <f t="shared" si="196"/>
        <v>1+16.0816689892674i</v>
      </c>
      <c r="AN281" s="31">
        <f t="shared" si="212"/>
        <v>16.112730292547095</v>
      </c>
      <c r="AO281" s="31">
        <f t="shared" si="213"/>
        <v>1.5086936874028598</v>
      </c>
      <c r="AP281" s="58" t="str">
        <f t="shared" si="214"/>
        <v>-0.419467388994639+0.13894722770009i</v>
      </c>
      <c r="AQ281" s="49">
        <f t="shared" si="215"/>
        <v>-7.0938844429824668</v>
      </c>
      <c r="AR281" s="61">
        <f t="shared" si="216"/>
        <v>161.67271336199678</v>
      </c>
      <c r="AS281" s="58" t="str">
        <f t="shared" si="217"/>
        <v>0.162884699045829+0.428321879784423i</v>
      </c>
      <c r="AT281" s="64">
        <f t="shared" si="218"/>
        <v>-6.7779919856965574</v>
      </c>
      <c r="AU281" s="61">
        <f t="shared" si="219"/>
        <v>69.178904887285611</v>
      </c>
    </row>
    <row r="282" spans="14:47" x14ac:dyDescent="0.25">
      <c r="N282" s="10">
        <v>64</v>
      </c>
      <c r="O282" s="50">
        <f t="shared" si="187"/>
        <v>4365.1583224016631</v>
      </c>
      <c r="P282" s="48" t="str">
        <f t="shared" si="188"/>
        <v>144</v>
      </c>
      <c r="Q282" s="17" t="str">
        <f t="shared" si="189"/>
        <v>1+142.182079322942i</v>
      </c>
      <c r="R282" s="17">
        <f t="shared" si="197"/>
        <v>142.18559589703654</v>
      </c>
      <c r="S282" s="17">
        <f t="shared" si="198"/>
        <v>1.5637632075969481</v>
      </c>
      <c r="T282" s="17" t="str">
        <f t="shared" si="190"/>
        <v>1+0.0740531663140324i</v>
      </c>
      <c r="U282" s="17">
        <f t="shared" si="199"/>
        <v>1.0027381868868532</v>
      </c>
      <c r="V282" s="17">
        <f t="shared" si="200"/>
        <v>7.3918243960062219E-2</v>
      </c>
      <c r="W282" s="31" t="str">
        <f t="shared" si="191"/>
        <v>1-0.042969121194562i</v>
      </c>
      <c r="X282" s="17">
        <f t="shared" si="201"/>
        <v>1.0009227469571431</v>
      </c>
      <c r="Y282" s="17">
        <f t="shared" si="202"/>
        <v>-4.2942705172839775E-2</v>
      </c>
      <c r="Z282" s="31" t="str">
        <f t="shared" si="192"/>
        <v>0.999523634820509+0.0830279224784285i</v>
      </c>
      <c r="AA282" s="17">
        <f t="shared" si="203"/>
        <v>1.0029661671641203</v>
      </c>
      <c r="AB282" s="17">
        <f t="shared" si="204"/>
        <v>8.2877219074443939E-2</v>
      </c>
      <c r="AC282" s="66" t="str">
        <f t="shared" si="205"/>
        <v>-0.0454574566029072-1.01244494154794i</v>
      </c>
      <c r="AD282" s="64">
        <f t="shared" si="206"/>
        <v>0.11617439594205052</v>
      </c>
      <c r="AE282" s="61">
        <f t="shared" si="207"/>
        <v>-92.570779183240262</v>
      </c>
      <c r="AF282" s="31" t="str">
        <f t="shared" si="193"/>
        <v>-0.0000463700234192037</v>
      </c>
      <c r="AG282" s="31" t="str">
        <f t="shared" si="194"/>
        <v>0.00167305301672444i</v>
      </c>
      <c r="AH282" s="31">
        <f t="shared" si="208"/>
        <v>1.6730530167244401E-3</v>
      </c>
      <c r="AI282" s="31">
        <f t="shared" si="209"/>
        <v>1.5707963267948966</v>
      </c>
      <c r="AJ282" s="31" t="str">
        <f t="shared" si="195"/>
        <v>1+0.269774740670427i</v>
      </c>
      <c r="AK282" s="31">
        <f t="shared" si="210"/>
        <v>1.0357501680925745</v>
      </c>
      <c r="AL282" s="31">
        <f t="shared" si="211"/>
        <v>0.26350186885841226</v>
      </c>
      <c r="AM282" s="31" t="str">
        <f t="shared" si="196"/>
        <v>1+16.456259180896i</v>
      </c>
      <c r="AN282" s="31">
        <f t="shared" si="212"/>
        <v>16.486614759520037</v>
      </c>
      <c r="AO282" s="31">
        <f t="shared" si="213"/>
        <v>1.5101038069014154</v>
      </c>
      <c r="AP282" s="58" t="str">
        <f t="shared" si="214"/>
        <v>-0.418186608203769+0.140531996103758i</v>
      </c>
      <c r="AQ282" s="49">
        <f t="shared" si="215"/>
        <v>-7.1079182125554095</v>
      </c>
      <c r="AR282" s="61">
        <f t="shared" si="216"/>
        <v>161.42502978269309</v>
      </c>
      <c r="AS282" s="58" t="str">
        <f t="shared" si="217"/>
        <v>0.161290608175224+0.41700268898479i</v>
      </c>
      <c r="AT282" s="64">
        <f t="shared" si="218"/>
        <v>-6.9917438166133552</v>
      </c>
      <c r="AU282" s="61">
        <f t="shared" si="219"/>
        <v>68.854250599452868</v>
      </c>
    </row>
    <row r="283" spans="14:47" x14ac:dyDescent="0.25">
      <c r="N283" s="10">
        <v>65</v>
      </c>
      <c r="O283" s="50">
        <f t="shared" si="187"/>
        <v>4466.8359215096343</v>
      </c>
      <c r="P283" s="48" t="str">
        <f t="shared" si="188"/>
        <v>144</v>
      </c>
      <c r="Q283" s="17" t="str">
        <f t="shared" si="189"/>
        <v>1+145.493925399073i</v>
      </c>
      <c r="R283" s="17">
        <f t="shared" si="197"/>
        <v>145.49736192808109</v>
      </c>
      <c r="S283" s="17">
        <f t="shared" si="198"/>
        <v>1.5639232958348568</v>
      </c>
      <c r="T283" s="17" t="str">
        <f t="shared" si="190"/>
        <v>1+0.0757780861453506i</v>
      </c>
      <c r="U283" s="17">
        <f t="shared" si="199"/>
        <v>1.0028670491844132</v>
      </c>
      <c r="V283" s="17">
        <f t="shared" si="200"/>
        <v>7.5633536551393682E-2</v>
      </c>
      <c r="W283" s="31" t="str">
        <f t="shared" si="191"/>
        <v>1-0.0439700006028577i</v>
      </c>
      <c r="X283" s="17">
        <f t="shared" si="201"/>
        <v>1.0009662136920583</v>
      </c>
      <c r="Y283" s="17">
        <f t="shared" si="202"/>
        <v>-4.3941696801066174E-2</v>
      </c>
      <c r="Z283" s="31" t="str">
        <f t="shared" si="192"/>
        <v>0.999501184421258+0.0849618912358056i</v>
      </c>
      <c r="AA283" s="17">
        <f t="shared" si="203"/>
        <v>1.0031057474772351</v>
      </c>
      <c r="AB283" s="17">
        <f t="shared" si="204"/>
        <v>8.4800436430631634E-2</v>
      </c>
      <c r="AC283" s="66" t="str">
        <f t="shared" si="205"/>
        <v>-0.0457767405214749-0.989370753002891i</v>
      </c>
      <c r="AD283" s="64">
        <f t="shared" si="206"/>
        <v>-8.3531298644822366E-2</v>
      </c>
      <c r="AE283" s="61">
        <f t="shared" si="207"/>
        <v>-92.649102779170903</v>
      </c>
      <c r="AF283" s="31" t="str">
        <f t="shared" si="193"/>
        <v>-0.0000463700234192037</v>
      </c>
      <c r="AG283" s="31" t="str">
        <f t="shared" si="194"/>
        <v>0.00171202342772829i</v>
      </c>
      <c r="AH283" s="31">
        <f t="shared" si="208"/>
        <v>1.7120234277282901E-3</v>
      </c>
      <c r="AI283" s="31">
        <f t="shared" si="209"/>
        <v>1.5707963267948966</v>
      </c>
      <c r="AJ283" s="31" t="str">
        <f t="shared" si="195"/>
        <v>1+0.276058601622405i</v>
      </c>
      <c r="AK283" s="31">
        <f t="shared" si="210"/>
        <v>1.037404622859238</v>
      </c>
      <c r="AL283" s="31">
        <f t="shared" si="211"/>
        <v>0.26935011779753737</v>
      </c>
      <c r="AM283" s="31" t="str">
        <f t="shared" si="196"/>
        <v>1+16.8395746989667i</v>
      </c>
      <c r="AN283" s="31">
        <f t="shared" si="212"/>
        <v>16.869240529498637</v>
      </c>
      <c r="AO283" s="31">
        <f t="shared" si="213"/>
        <v>1.5114820617164595</v>
      </c>
      <c r="AP283" s="58" t="str">
        <f t="shared" si="214"/>
        <v>-0.416853822300099+0.142161006676906i</v>
      </c>
      <c r="AQ283" s="49">
        <f t="shared" si="215"/>
        <v>-7.1225007288223896</v>
      </c>
      <c r="AR283" s="61">
        <f t="shared" si="216"/>
        <v>161.16891798493486</v>
      </c>
      <c r="AS283" s="58" t="str">
        <f t="shared" si="217"/>
        <v>0.159732151482396+0.405915312546262i</v>
      </c>
      <c r="AT283" s="64">
        <f t="shared" si="218"/>
        <v>-7.2060320274672112</v>
      </c>
      <c r="AU283" s="61">
        <f t="shared" si="219"/>
        <v>68.519815205763962</v>
      </c>
    </row>
    <row r="284" spans="14:47" x14ac:dyDescent="0.25">
      <c r="N284" s="10">
        <v>66</v>
      </c>
      <c r="O284" s="50">
        <f t="shared" ref="O284:O318" si="220">10^(3+(N284/100))</f>
        <v>4570.8818961487532</v>
      </c>
      <c r="P284" s="48" t="str">
        <f t="shared" si="188"/>
        <v>144</v>
      </c>
      <c r="Q284" s="17" t="str">
        <f t="shared" si="189"/>
        <v>1+148.88291428029i</v>
      </c>
      <c r="R284" s="17">
        <f t="shared" si="197"/>
        <v>148.88627258613261</v>
      </c>
      <c r="S284" s="17">
        <f t="shared" si="198"/>
        <v>1.5640797403599946</v>
      </c>
      <c r="T284" s="17" t="str">
        <f t="shared" si="190"/>
        <v>1+0.0775431845209846i</v>
      </c>
      <c r="U284" s="17">
        <f t="shared" si="199"/>
        <v>1.0030019668304022</v>
      </c>
      <c r="V284" s="17">
        <f t="shared" si="200"/>
        <v>7.7388321866716681E-2</v>
      </c>
      <c r="W284" s="31" t="str">
        <f t="shared" si="191"/>
        <v>1-0.0449941934874848i</v>
      </c>
      <c r="X284" s="17">
        <f t="shared" si="201"/>
        <v>1.001011726928106</v>
      </c>
      <c r="Y284" s="17">
        <f t="shared" si="202"/>
        <v>-4.4963867072727003E-2</v>
      </c>
      <c r="Z284" s="31" t="str">
        <f t="shared" si="192"/>
        <v>0.999477675967287+0.0869409079125195i</v>
      </c>
      <c r="AA284" s="17">
        <f t="shared" si="203"/>
        <v>1.0032518857324029</v>
      </c>
      <c r="AB284" s="17">
        <f t="shared" si="204"/>
        <v>8.6767936031536416E-2</v>
      </c>
      <c r="AC284" s="66" t="str">
        <f t="shared" si="205"/>
        <v>-0.0460815276677946-0.966820953186515i</v>
      </c>
      <c r="AD284" s="64">
        <f t="shared" si="206"/>
        <v>-0.28322400052730834</v>
      </c>
      <c r="AE284" s="61">
        <f t="shared" si="207"/>
        <v>-92.728820063505069</v>
      </c>
      <c r="AF284" s="31" t="str">
        <f t="shared" si="193"/>
        <v>-0.0000463700234192037</v>
      </c>
      <c r="AG284" s="31" t="str">
        <f t="shared" si="194"/>
        <v>0.00175190157621484i</v>
      </c>
      <c r="AH284" s="31">
        <f t="shared" si="208"/>
        <v>1.7519015762148401E-3</v>
      </c>
      <c r="AI284" s="31">
        <f t="shared" si="209"/>
        <v>1.5707963267948966</v>
      </c>
      <c r="AJ284" s="31" t="str">
        <f t="shared" si="195"/>
        <v>1+0.282488832499032i</v>
      </c>
      <c r="AK284" s="31">
        <f t="shared" si="210"/>
        <v>1.0391342264051677</v>
      </c>
      <c r="AL284" s="31">
        <f t="shared" si="211"/>
        <v>0.27531510221358929</v>
      </c>
      <c r="AM284" s="31" t="str">
        <f t="shared" si="196"/>
        <v>1+17.231818782441i</v>
      </c>
      <c r="AN284" s="31">
        <f t="shared" si="212"/>
        <v>17.260810483603787</v>
      </c>
      <c r="AO284" s="31">
        <f t="shared" si="213"/>
        <v>1.5128291616601925</v>
      </c>
      <c r="AP284" s="58" t="str">
        <f t="shared" si="214"/>
        <v>-0.4154672991779+0.143833267571025i</v>
      </c>
      <c r="AQ284" s="49">
        <f t="shared" si="215"/>
        <v>-7.1376570703994089</v>
      </c>
      <c r="AR284" s="61">
        <f t="shared" si="216"/>
        <v>160.90433269439208</v>
      </c>
      <c r="AS284" s="58" t="str">
        <f t="shared" si="217"/>
        <v>0.15820638469508+0.395054433509881i</v>
      </c>
      <c r="AT284" s="64">
        <f t="shared" si="218"/>
        <v>-7.4208810709267103</v>
      </c>
      <c r="AU284" s="61">
        <f t="shared" si="219"/>
        <v>68.175512630886985</v>
      </c>
    </row>
    <row r="285" spans="14:47" x14ac:dyDescent="0.25">
      <c r="N285" s="10">
        <v>67</v>
      </c>
      <c r="O285" s="50">
        <f t="shared" si="220"/>
        <v>4677.3514128719844</v>
      </c>
      <c r="P285" s="48" t="str">
        <f t="shared" si="188"/>
        <v>144</v>
      </c>
      <c r="Q285" s="17" t="str">
        <f t="shared" si="189"/>
        <v>1+152.350842853357i</v>
      </c>
      <c r="R285" s="17">
        <f t="shared" si="197"/>
        <v>152.35412471649158</v>
      </c>
      <c r="S285" s="17">
        <f t="shared" si="198"/>
        <v>1.5642326240906705</v>
      </c>
      <c r="T285" s="17" t="str">
        <f t="shared" si="190"/>
        <v>1+0.0793493973194569i</v>
      </c>
      <c r="U285" s="17">
        <f t="shared" si="199"/>
        <v>1.0031432235004933</v>
      </c>
      <c r="V285" s="17">
        <f t="shared" si="200"/>
        <v>7.9183487064581032E-2</v>
      </c>
      <c r="W285" s="31" t="str">
        <f t="shared" si="191"/>
        <v>1-0.0460422428890675i</v>
      </c>
      <c r="X285" s="17">
        <f t="shared" si="201"/>
        <v>1.0010593829190435</v>
      </c>
      <c r="Y285" s="17">
        <f t="shared" si="202"/>
        <v>-4.6009749407196258E-2</v>
      </c>
      <c r="Z285" s="31" t="str">
        <f t="shared" si="192"/>
        <v>0.999453059594013+0.0889660218094075i</v>
      </c>
      <c r="AA285" s="17">
        <f t="shared" si="203"/>
        <v>1.0034048890494931</v>
      </c>
      <c r="AB285" s="17">
        <f t="shared" si="204"/>
        <v>8.8780712812912624E-2</v>
      </c>
      <c r="AC285" s="66" t="str">
        <f t="shared" si="205"/>
        <v>-0.0463724644653487-0.944783599825603i</v>
      </c>
      <c r="AD285" s="64">
        <f t="shared" si="206"/>
        <v>-0.48290305604166905</v>
      </c>
      <c r="AE285" s="61">
        <f t="shared" si="207"/>
        <v>-92.809972524969822</v>
      </c>
      <c r="AF285" s="31" t="str">
        <f t="shared" si="193"/>
        <v>-0.0000463700234192037</v>
      </c>
      <c r="AG285" s="31" t="str">
        <f t="shared" si="194"/>
        <v>0.00179270860610625i</v>
      </c>
      <c r="AH285" s="31">
        <f t="shared" si="208"/>
        <v>1.7927086061062501E-3</v>
      </c>
      <c r="AI285" s="31">
        <f t="shared" si="209"/>
        <v>1.5707963267948966</v>
      </c>
      <c r="AJ285" s="31" t="str">
        <f t="shared" si="195"/>
        <v>1+0.289068842693831i</v>
      </c>
      <c r="AK285" s="31">
        <f t="shared" si="210"/>
        <v>1.0409422634403653</v>
      </c>
      <c r="AL285" s="31">
        <f t="shared" si="211"/>
        <v>0.28139828622434265</v>
      </c>
      <c r="AM285" s="31" t="str">
        <f t="shared" si="196"/>
        <v>1+17.6331994043237i</v>
      </c>
      <c r="AN285" s="31">
        <f t="shared" si="212"/>
        <v>17.661532244758426</v>
      </c>
      <c r="AO285" s="31">
        <f t="shared" si="213"/>
        <v>1.5141458014153537</v>
      </c>
      <c r="AP285" s="58" t="str">
        <f t="shared" si="214"/>
        <v>-0.414025282807008+0.145547710398222i</v>
      </c>
      <c r="AQ285" s="49">
        <f t="shared" si="215"/>
        <v>-7.15341302654552</v>
      </c>
      <c r="AR285" s="61">
        <f t="shared" si="216"/>
        <v>160.63122982568422</v>
      </c>
      <c r="AS285" s="58" t="str">
        <f t="shared" si="217"/>
        <v>0.15671046249113+0.384414891080764i</v>
      </c>
      <c r="AT285" s="64">
        <f t="shared" si="218"/>
        <v>-7.6363160825871947</v>
      </c>
      <c r="AU285" s="61">
        <f t="shared" si="219"/>
        <v>67.821257300714464</v>
      </c>
    </row>
    <row r="286" spans="14:47" x14ac:dyDescent="0.25">
      <c r="N286" s="10">
        <v>68</v>
      </c>
      <c r="O286" s="50">
        <f t="shared" si="220"/>
        <v>4786.3009232263848</v>
      </c>
      <c r="P286" s="48" t="str">
        <f t="shared" si="188"/>
        <v>144</v>
      </c>
      <c r="Q286" s="17" t="str">
        <f t="shared" si="189"/>
        <v>1+155.899549859907i</v>
      </c>
      <c r="R286" s="17">
        <f t="shared" si="197"/>
        <v>155.90275702027091</v>
      </c>
      <c r="S286" s="17">
        <f t="shared" si="198"/>
        <v>1.5643820280592584</v>
      </c>
      <c r="T286" s="17" t="str">
        <f t="shared" si="190"/>
        <v>1+0.0811976822187016i</v>
      </c>
      <c r="U286" s="17">
        <f t="shared" si="199"/>
        <v>1.0032911160763307</v>
      </c>
      <c r="V286" s="17">
        <f t="shared" si="200"/>
        <v>8.1019937658439928E-2</v>
      </c>
      <c r="W286" s="31" t="str">
        <f t="shared" si="191"/>
        <v>1-0.0471147044972712i</v>
      </c>
      <c r="X286" s="17">
        <f t="shared" si="201"/>
        <v>1.0011092824361711</v>
      </c>
      <c r="Y286" s="17">
        <f t="shared" si="202"/>
        <v>-4.7079889187450361E-2</v>
      </c>
      <c r="Z286" s="31" t="str">
        <f t="shared" si="192"/>
        <v>0.999427283086808+0.0910383066686635i</v>
      </c>
      <c r="AA286" s="17">
        <f t="shared" si="203"/>
        <v>1.0035650788361343</v>
      </c>
      <c r="AB286" s="17">
        <f t="shared" si="204"/>
        <v>9.0839782311600364E-2</v>
      </c>
      <c r="AC286" s="66" t="str">
        <f t="shared" si="205"/>
        <v>-0.0466501679854021-0.923247021516862i</v>
      </c>
      <c r="AD286" s="64">
        <f t="shared" si="206"/>
        <v>-0.68256778240751281</v>
      </c>
      <c r="AE286" s="61">
        <f t="shared" si="207"/>
        <v>-92.89260235839653</v>
      </c>
      <c r="AF286" s="31" t="str">
        <f t="shared" si="193"/>
        <v>-0.0000463700234192037</v>
      </c>
      <c r="AG286" s="31" t="str">
        <f t="shared" si="194"/>
        <v>0.00183446615382992i</v>
      </c>
      <c r="AH286" s="31">
        <f t="shared" si="208"/>
        <v>1.83446615382992E-3</v>
      </c>
      <c r="AI286" s="31">
        <f t="shared" si="209"/>
        <v>1.5707963267948966</v>
      </c>
      <c r="AJ286" s="31" t="str">
        <f t="shared" si="195"/>
        <v>1+0.295802121015305i</v>
      </c>
      <c r="AK286" s="31">
        <f t="shared" si="210"/>
        <v>1.04283215082637</v>
      </c>
      <c r="AL286" s="31">
        <f t="shared" si="211"/>
        <v>0.28760109364131808</v>
      </c>
      <c r="AM286" s="31" t="str">
        <f t="shared" si="196"/>
        <v>1+18.0439293819336i</v>
      </c>
      <c r="AN286" s="31">
        <f t="shared" si="212"/>
        <v>18.071618287807176</v>
      </c>
      <c r="AO286" s="31">
        <f t="shared" si="213"/>
        <v>1.5154326608118533</v>
      </c>
      <c r="AP286" s="58" t="str">
        <f t="shared" si="214"/>
        <v>-0.412525996185157+0.147303185906327i</v>
      </c>
      <c r="AQ286" s="49">
        <f t="shared" si="215"/>
        <v>-7.1697951101163362</v>
      </c>
      <c r="AR286" s="61">
        <f t="shared" si="216"/>
        <v>160.34956675180536</v>
      </c>
      <c r="AS286" s="58" t="str">
        <f t="shared" si="217"/>
        <v>0.155241634668344+0.373991678908907i</v>
      </c>
      <c r="AT286" s="64">
        <f t="shared" si="218"/>
        <v>-7.8523628925238587</v>
      </c>
      <c r="AU286" s="61">
        <f t="shared" si="219"/>
        <v>67.456964393408782</v>
      </c>
    </row>
    <row r="287" spans="14:47" x14ac:dyDescent="0.25">
      <c r="N287" s="10">
        <v>69</v>
      </c>
      <c r="O287" s="50">
        <f t="shared" si="220"/>
        <v>4897.7881936844633</v>
      </c>
      <c r="P287" s="48" t="str">
        <f t="shared" si="188"/>
        <v>144</v>
      </c>
      <c r="Q287" s="17" t="str">
        <f t="shared" si="189"/>
        <v>1+159.530916871367i</v>
      </c>
      <c r="R287" s="17">
        <f t="shared" si="197"/>
        <v>159.53405102929909</v>
      </c>
      <c r="S287" s="17">
        <f t="shared" si="198"/>
        <v>1.5645280314550252</v>
      </c>
      <c r="T287" s="17" t="str">
        <f t="shared" si="190"/>
        <v>1+0.083089019203837i</v>
      </c>
      <c r="U287" s="17">
        <f t="shared" si="199"/>
        <v>1.0034459552523272</v>
      </c>
      <c r="V287" s="17">
        <f t="shared" si="200"/>
        <v>8.2898597782893879E-2</v>
      </c>
      <c r="W287" s="31" t="str">
        <f t="shared" si="191"/>
        <v>1-0.0482121469454362i</v>
      </c>
      <c r="X287" s="17">
        <f t="shared" si="201"/>
        <v>1.0011615309794359</v>
      </c>
      <c r="Y287" s="17">
        <f t="shared" si="202"/>
        <v>-4.8174844006004039E-2</v>
      </c>
      <c r="Z287" s="31" t="str">
        <f t="shared" si="192"/>
        <v>0.999400291770245+0.0931588612431497i</v>
      </c>
      <c r="AA287" s="17">
        <f t="shared" si="203"/>
        <v>1.0037327914433061</v>
      </c>
      <c r="AB287" s="17">
        <f t="shared" si="204"/>
        <v>9.2946180965962244E-2</v>
      </c>
      <c r="AC287" s="66" t="str">
        <f t="shared" si="205"/>
        <v>-0.0469152272554918-0.902199811600914i</v>
      </c>
      <c r="AD287" s="64">
        <f t="shared" si="206"/>
        <v>-0.88221746626357267</v>
      </c>
      <c r="AE287" s="61">
        <f t="shared" si="207"/>
        <v>-92.97675248322544</v>
      </c>
      <c r="AF287" s="31" t="str">
        <f t="shared" si="193"/>
        <v>-0.0000463700234192037</v>
      </c>
      <c r="AG287" s="31" t="str">
        <f t="shared" si="194"/>
        <v>0.00187719635979039i</v>
      </c>
      <c r="AH287" s="31">
        <f t="shared" si="208"/>
        <v>1.87719635979039E-3</v>
      </c>
      <c r="AI287" s="31">
        <f t="shared" si="209"/>
        <v>1.5707963267948966</v>
      </c>
      <c r="AJ287" s="31" t="str">
        <f t="shared" si="195"/>
        <v>1+0.302692237536746i</v>
      </c>
      <c r="AK287" s="31">
        <f t="shared" si="210"/>
        <v>1.0448074419073603</v>
      </c>
      <c r="AL287" s="31">
        <f t="shared" si="211"/>
        <v>0.29392490333062948</v>
      </c>
      <c r="AM287" s="31" t="str">
        <f t="shared" si="196"/>
        <v>1+18.4642264897415i</v>
      </c>
      <c r="AN287" s="31">
        <f t="shared" si="212"/>
        <v>18.491286052205012</v>
      </c>
      <c r="AO287" s="31">
        <f t="shared" si="213"/>
        <v>1.516690405101538</v>
      </c>
      <c r="AP287" s="58" t="str">
        <f t="shared" si="214"/>
        <v>-0.410967644644619+0.149098459647359i</v>
      </c>
      <c r="AQ287" s="49">
        <f t="shared" si="215"/>
        <v>-7.1868305689983849</v>
      </c>
      <c r="AR287" s="61">
        <f t="shared" si="216"/>
        <v>160.05930258566949</v>
      </c>
      <c r="AS287" s="58" t="str">
        <f t="shared" si="217"/>
        <v>0.15379724264699+0.363779943454647i</v>
      </c>
      <c r="AT287" s="64">
        <f t="shared" si="218"/>
        <v>-8.0690480352619574</v>
      </c>
      <c r="AU287" s="61">
        <f t="shared" si="219"/>
        <v>67.082550102444088</v>
      </c>
    </row>
    <row r="288" spans="14:47" x14ac:dyDescent="0.25">
      <c r="N288" s="10">
        <v>70</v>
      </c>
      <c r="O288" s="50">
        <f t="shared" si="220"/>
        <v>5011.8723362727324</v>
      </c>
      <c r="P288" s="48" t="str">
        <f t="shared" si="188"/>
        <v>144</v>
      </c>
      <c r="Q288" s="17" t="str">
        <f t="shared" si="189"/>
        <v>1+163.246869286594i</v>
      </c>
      <c r="R288" s="17">
        <f t="shared" si="197"/>
        <v>163.24993210373566</v>
      </c>
      <c r="S288" s="17">
        <f t="shared" si="198"/>
        <v>1.5646707116659908</v>
      </c>
      <c r="T288" s="17" t="str">
        <f t="shared" si="190"/>
        <v>1+0.0850244110867676i</v>
      </c>
      <c r="U288" s="17">
        <f t="shared" si="199"/>
        <v>1.0036080661695839</v>
      </c>
      <c r="V288" s="17">
        <f t="shared" si="200"/>
        <v>8.4820410455069911E-2</v>
      </c>
      <c r="W288" s="31" t="str">
        <f t="shared" si="191"/>
        <v>1-0.0493351521120749i</v>
      </c>
      <c r="X288" s="17">
        <f t="shared" si="201"/>
        <v>1.0012162389983104</v>
      </c>
      <c r="Y288" s="17">
        <f t="shared" si="202"/>
        <v>-4.9295183914266134E-2</v>
      </c>
      <c r="Z288" s="31" t="str">
        <f t="shared" si="192"/>
        <v>0.999372028392123+0.0953288098789704i</v>
      </c>
      <c r="AA288" s="17">
        <f t="shared" si="203"/>
        <v>1.0039083788501455</v>
      </c>
      <c r="AB288" s="17">
        <f t="shared" si="204"/>
        <v>9.5100966411046789E-2</v>
      </c>
      <c r="AC288" s="66" t="str">
        <f t="shared" si="205"/>
        <v>-0.0471682045086263-0.881630822172845i</v>
      </c>
      <c r="AD288" s="64">
        <f t="shared" si="206"/>
        <v>-1.0818513621382955</v>
      </c>
      <c r="AE288" s="61">
        <f t="shared" si="207"/>
        <v>-93.062466562126403</v>
      </c>
      <c r="AF288" s="31" t="str">
        <f t="shared" si="193"/>
        <v>-0.0000463700234192037</v>
      </c>
      <c r="AG288" s="31" t="str">
        <f t="shared" si="194"/>
        <v>0.00192092188010845i</v>
      </c>
      <c r="AH288" s="31">
        <f t="shared" si="208"/>
        <v>1.92092188010845E-3</v>
      </c>
      <c r="AI288" s="31">
        <f t="shared" si="209"/>
        <v>1.5707963267948966</v>
      </c>
      <c r="AJ288" s="31" t="str">
        <f t="shared" si="195"/>
        <v>1+0.309742845489134i</v>
      </c>
      <c r="AK288" s="31">
        <f t="shared" si="210"/>
        <v>1.0468718308998985</v>
      </c>
      <c r="AL288" s="31">
        <f t="shared" si="211"/>
        <v>0.30037104436041973</v>
      </c>
      <c r="AM288" s="31" t="str">
        <f t="shared" si="196"/>
        <v>1+18.8943135748372i</v>
      </c>
      <c r="AN288" s="31">
        <f t="shared" si="212"/>
        <v>18.920758057336847</v>
      </c>
      <c r="AO288" s="31">
        <f t="shared" si="213"/>
        <v>1.5179196852308456</v>
      </c>
      <c r="AP288" s="58" t="str">
        <f t="shared" si="214"/>
        <v>-0.40934841953133+0.150932207662149i</v>
      </c>
      <c r="AQ288" s="49">
        <f t="shared" si="215"/>
        <v>-7.2045473958666051</v>
      </c>
      <c r="AR288" s="61">
        <f t="shared" si="216"/>
        <v>159.76039847376492</v>
      </c>
      <c r="AS288" s="58" t="str">
        <f t="shared" si="217"/>
        <v>0.15237471630128+0.353774982428614i</v>
      </c>
      <c r="AT288" s="64">
        <f t="shared" si="218"/>
        <v>-8.2863987580049088</v>
      </c>
      <c r="AU288" s="61">
        <f t="shared" si="219"/>
        <v>66.697931911638449</v>
      </c>
    </row>
    <row r="289" spans="14:47" x14ac:dyDescent="0.25">
      <c r="N289" s="10">
        <v>71</v>
      </c>
      <c r="O289" s="50">
        <f t="shared" si="220"/>
        <v>5128.6138399136489</v>
      </c>
      <c r="P289" s="48" t="str">
        <f t="shared" si="188"/>
        <v>144</v>
      </c>
      <c r="Q289" s="17" t="str">
        <f t="shared" si="189"/>
        <v>1+167.049377352743i</v>
      </c>
      <c r="R289" s="17">
        <f t="shared" si="197"/>
        <v>167.05237045291852</v>
      </c>
      <c r="S289" s="17">
        <f t="shared" si="198"/>
        <v>1.5648101443198412</v>
      </c>
      <c r="T289" s="17" t="str">
        <f t="shared" si="190"/>
        <v>1+0.087004884037887i</v>
      </c>
      <c r="U289" s="17">
        <f t="shared" si="199"/>
        <v>1.0037777890780639</v>
      </c>
      <c r="V289" s="17">
        <f t="shared" si="200"/>
        <v>8.6786337830282487E-2</v>
      </c>
      <c r="W289" s="31" t="str">
        <f t="shared" si="191"/>
        <v>1-0.0504843154293911i</v>
      </c>
      <c r="X289" s="17">
        <f t="shared" si="201"/>
        <v>1.0012735221228883</v>
      </c>
      <c r="Y289" s="17">
        <f t="shared" si="202"/>
        <v>-5.0441491675232646E-2</v>
      </c>
      <c r="Z289" s="31" t="str">
        <f t="shared" si="192"/>
        <v>0.999342433002026+0.0975493031116144i</v>
      </c>
      <c r="AA289" s="17">
        <f t="shared" si="203"/>
        <v>1.0040922093791835</v>
      </c>
      <c r="AB289" s="17">
        <f t="shared" si="204"/>
        <v>9.7305217767541738E-2</v>
      </c>
      <c r="AC289" s="66" t="str">
        <f t="shared" si="205"/>
        <v>-0.047409636375878-0.861529158226598i</v>
      </c>
      <c r="AD289" s="64">
        <f t="shared" si="206"/>
        <v>-1.281468690850043</v>
      </c>
      <c r="AE289" s="61">
        <f t="shared" si="207"/>
        <v>-93.149789019729056</v>
      </c>
      <c r="AF289" s="31" t="str">
        <f t="shared" si="193"/>
        <v>-0.0000463700234192037</v>
      </c>
      <c r="AG289" s="31" t="str">
        <f t="shared" si="194"/>
        <v>0.00196566589863374i</v>
      </c>
      <c r="AH289" s="31">
        <f t="shared" si="208"/>
        <v>1.96566589863374E-3</v>
      </c>
      <c r="AI289" s="31">
        <f t="shared" si="209"/>
        <v>1.5707963267948966</v>
      </c>
      <c r="AJ289" s="31" t="str">
        <f t="shared" si="195"/>
        <v>1+0.31695768319813i</v>
      </c>
      <c r="AK289" s="31">
        <f t="shared" si="210"/>
        <v>1.0490291573346884</v>
      </c>
      <c r="AL289" s="31">
        <f t="shared" si="211"/>
        <v>0.30694079093616156</v>
      </c>
      <c r="AM289" s="31" t="str">
        <f t="shared" si="196"/>
        <v>1+19.3344186750859i</v>
      </c>
      <c r="AN289" s="31">
        <f t="shared" si="212"/>
        <v>19.360262020528296</v>
      </c>
      <c r="AO289" s="31">
        <f t="shared" si="213"/>
        <v>1.5191211381111334</v>
      </c>
      <c r="AP289" s="58" t="str">
        <f t="shared" si="214"/>
        <v>-0.407666502273853+0.152803012206621i</v>
      </c>
      <c r="AQ289" s="49">
        <f t="shared" si="215"/>
        <v>-7.2229743361008012</v>
      </c>
      <c r="AR289" s="61">
        <f t="shared" si="216"/>
        <v>159.45281790182864</v>
      </c>
      <c r="AS289" s="58" t="str">
        <f t="shared" si="217"/>
        <v>0.150971571116288+0.343972243295319i</v>
      </c>
      <c r="AT289" s="64">
        <f t="shared" si="218"/>
        <v>-8.5044430269508524</v>
      </c>
      <c r="AU289" s="61">
        <f t="shared" si="219"/>
        <v>66.303028882099582</v>
      </c>
    </row>
    <row r="290" spans="14:47" x14ac:dyDescent="0.25">
      <c r="N290" s="10">
        <v>72</v>
      </c>
      <c r="O290" s="50">
        <f t="shared" si="220"/>
        <v>5248.0746024977261</v>
      </c>
      <c r="P290" s="48" t="str">
        <f t="shared" si="188"/>
        <v>144</v>
      </c>
      <c r="Q290" s="17" t="str">
        <f t="shared" si="189"/>
        <v>1+170.940457209926i</v>
      </c>
      <c r="R290" s="17">
        <f t="shared" si="197"/>
        <v>170.94338218000291</v>
      </c>
      <c r="S290" s="17">
        <f t="shared" si="198"/>
        <v>1.5649464033239164</v>
      </c>
      <c r="T290" s="17" t="str">
        <f t="shared" si="190"/>
        <v>1+0.0890314881301696i</v>
      </c>
      <c r="U290" s="17">
        <f t="shared" si="199"/>
        <v>1.0039554800282093</v>
      </c>
      <c r="V290" s="17">
        <f t="shared" si="200"/>
        <v>8.8797361451067133E-2</v>
      </c>
      <c r="W290" s="31" t="str">
        <f t="shared" si="191"/>
        <v>1-0.0516602461989872i</v>
      </c>
      <c r="X290" s="17">
        <f t="shared" si="201"/>
        <v>1.0013335014056706</v>
      </c>
      <c r="Y290" s="17">
        <f t="shared" si="202"/>
        <v>-5.1614363019424382E-2</v>
      </c>
      <c r="Z290" s="31" t="str">
        <f t="shared" si="192"/>
        <v>0.999311442824166+0.0998215182759863i</v>
      </c>
      <c r="AA290" s="17">
        <f t="shared" si="203"/>
        <v>1.0042846684432853</v>
      </c>
      <c r="AB290" s="17">
        <f t="shared" si="204"/>
        <v>9.956003592351502E-2</v>
      </c>
      <c r="AC290" s="66" t="str">
        <f t="shared" si="205"/>
        <v>-0.0476400350248682-0.841884171930199i</v>
      </c>
      <c r="AD290" s="64">
        <f t="shared" si="206"/>
        <v>-1.4810686378349889</v>
      </c>
      <c r="AE290" s="61">
        <f t="shared" si="207"/>
        <v>-93.238765061451872</v>
      </c>
      <c r="AF290" s="31" t="str">
        <f t="shared" si="193"/>
        <v>-0.0000463700234192037</v>
      </c>
      <c r="AG290" s="31" t="str">
        <f t="shared" si="194"/>
        <v>0.00201145213923716i</v>
      </c>
      <c r="AH290" s="31">
        <f t="shared" si="208"/>
        <v>2.0114521392371599E-3</v>
      </c>
      <c r="AI290" s="31">
        <f t="shared" si="209"/>
        <v>1.5707963267948966</v>
      </c>
      <c r="AJ290" s="31" t="str">
        <f t="shared" si="195"/>
        <v>1+0.32434057606619i</v>
      </c>
      <c r="AK290" s="31">
        <f t="shared" si="210"/>
        <v>1.0512834105430124</v>
      </c>
      <c r="AL290" s="31">
        <f t="shared" si="211"/>
        <v>0.3136353571264836</v>
      </c>
      <c r="AM290" s="31" t="str">
        <f t="shared" si="196"/>
        <v>1+19.7847751400376i</v>
      </c>
      <c r="AN290" s="31">
        <f t="shared" si="212"/>
        <v>19.810030977811461</v>
      </c>
      <c r="AO290" s="31">
        <f t="shared" si="213"/>
        <v>1.5202953868864797</v>
      </c>
      <c r="AP290" s="58" t="str">
        <f t="shared" si="214"/>
        <v>-0.405920068858612+0.154709357547999i</v>
      </c>
      <c r="AQ290" s="49">
        <f t="shared" si="215"/>
        <v>-7.2421408936872673</v>
      </c>
      <c r="AR290" s="61">
        <f t="shared" si="216"/>
        <v>159.13652701237805</v>
      </c>
      <c r="AS290" s="58" t="str">
        <f t="shared" si="217"/>
        <v>0.149585405666871+0.33436732182862i</v>
      </c>
      <c r="AT290" s="64">
        <f t="shared" si="218"/>
        <v>-8.7232095315222686</v>
      </c>
      <c r="AU290" s="61">
        <f t="shared" si="219"/>
        <v>65.897761950926224</v>
      </c>
    </row>
    <row r="291" spans="14:47" x14ac:dyDescent="0.25">
      <c r="N291" s="10">
        <v>73</v>
      </c>
      <c r="O291" s="50">
        <f t="shared" si="220"/>
        <v>5370.3179637025269</v>
      </c>
      <c r="P291" s="48" t="str">
        <f t="shared" si="188"/>
        <v>144</v>
      </c>
      <c r="Q291" s="17" t="str">
        <f t="shared" si="189"/>
        <v>1+174.922171960185i</v>
      </c>
      <c r="R291" s="17">
        <f t="shared" si="197"/>
        <v>174.92503035091499</v>
      </c>
      <c r="S291" s="17">
        <f t="shared" si="198"/>
        <v>1.5650795609042936</v>
      </c>
      <c r="T291" s="17" t="str">
        <f t="shared" si="190"/>
        <v>1+0.0911052978959295i</v>
      </c>
      <c r="U291" s="17">
        <f t="shared" si="199"/>
        <v>1.0041415115932146</v>
      </c>
      <c r="V291" s="17">
        <f t="shared" si="200"/>
        <v>9.0854482488591778E-2</v>
      </c>
      <c r="W291" s="31" t="str">
        <f t="shared" si="191"/>
        <v>1-0.052863567914922i</v>
      </c>
      <c r="X291" s="17">
        <f t="shared" si="201"/>
        <v>1.0013963035745117</v>
      </c>
      <c r="Y291" s="17">
        <f t="shared" si="202"/>
        <v>-5.2814406903956085E-2</v>
      </c>
      <c r="Z291" s="31" t="str">
        <f t="shared" si="192"/>
        <v>0.999278992124218+0.102146660130642i</v>
      </c>
      <c r="AA291" s="17">
        <f t="shared" si="203"/>
        <v>1.0044861593255716</v>
      </c>
      <c r="AB291" s="17">
        <f t="shared" si="204"/>
        <v>0.1018665438078553</v>
      </c>
      <c r="AC291" s="66" t="str">
        <f t="shared" si="205"/>
        <v>-0.0478598892465906-0.822685457029216i</v>
      </c>
      <c r="AD291" s="64">
        <f t="shared" si="206"/>
        <v>-1.680650351397158</v>
      </c>
      <c r="AE291" s="61">
        <f t="shared" si="207"/>
        <v>-93.329440692420448</v>
      </c>
      <c r="AF291" s="31" t="str">
        <f t="shared" si="193"/>
        <v>-0.0000463700234192037</v>
      </c>
      <c r="AG291" s="31" t="str">
        <f t="shared" si="194"/>
        <v>0.00205830487838952i</v>
      </c>
      <c r="AH291" s="31">
        <f t="shared" si="208"/>
        <v>2.0583048783895199E-3</v>
      </c>
      <c r="AI291" s="31">
        <f t="shared" si="209"/>
        <v>1.5707963267948966</v>
      </c>
      <c r="AJ291" s="31" t="str">
        <f t="shared" si="195"/>
        <v>1+0.331895438600835i</v>
      </c>
      <c r="AK291" s="31">
        <f t="shared" si="210"/>
        <v>1.0536387341798139</v>
      </c>
      <c r="AL291" s="31">
        <f t="shared" si="211"/>
        <v>0.3204558913836949</v>
      </c>
      <c r="AM291" s="31" t="str">
        <f t="shared" si="196"/>
        <v>1+20.2456217546509i</v>
      </c>
      <c r="AN291" s="31">
        <f t="shared" si="212"/>
        <v>20.2703034075071</v>
      </c>
      <c r="AO291" s="31">
        <f t="shared" si="213"/>
        <v>1.5214430411987765</v>
      </c>
      <c r="AP291" s="58" t="str">
        <f t="shared" si="214"/>
        <v>-0.404107294726421+0.156649625862036i</v>
      </c>
      <c r="AQ291" s="49">
        <f t="shared" si="215"/>
        <v>-7.2620773349266363</v>
      </c>
      <c r="AR291" s="61">
        <f t="shared" si="216"/>
        <v>158.81149493385013</v>
      </c>
      <c r="AS291" s="58" t="str">
        <f t="shared" si="217"/>
        <v>0.148213899415111+0.324955960706569i</v>
      </c>
      <c r="AT291" s="64">
        <f t="shared" si="218"/>
        <v>-8.9427276863237886</v>
      </c>
      <c r="AU291" s="61">
        <f t="shared" si="219"/>
        <v>65.482054241429623</v>
      </c>
    </row>
    <row r="292" spans="14:47" x14ac:dyDescent="0.25">
      <c r="N292" s="10">
        <v>74</v>
      </c>
      <c r="O292" s="50">
        <f t="shared" si="220"/>
        <v>5495.4087385762541</v>
      </c>
      <c r="P292" s="48" t="str">
        <f t="shared" si="188"/>
        <v>144</v>
      </c>
      <c r="Q292" s="17" t="str">
        <f t="shared" si="189"/>
        <v>1+178.996632761386i</v>
      </c>
      <c r="R292" s="17">
        <f t="shared" si="197"/>
        <v>178.99942608822656</v>
      </c>
      <c r="S292" s="17">
        <f t="shared" si="198"/>
        <v>1.5652096876439856</v>
      </c>
      <c r="T292" s="17" t="str">
        <f t="shared" si="190"/>
        <v>1+0.0932274128965553i</v>
      </c>
      <c r="U292" s="17">
        <f t="shared" si="199"/>
        <v>1.0043362736232246</v>
      </c>
      <c r="V292" s="17">
        <f t="shared" si="200"/>
        <v>9.2958721975400338E-2</v>
      </c>
      <c r="W292" s="31" t="str">
        <f t="shared" si="191"/>
        <v>1-0.0540949185942974i</v>
      </c>
      <c r="X292" s="17">
        <f t="shared" si="201"/>
        <v>1.0014620612972434</v>
      </c>
      <c r="Y292" s="17">
        <f t="shared" si="202"/>
        <v>-5.4042245774620204E-2</v>
      </c>
      <c r="Z292" s="31" t="str">
        <f t="shared" si="192"/>
        <v>0.999245012069899+0.10452596149657i</v>
      </c>
      <c r="AA292" s="17">
        <f t="shared" si="203"/>
        <v>1.0046971039937136</v>
      </c>
      <c r="AB292" s="17">
        <f t="shared" si="204"/>
        <v>0.104225886654256</v>
      </c>
      <c r="AC292" s="66" t="str">
        <f t="shared" si="205"/>
        <v>-0.0480696654928413-0.803922843375431i</v>
      </c>
      <c r="AD292" s="64">
        <f t="shared" si="206"/>
        <v>-1.8802129408796253</v>
      </c>
      <c r="AE292" s="61">
        <f t="shared" si="207"/>
        <v>-93.421862736461975</v>
      </c>
      <c r="AF292" s="31" t="str">
        <f t="shared" si="193"/>
        <v>-0.0000463700234192037</v>
      </c>
      <c r="AG292" s="31" t="str">
        <f t="shared" si="194"/>
        <v>0.00210624895803329i</v>
      </c>
      <c r="AH292" s="31">
        <f t="shared" si="208"/>
        <v>2.1062489580332901E-3</v>
      </c>
      <c r="AI292" s="31">
        <f t="shared" si="209"/>
        <v>1.5707963267948966</v>
      </c>
      <c r="AJ292" s="31" t="str">
        <f t="shared" si="195"/>
        <v>1+0.339626276490182i</v>
      </c>
      <c r="AK292" s="31">
        <f t="shared" si="210"/>
        <v>1.0560994307746716</v>
      </c>
      <c r="AL292" s="31">
        <f t="shared" si="211"/>
        <v>0.32740347086489924</v>
      </c>
      <c r="AM292" s="31" t="str">
        <f t="shared" si="196"/>
        <v>1+20.7172028659011i</v>
      </c>
      <c r="AN292" s="31">
        <f t="shared" si="212"/>
        <v>20.741323356693051</v>
      </c>
      <c r="AO292" s="31">
        <f t="shared" si="213"/>
        <v>1.522564697449964</v>
      </c>
      <c r="AP292" s="58" t="str">
        <f t="shared" si="214"/>
        <v>-0.402226360103782+0.158622093265314i</v>
      </c>
      <c r="AQ292" s="49">
        <f t="shared" si="215"/>
        <v>-7.2828146897600563</v>
      </c>
      <c r="AR292" s="61">
        <f t="shared" si="216"/>
        <v>158.4776941210028</v>
      </c>
      <c r="AS292" s="58" t="str">
        <f t="shared" si="217"/>
        <v>0.146854810822606+0.315734048132145i</v>
      </c>
      <c r="AT292" s="64">
        <f t="shared" si="218"/>
        <v>-9.1630276306396699</v>
      </c>
      <c r="AU292" s="61">
        <f t="shared" si="219"/>
        <v>65.055831384540866</v>
      </c>
    </row>
    <row r="293" spans="14:47" x14ac:dyDescent="0.25">
      <c r="N293" s="10">
        <v>75</v>
      </c>
      <c r="O293" s="50">
        <f t="shared" si="220"/>
        <v>5623.4132519034993</v>
      </c>
      <c r="P293" s="48" t="str">
        <f t="shared" si="188"/>
        <v>144</v>
      </c>
      <c r="Q293" s="17" t="str">
        <f t="shared" si="189"/>
        <v>1+183.165999946578i</v>
      </c>
      <c r="R293" s="17">
        <f t="shared" si="197"/>
        <v>183.16872969049552</v>
      </c>
      <c r="S293" s="17">
        <f t="shared" si="198"/>
        <v>1.5653368525202744</v>
      </c>
      <c r="T293" s="17" t="str">
        <f t="shared" si="190"/>
        <v>1+0.0953989583055094i</v>
      </c>
      <c r="U293" s="17">
        <f t="shared" si="199"/>
        <v>1.0045401740327644</v>
      </c>
      <c r="V293" s="17">
        <f t="shared" si="200"/>
        <v>9.5111121028337048E-2</v>
      </c>
      <c r="W293" s="31" t="str">
        <f t="shared" si="191"/>
        <v>1-0.0553549511155424i</v>
      </c>
      <c r="X293" s="17">
        <f t="shared" si="201"/>
        <v>1.0015309134584933</v>
      </c>
      <c r="Y293" s="17">
        <f t="shared" si="202"/>
        <v>-5.5298515830838356E-2</v>
      </c>
      <c r="Z293" s="31" t="str">
        <f t="shared" si="192"/>
        <v>0.999209430584958+0.106960683910848i</v>
      </c>
      <c r="AA293" s="17">
        <f t="shared" si="203"/>
        <v>1.0049179439499489</v>
      </c>
      <c r="AB293" s="17">
        <f t="shared" si="204"/>
        <v>0.10663923225448908</v>
      </c>
      <c r="AC293" s="66" t="str">
        <f t="shared" si="205"/>
        <v>-0.048269808866509-0.785586391578383i</v>
      </c>
      <c r="AD293" s="64">
        <f t="shared" si="206"/>
        <v>-2.0797554747493425</v>
      </c>
      <c r="AE293" s="61">
        <f t="shared" si="207"/>
        <v>-93.516078855164182</v>
      </c>
      <c r="AF293" s="31" t="str">
        <f t="shared" si="193"/>
        <v>-0.0000463700234192037</v>
      </c>
      <c r="AG293" s="31" t="str">
        <f t="shared" si="194"/>
        <v>0.0021553097987541i</v>
      </c>
      <c r="AH293" s="31">
        <f t="shared" si="208"/>
        <v>2.1553097987541E-3</v>
      </c>
      <c r="AI293" s="31">
        <f t="shared" si="209"/>
        <v>1.5707963267948966</v>
      </c>
      <c r="AJ293" s="31" t="str">
        <f t="shared" si="195"/>
        <v>1+0.347537188726809i</v>
      </c>
      <c r="AK293" s="31">
        <f t="shared" si="210"/>
        <v>1.0586699663011763</v>
      </c>
      <c r="AL293" s="31">
        <f t="shared" si="211"/>
        <v>0.33447909556136263</v>
      </c>
      <c r="AM293" s="31" t="str">
        <f t="shared" si="196"/>
        <v>1+21.1997685123354i</v>
      </c>
      <c r="AN293" s="31">
        <f t="shared" si="212"/>
        <v>21.22334057062195</v>
      </c>
      <c r="AO293" s="31">
        <f t="shared" si="213"/>
        <v>1.5236609390612585</v>
      </c>
      <c r="AP293" s="58" t="str">
        <f t="shared" si="214"/>
        <v>-0.400275455780276+0.160624926019545i</v>
      </c>
      <c r="AQ293" s="49">
        <f t="shared" si="215"/>
        <v>-7.3043847505229405</v>
      </c>
      <c r="AR293" s="61">
        <f t="shared" si="216"/>
        <v>158.13510070613088</v>
      </c>
      <c r="AS293" s="58" t="str">
        <f t="shared" si="217"/>
        <v>0.145505975773708+0.306697616465659i</v>
      </c>
      <c r="AT293" s="64">
        <f t="shared" si="218"/>
        <v>-9.3841402252722812</v>
      </c>
      <c r="AU293" s="61">
        <f t="shared" si="219"/>
        <v>64.619021850966632</v>
      </c>
    </row>
    <row r="294" spans="14:47" x14ac:dyDescent="0.25">
      <c r="N294" s="10">
        <v>76</v>
      </c>
      <c r="O294" s="50">
        <f t="shared" si="220"/>
        <v>5754.399373371567</v>
      </c>
      <c r="P294" s="48" t="str">
        <f t="shared" si="188"/>
        <v>144</v>
      </c>
      <c r="Q294" s="17" t="str">
        <f t="shared" si="189"/>
        <v>1+187.43248416943i</v>
      </c>
      <c r="R294" s="17">
        <f t="shared" si="197"/>
        <v>187.43515177768452</v>
      </c>
      <c r="S294" s="17">
        <f t="shared" si="198"/>
        <v>1.5654611229412003</v>
      </c>
      <c r="T294" s="17" t="str">
        <f t="shared" si="190"/>
        <v>1+0.0976210855049114i</v>
      </c>
      <c r="U294" s="17">
        <f t="shared" si="199"/>
        <v>1.0047536396227472</v>
      </c>
      <c r="V294" s="17">
        <f t="shared" si="200"/>
        <v>9.7312741060441604E-2</v>
      </c>
      <c r="W294" s="31" t="str">
        <f t="shared" si="191"/>
        <v>1-0.0566443335645781i</v>
      </c>
      <c r="X294" s="17">
        <f t="shared" si="201"/>
        <v>1.0016030054492524</v>
      </c>
      <c r="Y294" s="17">
        <f t="shared" si="202"/>
        <v>-5.6583867293327317E-2</v>
      </c>
      <c r="Z294" s="31" t="str">
        <f t="shared" si="192"/>
        <v>0.999172172196294+0.109452118295527i</v>
      </c>
      <c r="AA294" s="17">
        <f t="shared" si="203"/>
        <v>1.0051491411182913</v>
      </c>
      <c r="AB294" s="17">
        <f t="shared" si="204"/>
        <v>0.10910777119963221</v>
      </c>
      <c r="AC294" s="66" t="str">
        <f t="shared" si="205"/>
        <v>-0.0484607440667906-0.767666387776898i</v>
      </c>
      <c r="AD294" s="64">
        <f t="shared" si="206"/>
        <v>-2.2792769785939968</v>
      </c>
      <c r="AE294" s="61">
        <f t="shared" si="207"/>
        <v>-93.612137566982511</v>
      </c>
      <c r="AF294" s="31" t="str">
        <f t="shared" si="193"/>
        <v>-0.0000463700234192037</v>
      </c>
      <c r="AG294" s="31" t="str">
        <f t="shared" si="194"/>
        <v>0.00220551341325911i</v>
      </c>
      <c r="AH294" s="31">
        <f t="shared" si="208"/>
        <v>2.2055134132591102E-3</v>
      </c>
      <c r="AI294" s="31">
        <f t="shared" si="209"/>
        <v>1.5707963267948966</v>
      </c>
      <c r="AJ294" s="31" t="str">
        <f t="shared" si="195"/>
        <v>1+0.355632369781097i</v>
      </c>
      <c r="AK294" s="31">
        <f t="shared" si="210"/>
        <v>1.061354974754497</v>
      </c>
      <c r="AL294" s="31">
        <f t="shared" si="211"/>
        <v>0.34168368224581652</v>
      </c>
      <c r="AM294" s="31" t="str">
        <f t="shared" si="196"/>
        <v>1+21.6935745566469i</v>
      </c>
      <c r="AN294" s="31">
        <f t="shared" si="212"/>
        <v>21.716610625159667</v>
      </c>
      <c r="AO294" s="31">
        <f t="shared" si="213"/>
        <v>1.5247323367292525</v>
      </c>
      <c r="AP294" s="58" t="str">
        <f t="shared" si="214"/>
        <v>-0.398252789341077+0.162656176947807i</v>
      </c>
      <c r="AQ294" s="49">
        <f t="shared" si="215"/>
        <v>-7.3268200679280939</v>
      </c>
      <c r="AR294" s="61">
        <f t="shared" si="216"/>
        <v>157.78369486053165</v>
      </c>
      <c r="AS294" s="58" t="str">
        <f t="shared" si="217"/>
        <v>0.144165306305266+0.297842840853588i</v>
      </c>
      <c r="AT294" s="64">
        <f t="shared" si="218"/>
        <v>-9.6060970465221001</v>
      </c>
      <c r="AU294" s="61">
        <f t="shared" si="219"/>
        <v>64.171557293549171</v>
      </c>
    </row>
    <row r="295" spans="14:47" x14ac:dyDescent="0.25">
      <c r="N295" s="10">
        <v>77</v>
      </c>
      <c r="O295" s="50">
        <f t="shared" si="220"/>
        <v>5888.4365535558973</v>
      </c>
      <c r="P295" s="48" t="str">
        <f t="shared" si="188"/>
        <v>144</v>
      </c>
      <c r="Q295" s="17" t="str">
        <f t="shared" si="189"/>
        <v>1+191.798347576352i</v>
      </c>
      <c r="R295" s="17">
        <f t="shared" si="197"/>
        <v>191.80095446326419</v>
      </c>
      <c r="S295" s="17">
        <f t="shared" si="198"/>
        <v>1.5655825647812238</v>
      </c>
      <c r="T295" s="17" t="str">
        <f t="shared" si="190"/>
        <v>1+0.0998949726960164i</v>
      </c>
      <c r="U295" s="17">
        <f t="shared" si="199"/>
        <v>1.0049771169384594</v>
      </c>
      <c r="V295" s="17">
        <f t="shared" si="200"/>
        <v>9.9564663980500318E-2</v>
      </c>
      <c r="W295" s="31" t="str">
        <f t="shared" si="191"/>
        <v>1-0.0579637495890465i</v>
      </c>
      <c r="X295" s="17">
        <f t="shared" si="201"/>
        <v>1.0016784894697608</v>
      </c>
      <c r="Y295" s="17">
        <f t="shared" si="202"/>
        <v>-5.7898964674302104E-2</v>
      </c>
      <c r="Z295" s="31" t="str">
        <f t="shared" si="192"/>
        <v>0.999133157873869+0.112001585642097i</v>
      </c>
      <c r="AA295" s="17">
        <f t="shared" si="203"/>
        <v>1.0053911787704095</v>
      </c>
      <c r="AB295" s="17">
        <f t="shared" si="204"/>
        <v>0.11163271710781517</v>
      </c>
      <c r="AC295" s="66" t="str">
        <f t="shared" si="205"/>
        <v>-0.0486428762913611-0.750153338528044i</v>
      </c>
      <c r="AD295" s="64">
        <f t="shared" si="206"/>
        <v>-2.4787764330263538</v>
      </c>
      <c r="AE295" s="61">
        <f t="shared" si="207"/>
        <v>-93.710088266380254</v>
      </c>
      <c r="AF295" s="31" t="str">
        <f t="shared" si="193"/>
        <v>-0.0000463700234192037</v>
      </c>
      <c r="AG295" s="31" t="str">
        <f t="shared" si="194"/>
        <v>0.00225688642016926i</v>
      </c>
      <c r="AH295" s="31">
        <f t="shared" si="208"/>
        <v>2.2568864201692601E-3</v>
      </c>
      <c r="AI295" s="31">
        <f t="shared" si="209"/>
        <v>1.5707963267948966</v>
      </c>
      <c r="AJ295" s="31" t="str">
        <f t="shared" si="195"/>
        <v>1+0.363916111825195i</v>
      </c>
      <c r="AK295" s="31">
        <f t="shared" si="210"/>
        <v>1.0641592627261991</v>
      </c>
      <c r="AL295" s="31">
        <f t="shared" si="211"/>
        <v>0.34901805824948162</v>
      </c>
      <c r="AM295" s="31" t="str">
        <f t="shared" si="196"/>
        <v>1+22.1988828213369i</v>
      </c>
      <c r="AN295" s="31">
        <f t="shared" si="212"/>
        <v>22.221395062314301</v>
      </c>
      <c r="AO295" s="31">
        <f t="shared" si="213"/>
        <v>1.5257794486787766</v>
      </c>
      <c r="AP295" s="58" t="str">
        <f t="shared" si="214"/>
        <v>-0.396156591860725+0.16471378210544i</v>
      </c>
      <c r="AQ295" s="49">
        <f t="shared" si="215"/>
        <v>-7.3501539440781647</v>
      </c>
      <c r="AR295" s="61">
        <f t="shared" si="216"/>
        <v>157.42346116554498</v>
      </c>
      <c r="AS295" s="58" t="str">
        <f t="shared" si="217"/>
        <v>0.142830789637865+0.289166037837777i</v>
      </c>
      <c r="AT295" s="64">
        <f t="shared" si="218"/>
        <v>-9.8289303771045304</v>
      </c>
      <c r="AU295" s="61">
        <f t="shared" si="219"/>
        <v>63.71337289916471</v>
      </c>
    </row>
    <row r="296" spans="14:47" x14ac:dyDescent="0.25">
      <c r="N296" s="10">
        <v>78</v>
      </c>
      <c r="O296" s="50">
        <f t="shared" si="220"/>
        <v>6025.595860743585</v>
      </c>
      <c r="P296" s="48" t="str">
        <f t="shared" si="188"/>
        <v>144</v>
      </c>
      <c r="Q296" s="17" t="str">
        <f t="shared" si="189"/>
        <v>1+196.265905005909i</v>
      </c>
      <c r="R296" s="17">
        <f t="shared" si="197"/>
        <v>196.26845255360959</v>
      </c>
      <c r="S296" s="17">
        <f t="shared" si="198"/>
        <v>1.5657012424160792</v>
      </c>
      <c r="T296" s="17" t="str">
        <f t="shared" si="190"/>
        <v>1+0.102221825523911i</v>
      </c>
      <c r="U296" s="17">
        <f t="shared" si="199"/>
        <v>1.0052110731649551</v>
      </c>
      <c r="V296" s="17">
        <f t="shared" si="200"/>
        <v>0.10186799237885076</v>
      </c>
      <c r="W296" s="31" t="str">
        <f t="shared" si="191"/>
        <v>1-0.0593138987607877i</v>
      </c>
      <c r="X296" s="17">
        <f t="shared" si="201"/>
        <v>1.0017575248463098</v>
      </c>
      <c r="Y296" s="17">
        <f t="shared" si="202"/>
        <v>-5.9244487050016267E-2</v>
      </c>
      <c r="Z296" s="31" t="str">
        <f t="shared" si="192"/>
        <v>0.999092304863075+0.114610437711891i</v>
      </c>
      <c r="AA296" s="17">
        <f t="shared" si="203"/>
        <v>1.0056445624917001</v>
      </c>
      <c r="AB296" s="17">
        <f t="shared" si="204"/>
        <v>0.11421530683694407</v>
      </c>
      <c r="AC296" s="66" t="str">
        <f t="shared" si="205"/>
        <v>-0.0488165920974342-0.733037965811219i</v>
      </c>
      <c r="AD296" s="64">
        <f t="shared" si="206"/>
        <v>-2.6782527714888626</v>
      </c>
      <c r="AE296" s="61">
        <f t="shared" si="207"/>
        <v>-93.809981242983739</v>
      </c>
      <c r="AF296" s="31" t="str">
        <f t="shared" si="193"/>
        <v>-0.0000463700234192037</v>
      </c>
      <c r="AG296" s="31" t="str">
        <f t="shared" si="194"/>
        <v>0.0023094560581328i</v>
      </c>
      <c r="AH296" s="31">
        <f t="shared" si="208"/>
        <v>2.3094560581327999E-3</v>
      </c>
      <c r="AI296" s="31">
        <f t="shared" si="209"/>
        <v>1.5707963267948966</v>
      </c>
      <c r="AJ296" s="31" t="str">
        <f t="shared" si="195"/>
        <v>1+0.372392807008781i</v>
      </c>
      <c r="AK296" s="31">
        <f t="shared" si="210"/>
        <v>1.0670878139646611</v>
      </c>
      <c r="AL296" s="31">
        <f t="shared" si="211"/>
        <v>0.35648295508286976</v>
      </c>
      <c r="AM296" s="31" t="str">
        <f t="shared" si="196"/>
        <v>1+22.7159612275357i</v>
      </c>
      <c r="AN296" s="31">
        <f t="shared" si="212"/>
        <v>22.737961528925698</v>
      </c>
      <c r="AO296" s="31">
        <f t="shared" si="213"/>
        <v>1.5268028209124282</v>
      </c>
      <c r="AP296" s="58" t="str">
        <f t="shared" si="214"/>
        <v>-0.393985125061003+0.16679555775118i</v>
      </c>
      <c r="AQ296" s="49">
        <f t="shared" si="215"/>
        <v>-7.3744204223051524</v>
      </c>
      <c r="AR296" s="61">
        <f t="shared" si="216"/>
        <v>157.05438899235051</v>
      </c>
      <c r="AS296" s="58" t="str">
        <f t="shared" si="217"/>
        <v>0.141500487502832+0.280663663928193i</v>
      </c>
      <c r="AT296" s="64">
        <f t="shared" si="218"/>
        <v>-10.052673193794019</v>
      </c>
      <c r="AU296" s="61">
        <f t="shared" si="219"/>
        <v>63.244407749366815</v>
      </c>
    </row>
    <row r="297" spans="14:47" x14ac:dyDescent="0.25">
      <c r="N297" s="10">
        <v>79</v>
      </c>
      <c r="O297" s="50">
        <f t="shared" si="220"/>
        <v>6165.9500186148289</v>
      </c>
      <c r="P297" s="48" t="str">
        <f t="shared" si="188"/>
        <v>144</v>
      </c>
      <c r="Q297" s="17" t="str">
        <f t="shared" si="189"/>
        <v>1+200.837525216187i</v>
      </c>
      <c r="R297" s="17">
        <f t="shared" si="197"/>
        <v>200.84001477534935</v>
      </c>
      <c r="S297" s="17">
        <f t="shared" si="198"/>
        <v>1.5658172187568395</v>
      </c>
      <c r="T297" s="17" t="str">
        <f t="shared" si="190"/>
        <v>1+0.104602877716764i</v>
      </c>
      <c r="U297" s="17">
        <f t="shared" si="199"/>
        <v>1.0054559970613475</v>
      </c>
      <c r="V297" s="17">
        <f t="shared" si="200"/>
        <v>0.10422384969794515</v>
      </c>
      <c r="W297" s="31" t="str">
        <f t="shared" si="191"/>
        <v>1-0.0606954969467642i</v>
      </c>
      <c r="X297" s="17">
        <f t="shared" si="201"/>
        <v>1.0018402783625815</v>
      </c>
      <c r="Y297" s="17">
        <f t="shared" si="202"/>
        <v>-6.0621128335426981E-2</v>
      </c>
      <c r="Z297" s="31" t="str">
        <f t="shared" si="192"/>
        <v>0.999049526509199+0.117280057752808i</v>
      </c>
      <c r="AA297" s="17">
        <f t="shared" si="203"/>
        <v>1.0059098211891346</v>
      </c>
      <c r="AB297" s="17">
        <f t="shared" si="204"/>
        <v>0.11685680068077048</v>
      </c>
      <c r="AC297" s="66" t="str">
        <f t="shared" si="205"/>
        <v>-0.0489822602235159-0.716311202144502i</v>
      </c>
      <c r="AD297" s="64">
        <f t="shared" si="206"/>
        <v>-2.8777048779581142</v>
      </c>
      <c r="AE297" s="61">
        <f t="shared" si="207"/>
        <v>-93.911867700732088</v>
      </c>
      <c r="AF297" s="31" t="str">
        <f t="shared" si="193"/>
        <v>-0.0000463700234192037</v>
      </c>
      <c r="AG297" s="31" t="str">
        <f t="shared" si="194"/>
        <v>0.00236325020026763i</v>
      </c>
      <c r="AH297" s="31">
        <f t="shared" si="208"/>
        <v>2.3632502002676301E-3</v>
      </c>
      <c r="AI297" s="31">
        <f t="shared" si="209"/>
        <v>1.5707963267948966</v>
      </c>
      <c r="AJ297" s="31" t="str">
        <f t="shared" si="195"/>
        <v>1+0.381066949787845i</v>
      </c>
      <c r="AK297" s="31">
        <f t="shared" si="210"/>
        <v>1.0701457939087609</v>
      </c>
      <c r="AL297" s="31">
        <f t="shared" si="211"/>
        <v>0.36407900191685333</v>
      </c>
      <c r="AM297" s="31" t="str">
        <f t="shared" si="196"/>
        <v>1+23.2450839370586i</v>
      </c>
      <c r="AN297" s="31">
        <f t="shared" si="212"/>
        <v>23.266583918592342</v>
      </c>
      <c r="AO297" s="31">
        <f t="shared" si="213"/>
        <v>1.5278029874566843</v>
      </c>
      <c r="AP297" s="58" t="str">
        <f t="shared" si="214"/>
        <v>-0.39173668893209+0.168899197666716i</v>
      </c>
      <c r="AQ297" s="49">
        <f t="shared" si="215"/>
        <v>-7.3996542736330806</v>
      </c>
      <c r="AR297" s="61">
        <f t="shared" si="216"/>
        <v>156.67647288957556</v>
      </c>
      <c r="AS297" s="58" t="str">
        <f t="shared" si="217"/>
        <v>0.140172535758257+0.272332314121398i</v>
      </c>
      <c r="AT297" s="64">
        <f t="shared" si="218"/>
        <v>-10.277359151591197</v>
      </c>
      <c r="AU297" s="61">
        <f t="shared" si="219"/>
        <v>62.764605188843518</v>
      </c>
    </row>
    <row r="298" spans="14:47" x14ac:dyDescent="0.25">
      <c r="N298" s="10">
        <v>80</v>
      </c>
      <c r="O298" s="50">
        <f t="shared" si="220"/>
        <v>6309.5734448019384</v>
      </c>
      <c r="P298" s="48" t="str">
        <f t="shared" si="188"/>
        <v>144</v>
      </c>
      <c r="Q298" s="17" t="str">
        <f t="shared" si="189"/>
        <v>1+205.515632140733i</v>
      </c>
      <c r="R298" s="17">
        <f t="shared" si="197"/>
        <v>205.5180650312889</v>
      </c>
      <c r="S298" s="17">
        <f t="shared" si="198"/>
        <v>1.5659305552832095</v>
      </c>
      <c r="T298" s="17" t="str">
        <f t="shared" si="190"/>
        <v>1+0.107039391739965i</v>
      </c>
      <c r="U298" s="17">
        <f t="shared" si="199"/>
        <v>1.0057123999355191</v>
      </c>
      <c r="V298" s="17">
        <f t="shared" si="200"/>
        <v>0.10663338038606356</v>
      </c>
      <c r="W298" s="31" t="str">
        <f t="shared" si="191"/>
        <v>1-0.0621092766886216i</v>
      </c>
      <c r="X298" s="17">
        <f t="shared" si="201"/>
        <v>1.0019269246061728</v>
      </c>
      <c r="Y298" s="17">
        <f t="shared" si="202"/>
        <v>-6.2029597560735561E-2</v>
      </c>
      <c r="Z298" s="31" t="str">
        <f t="shared" si="192"/>
        <v>0.999004732073616+0.12001186123273i</v>
      </c>
      <c r="AA298" s="17">
        <f t="shared" si="203"/>
        <v>1.0061875081425038</v>
      </c>
      <c r="AB298" s="17">
        <f t="shared" si="204"/>
        <v>0.11955848254654693</v>
      </c>
      <c r="AC298" s="66" t="str">
        <f t="shared" si="205"/>
        <v>-0.0491402323736514-0.699964185811247i</v>
      </c>
      <c r="AD298" s="64">
        <f t="shared" si="206"/>
        <v>-3.0771315845394733</v>
      </c>
      <c r="AE298" s="61">
        <f t="shared" si="207"/>
        <v>-94.015799777001561</v>
      </c>
      <c r="AF298" s="31" t="str">
        <f t="shared" si="193"/>
        <v>-0.0000463700234192037</v>
      </c>
      <c r="AG298" s="31" t="str">
        <f t="shared" si="194"/>
        <v>0.00241829736893995i</v>
      </c>
      <c r="AH298" s="31">
        <f t="shared" si="208"/>
        <v>2.41829736893995E-3</v>
      </c>
      <c r="AI298" s="31">
        <f t="shared" si="209"/>
        <v>1.5707963267948966</v>
      </c>
      <c r="AJ298" s="31" t="str">
        <f t="shared" si="195"/>
        <v>1+0.389943139307704i</v>
      </c>
      <c r="AK298" s="31">
        <f t="shared" si="210"/>
        <v>1.073338554181833</v>
      </c>
      <c r="AL298" s="31">
        <f t="shared" si="211"/>
        <v>0.37180671894299328</v>
      </c>
      <c r="AM298" s="31" t="str">
        <f t="shared" si="196"/>
        <v>1+23.78653149777i</v>
      </c>
      <c r="AN298" s="31">
        <f t="shared" si="212"/>
        <v>23.807542516908466</v>
      </c>
      <c r="AO298" s="31">
        <f t="shared" si="213"/>
        <v>1.5287804706045298</v>
      </c>
      <c r="AP298" s="58" t="str">
        <f t="shared" si="214"/>
        <v>-0.389409629811931+0.171022270875256i</v>
      </c>
      <c r="AQ298" s="49">
        <f t="shared" si="215"/>
        <v>-7.4258909796618102</v>
      </c>
      <c r="AR298" s="61">
        <f t="shared" si="216"/>
        <v>156.28971297762308</v>
      </c>
      <c r="AS298" s="58" t="str">
        <f t="shared" si="217"/>
        <v>0.138845144286285+0.264168720346488i</v>
      </c>
      <c r="AT298" s="64">
        <f t="shared" si="218"/>
        <v>-10.503022564201279</v>
      </c>
      <c r="AU298" s="61">
        <f t="shared" si="219"/>
        <v>62.273913200621521</v>
      </c>
    </row>
    <row r="299" spans="14:47" x14ac:dyDescent="0.25">
      <c r="N299" s="10">
        <v>81</v>
      </c>
      <c r="O299" s="50">
        <f t="shared" si="220"/>
        <v>6456.5422903465615</v>
      </c>
      <c r="P299" s="48" t="str">
        <f t="shared" si="188"/>
        <v>144</v>
      </c>
      <c r="Q299" s="17" t="str">
        <f t="shared" si="189"/>
        <v>1+210.302706173762i</v>
      </c>
      <c r="R299" s="17">
        <f t="shared" si="197"/>
        <v>210.30508368560106</v>
      </c>
      <c r="S299" s="17">
        <f t="shared" si="198"/>
        <v>1.5660413120760621</v>
      </c>
      <c r="T299" s="17" t="str">
        <f t="shared" si="190"/>
        <v>1+0.109532659465501i</v>
      </c>
      <c r="U299" s="17">
        <f t="shared" si="199"/>
        <v>1.0059808166608275</v>
      </c>
      <c r="V299" s="17">
        <f t="shared" si="200"/>
        <v>0.10909775003246663</v>
      </c>
      <c r="W299" s="31" t="str">
        <f t="shared" si="191"/>
        <v>1-0.063555987591093i</v>
      </c>
      <c r="X299" s="17">
        <f t="shared" si="201"/>
        <v>1.0020176463309811</v>
      </c>
      <c r="Y299" s="17">
        <f t="shared" si="202"/>
        <v>-6.3470619149541829E-2</v>
      </c>
      <c r="Z299" s="31" t="str">
        <f t="shared" si="192"/>
        <v>0.998957826541324+0.122807296590024i</v>
      </c>
      <c r="AA299" s="17">
        <f t="shared" si="203"/>
        <v>1.006478202100729</v>
      </c>
      <c r="AB299" s="17">
        <f t="shared" si="204"/>
        <v>0.12232166011239859</v>
      </c>
      <c r="AC299" s="66" t="str">
        <f t="shared" si="205"/>
        <v>-0.0492908439658077-0.683988256194246i</v>
      </c>
      <c r="AD299" s="64">
        <f t="shared" si="206"/>
        <v>-3.2765316689500708</v>
      </c>
      <c r="AE299" s="61">
        <f t="shared" si="207"/>
        <v>-94.121830561679758</v>
      </c>
      <c r="AF299" s="31" t="str">
        <f t="shared" si="193"/>
        <v>-0.0000463700234192037</v>
      </c>
      <c r="AG299" s="31" t="str">
        <f t="shared" si="194"/>
        <v>0.00247462675088724i</v>
      </c>
      <c r="AH299" s="31">
        <f t="shared" si="208"/>
        <v>2.4746267508872401E-3</v>
      </c>
      <c r="AI299" s="31">
        <f t="shared" si="209"/>
        <v>1.5707963267948966</v>
      </c>
      <c r="AJ299" s="31" t="str">
        <f t="shared" si="195"/>
        <v>1+0.399026081841532i</v>
      </c>
      <c r="AK299" s="31">
        <f t="shared" si="210"/>
        <v>1.0766716370322964</v>
      </c>
      <c r="AL299" s="31">
        <f t="shared" si="211"/>
        <v>0.37966651063481271</v>
      </c>
      <c r="AM299" s="31" t="str">
        <f t="shared" si="196"/>
        <v>1+24.3405909923335i</v>
      </c>
      <c r="AN299" s="31">
        <f t="shared" si="212"/>
        <v>24.361124150089353</v>
      </c>
      <c r="AO299" s="31">
        <f t="shared" si="213"/>
        <v>1.5297357811545387</v>
      </c>
      <c r="AP299" s="58" t="str">
        <f t="shared" si="214"/>
        <v>-0.387002348914044+0.173162219811881i</v>
      </c>
      <c r="AQ299" s="49">
        <f t="shared" si="215"/>
        <v>-7.4531667116735658</v>
      </c>
      <c r="AR299" s="61">
        <f t="shared" si="216"/>
        <v>155.89411534846968</v>
      </c>
      <c r="AS299" s="58" t="str">
        <f t="shared" si="217"/>
        <v>0.137516597162576+0.256169749819274i</v>
      </c>
      <c r="AT299" s="64">
        <f t="shared" si="218"/>
        <v>-10.729698380623638</v>
      </c>
      <c r="AU299" s="61">
        <f t="shared" si="219"/>
        <v>61.772284786790003</v>
      </c>
    </row>
    <row r="300" spans="14:47" x14ac:dyDescent="0.25">
      <c r="N300" s="10">
        <v>82</v>
      </c>
      <c r="O300" s="50">
        <f t="shared" si="220"/>
        <v>6606.9344800759654</v>
      </c>
      <c r="P300" s="48" t="str">
        <f t="shared" si="188"/>
        <v>144</v>
      </c>
      <c r="Q300" s="17" t="str">
        <f t="shared" si="189"/>
        <v>1+215.201285485289i</v>
      </c>
      <c r="R300" s="17">
        <f t="shared" si="197"/>
        <v>215.20360887894248</v>
      </c>
      <c r="S300" s="17">
        <f t="shared" si="198"/>
        <v>1.5661495478492393</v>
      </c>
      <c r="T300" s="17" t="str">
        <f t="shared" si="190"/>
        <v>1+0.112084002856921i</v>
      </c>
      <c r="U300" s="17">
        <f t="shared" si="199"/>
        <v>1.0062618067364131</v>
      </c>
      <c r="V300" s="17">
        <f t="shared" si="200"/>
        <v>0.111618145482156</v>
      </c>
      <c r="W300" s="31" t="str">
        <f t="shared" si="191"/>
        <v>1-0.065036396719448i</v>
      </c>
      <c r="X300" s="17">
        <f t="shared" si="201"/>
        <v>1.0021126348361493</v>
      </c>
      <c r="Y300" s="17">
        <f t="shared" si="202"/>
        <v>-6.4944933198313001E-2</v>
      </c>
      <c r="Z300" s="31" t="str">
        <f t="shared" si="192"/>
        <v>0.9989087104194+0.125667846001515i</v>
      </c>
      <c r="AA300" s="17">
        <f t="shared" si="203"/>
        <v>1.0067825084249373</v>
      </c>
      <c r="AB300" s="17">
        <f t="shared" si="204"/>
        <v>0.12514766496240615</v>
      </c>
      <c r="AC300" s="66" t="str">
        <f t="shared" si="205"/>
        <v>-0.0494344148460126-0.668374949215297i</v>
      </c>
      <c r="AD300" s="64">
        <f t="shared" si="206"/>
        <v>-3.4759038518826375</v>
      </c>
      <c r="AE300" s="61">
        <f t="shared" si="207"/>
        <v>-94.230014116164355</v>
      </c>
      <c r="AF300" s="31" t="str">
        <f t="shared" si="193"/>
        <v>-0.0000463700234192037</v>
      </c>
      <c r="AG300" s="31" t="str">
        <f t="shared" si="194"/>
        <v>0.0025322682126934i</v>
      </c>
      <c r="AH300" s="31">
        <f t="shared" si="208"/>
        <v>2.5322682126934001E-3</v>
      </c>
      <c r="AI300" s="31">
        <f t="shared" si="209"/>
        <v>1.5707963267948966</v>
      </c>
      <c r="AJ300" s="31" t="str">
        <f t="shared" si="195"/>
        <v>1+0.408320593285685i</v>
      </c>
      <c r="AK300" s="31">
        <f t="shared" si="210"/>
        <v>1.0801507797067842</v>
      </c>
      <c r="AL300" s="31">
        <f t="shared" si="211"/>
        <v>0.38765865893443419</v>
      </c>
      <c r="AM300" s="31" t="str">
        <f t="shared" si="196"/>
        <v>1+24.9075561904268i</v>
      </c>
      <c r="AN300" s="31">
        <f t="shared" si="212"/>
        <v>24.927622337063529</v>
      </c>
      <c r="AO300" s="31">
        <f t="shared" si="213"/>
        <v>1.5306694186463636</v>
      </c>
      <c r="AP300" s="58" t="str">
        <f t="shared" si="214"/>
        <v>-0.384513311288899+0.175316359000231i</v>
      </c>
      <c r="AQ300" s="49">
        <f t="shared" si="215"/>
        <v>-7.4815183057677794</v>
      </c>
      <c r="AR300" s="61">
        <f t="shared" si="216"/>
        <v>155.48969246953538</v>
      </c>
      <c r="AS300" s="58" t="str">
        <f t="shared" si="217"/>
        <v>0.13618525308746+0.248332403285214i</v>
      </c>
      <c r="AT300" s="64">
        <f t="shared" si="218"/>
        <v>-10.957422157650402</v>
      </c>
      <c r="AU300" s="61">
        <f t="shared" si="219"/>
        <v>61.259678353370994</v>
      </c>
    </row>
    <row r="301" spans="14:47" x14ac:dyDescent="0.25">
      <c r="N301" s="10">
        <v>83</v>
      </c>
      <c r="O301" s="50">
        <f t="shared" si="220"/>
        <v>6760.8297539198229</v>
      </c>
      <c r="P301" s="48" t="str">
        <f t="shared" si="188"/>
        <v>144</v>
      </c>
      <c r="Q301" s="17" t="str">
        <f t="shared" si="189"/>
        <v>1+220.213967366906i</v>
      </c>
      <c r="R301" s="17">
        <f t="shared" si="197"/>
        <v>220.21623787421476</v>
      </c>
      <c r="S301" s="17">
        <f t="shared" si="198"/>
        <v>1.5662553199806311</v>
      </c>
      <c r="T301" s="17" t="str">
        <f t="shared" si="190"/>
        <v>1+0.114694774670263i</v>
      </c>
      <c r="U301" s="17">
        <f t="shared" si="199"/>
        <v>1.0065559553927752</v>
      </c>
      <c r="V301" s="17">
        <f t="shared" si="200"/>
        <v>0.11419577492830461</v>
      </c>
      <c r="W301" s="31" t="str">
        <f t="shared" si="191"/>
        <v>1-0.0665512890062021i</v>
      </c>
      <c r="X301" s="17">
        <f t="shared" si="201"/>
        <v>1.002212090362308</v>
      </c>
      <c r="Y301" s="17">
        <f t="shared" si="202"/>
        <v>-6.6453295756848579E-2</v>
      </c>
      <c r="Z301" s="31" t="str">
        <f t="shared" si="192"/>
        <v>0.998857279525963+0.128595026168367i</v>
      </c>
      <c r="AA301" s="17">
        <f t="shared" si="203"/>
        <v>1.0071010602800747</v>
      </c>
      <c r="AB301" s="17">
        <f t="shared" si="204"/>
        <v>0.12803785269730233</v>
      </c>
      <c r="AC301" s="66" t="str">
        <f t="shared" si="205"/>
        <v>-0.0495712499697866-0.653115992877803i</v>
      </c>
      <c r="AD301" s="64">
        <f t="shared" si="206"/>
        <v>-3.6752467942456719</v>
      </c>
      <c r="AE301" s="61">
        <f t="shared" si="207"/>
        <v>-94.340405492259919</v>
      </c>
      <c r="AF301" s="31" t="str">
        <f t="shared" si="193"/>
        <v>-0.0000463700234192037</v>
      </c>
      <c r="AG301" s="31" t="str">
        <f t="shared" si="194"/>
        <v>0.00259125231662447i</v>
      </c>
      <c r="AH301" s="31">
        <f t="shared" si="208"/>
        <v>2.5912523166244702E-3</v>
      </c>
      <c r="AI301" s="31">
        <f t="shared" si="209"/>
        <v>1.5707963267948966</v>
      </c>
      <c r="AJ301" s="31" t="str">
        <f t="shared" si="195"/>
        <v>1+0.417831601713162i</v>
      </c>
      <c r="AK301" s="31">
        <f t="shared" si="210"/>
        <v>1.0837819187411213</v>
      </c>
      <c r="AL301" s="31">
        <f t="shared" si="211"/>
        <v>0.39578331639186648</v>
      </c>
      <c r="AM301" s="31" t="str">
        <f t="shared" si="196"/>
        <v>1+25.4877277045029i</v>
      </c>
      <c r="AN301" s="31">
        <f t="shared" si="212"/>
        <v>25.507337445113407</v>
      </c>
      <c r="AO301" s="31">
        <f t="shared" si="213"/>
        <v>1.5315818715925924</v>
      </c>
      <c r="AP301" s="58" t="str">
        <f t="shared" si="214"/>
        <v>-0.381941055198299+0.177481874291474i</v>
      </c>
      <c r="AQ301" s="49">
        <f t="shared" si="215"/>
        <v>-7.5109832338389033</v>
      </c>
      <c r="AR301" s="61">
        <f t="shared" si="216"/>
        <v>155.07646359005838</v>
      </c>
      <c r="AS301" s="58" t="str">
        <f t="shared" si="217"/>
        <v>0.134849546066648+0.240653813131024i</v>
      </c>
      <c r="AT301" s="64">
        <f t="shared" si="218"/>
        <v>-11.186230028084578</v>
      </c>
      <c r="AU301" s="61">
        <f t="shared" si="219"/>
        <v>60.736058097798534</v>
      </c>
    </row>
    <row r="302" spans="14:47" x14ac:dyDescent="0.25">
      <c r="N302" s="10">
        <v>84</v>
      </c>
      <c r="O302" s="50">
        <f t="shared" si="220"/>
        <v>6918.3097091893687</v>
      </c>
      <c r="P302" s="48" t="str">
        <f t="shared" si="188"/>
        <v>144</v>
      </c>
      <c r="Q302" s="17" t="str">
        <f t="shared" si="189"/>
        <v>1+225.343409608897i</v>
      </c>
      <c r="R302" s="17">
        <f t="shared" si="197"/>
        <v>225.34562843366439</v>
      </c>
      <c r="S302" s="17">
        <f t="shared" si="198"/>
        <v>1.5663586845425492</v>
      </c>
      <c r="T302" s="17" t="str">
        <f t="shared" si="190"/>
        <v>1+0.117366359171301i</v>
      </c>
      <c r="U302" s="17">
        <f t="shared" si="199"/>
        <v>1.0068638747443106</v>
      </c>
      <c r="V302" s="17">
        <f t="shared" si="200"/>
        <v>0.11683186798026857</v>
      </c>
      <c r="W302" s="31" t="str">
        <f t="shared" si="191"/>
        <v>1-0.0681014676672978i</v>
      </c>
      <c r="X302" s="17">
        <f t="shared" si="201"/>
        <v>1.0023162225058717</v>
      </c>
      <c r="Y302" s="17">
        <f t="shared" si="202"/>
        <v>-6.7996479109382488E-2</v>
      </c>
      <c r="Z302" s="31" t="str">
        <f t="shared" si="192"/>
        <v>0.998803424769193+0.13159038912025i</v>
      </c>
      <c r="AA302" s="17">
        <f t="shared" si="203"/>
        <v>1.0074345198768444</v>
      </c>
      <c r="AB302" s="17">
        <f t="shared" si="204"/>
        <v>0.13099360301848512</v>
      </c>
      <c r="AC302" s="66" t="str">
        <f t="shared" si="205"/>
        <v>-0.0497016400523238-0.638203302910254i</v>
      </c>
      <c r="AD302" s="64">
        <f t="shared" si="206"/>
        <v>-3.8745590942727604</v>
      </c>
      <c r="AE302" s="61">
        <f t="shared" si="207"/>
        <v>-94.453060750940978</v>
      </c>
      <c r="AF302" s="31" t="str">
        <f t="shared" si="193"/>
        <v>-0.0000463700234192037</v>
      </c>
      <c r="AG302" s="31" t="str">
        <f t="shared" si="194"/>
        <v>0.00265161033683309i</v>
      </c>
      <c r="AH302" s="31">
        <f t="shared" si="208"/>
        <v>2.6516103368330901E-3</v>
      </c>
      <c r="AI302" s="31">
        <f t="shared" si="209"/>
        <v>1.5707963267948966</v>
      </c>
      <c r="AJ302" s="31" t="str">
        <f t="shared" si="195"/>
        <v>1+0.427564149986522i</v>
      </c>
      <c r="AK302" s="31">
        <f t="shared" si="210"/>
        <v>1.0875711941540642</v>
      </c>
      <c r="AL302" s="31">
        <f t="shared" si="211"/>
        <v>0.40404049928708186</v>
      </c>
      <c r="AM302" s="31" t="str">
        <f t="shared" si="196"/>
        <v>1+26.0814131491778i</v>
      </c>
      <c r="AN302" s="31">
        <f t="shared" si="212"/>
        <v>26.100576849144627</v>
      </c>
      <c r="AO302" s="31">
        <f t="shared" si="213"/>
        <v>1.5324736177069376</v>
      </c>
      <c r="AP302" s="58" t="str">
        <f t="shared" si="214"/>
        <v>-0.379284201876132+0.179655822722385i</v>
      </c>
      <c r="AQ302" s="49">
        <f t="shared" si="215"/>
        <v>-7.5415995702217806</v>
      </c>
      <c r="AR302" s="61">
        <f t="shared" si="216"/>
        <v>154.65445514824384</v>
      </c>
      <c r="AS302" s="58" t="str">
        <f t="shared" si="217"/>
        <v>0.133507986327666+0.233131241344775i</v>
      </c>
      <c r="AT302" s="64">
        <f t="shared" si="218"/>
        <v>-11.416158664494532</v>
      </c>
      <c r="AU302" s="61">
        <f t="shared" si="219"/>
        <v>60.201394397302792</v>
      </c>
    </row>
    <row r="303" spans="14:47" x14ac:dyDescent="0.25">
      <c r="N303" s="10">
        <v>85</v>
      </c>
      <c r="O303" s="50">
        <f t="shared" si="220"/>
        <v>7079.4578438413828</v>
      </c>
      <c r="P303" s="48" t="str">
        <f t="shared" si="188"/>
        <v>144</v>
      </c>
      <c r="Q303" s="17" t="str">
        <f t="shared" si="189"/>
        <v>1+230.592331909436i</v>
      </c>
      <c r="R303" s="17">
        <f t="shared" si="197"/>
        <v>230.59450022806595</v>
      </c>
      <c r="S303" s="17">
        <f t="shared" si="198"/>
        <v>1.5664596963314128</v>
      </c>
      <c r="T303" s="17" t="str">
        <f t="shared" si="190"/>
        <v>1+0.120100172869498i</v>
      </c>
      <c r="U303" s="17">
        <f t="shared" si="199"/>
        <v>1.0071862049905584</v>
      </c>
      <c r="V303" s="17">
        <f t="shared" si="200"/>
        <v>0.11952767570497849</v>
      </c>
      <c r="W303" s="31" t="str">
        <f t="shared" si="191"/>
        <v>1-0.0696877546279801i</v>
      </c>
      <c r="X303" s="17">
        <f t="shared" si="201"/>
        <v>1.0024252506521818</v>
      </c>
      <c r="Y303" s="17">
        <f t="shared" si="202"/>
        <v>-6.9575272055936555E-2</v>
      </c>
      <c r="Z303" s="31" t="str">
        <f t="shared" si="192"/>
        <v>0.998747031915932+0.13465552303825i</v>
      </c>
      <c r="AA303" s="17">
        <f t="shared" si="203"/>
        <v>1.0077835797658088</v>
      </c>
      <c r="AB303" s="17">
        <f t="shared" si="204"/>
        <v>0.13401631978297457</v>
      </c>
      <c r="AC303" s="66" t="str">
        <f t="shared" si="205"/>
        <v>-0.0498258621888387-0.623628978508363i</v>
      </c>
      <c r="AD303" s="64">
        <f t="shared" si="206"/>
        <v>-4.0738392844953815</v>
      </c>
      <c r="AE303" s="61">
        <f t="shared" si="207"/>
        <v>-94.568036980950552</v>
      </c>
      <c r="AF303" s="31" t="str">
        <f t="shared" si="193"/>
        <v>-0.0000463700234192037</v>
      </c>
      <c r="AG303" s="31" t="str">
        <f t="shared" si="194"/>
        <v>0.00271337427594051i</v>
      </c>
      <c r="AH303" s="31">
        <f t="shared" si="208"/>
        <v>2.7133742759405102E-3</v>
      </c>
      <c r="AI303" s="31">
        <f t="shared" si="209"/>
        <v>1.5707963267948966</v>
      </c>
      <c r="AJ303" s="31" t="str">
        <f t="shared" si="195"/>
        <v>1+0.437523398431684i</v>
      </c>
      <c r="AK303" s="31">
        <f t="shared" si="210"/>
        <v>1.0915249535284157</v>
      </c>
      <c r="AL303" s="31">
        <f t="shared" si="211"/>
        <v>0.41243008076802151</v>
      </c>
      <c r="AM303" s="31" t="str">
        <f t="shared" si="196"/>
        <v>1+26.6889273043328i</v>
      </c>
      <c r="AN303" s="31">
        <f t="shared" si="212"/>
        <v>26.707655094672031</v>
      </c>
      <c r="AO303" s="31">
        <f t="shared" si="213"/>
        <v>1.5333451241287448</v>
      </c>
      <c r="AP303" s="58" t="str">
        <f t="shared" si="214"/>
        <v>-0.376541465642396+0.181835133049658i</v>
      </c>
      <c r="AQ303" s="49">
        <f t="shared" si="215"/>
        <v>-7.5734059538415908</v>
      </c>
      <c r="AR303" s="61">
        <f t="shared" si="216"/>
        <v>154.22370117729309</v>
      </c>
      <c r="AS303" s="58" t="str">
        <f t="shared" si="217"/>
        <v>0.132159161456172+0.225762077304188i</v>
      </c>
      <c r="AT303" s="64">
        <f t="shared" si="218"/>
        <v>-11.647245238336968</v>
      </c>
      <c r="AU303" s="61">
        <f t="shared" si="219"/>
        <v>59.655664196342556</v>
      </c>
    </row>
    <row r="304" spans="14:47" x14ac:dyDescent="0.25">
      <c r="N304" s="10">
        <v>86</v>
      </c>
      <c r="O304" s="50">
        <f t="shared" si="220"/>
        <v>7244.3596007499036</v>
      </c>
      <c r="P304" s="48" t="str">
        <f t="shared" si="188"/>
        <v>144</v>
      </c>
      <c r="Q304" s="17" t="str">
        <f t="shared" si="189"/>
        <v>1+235.963517316604i</v>
      </c>
      <c r="R304" s="17">
        <f t="shared" si="197"/>
        <v>235.96563627872445</v>
      </c>
      <c r="S304" s="17">
        <f t="shared" si="198"/>
        <v>1.5665584088967592</v>
      </c>
      <c r="T304" s="17" t="str">
        <f t="shared" si="190"/>
        <v>1+0.122897665269065i</v>
      </c>
      <c r="U304" s="17">
        <f t="shared" si="199"/>
        <v>1.0075236156679341</v>
      </c>
      <c r="V304" s="17">
        <f t="shared" si="200"/>
        <v>0.12228447063937485</v>
      </c>
      <c r="W304" s="31" t="str">
        <f t="shared" si="191"/>
        <v>1-0.0713109909585929i</v>
      </c>
      <c r="X304" s="17">
        <f t="shared" si="201"/>
        <v>1.0025394044283229</v>
      </c>
      <c r="Y304" s="17">
        <f t="shared" si="202"/>
        <v>-7.1190480193502978E-2</v>
      </c>
      <c r="Z304" s="31" t="str">
        <f t="shared" si="192"/>
        <v>0.998687981349376+0.137792053096941i</v>
      </c>
      <c r="AA304" s="17">
        <f t="shared" si="203"/>
        <v>1.0081489641855323</v>
      </c>
      <c r="AB304" s="17">
        <f t="shared" si="204"/>
        <v>0.1371074310267478</v>
      </c>
      <c r="AC304" s="66" t="str">
        <f t="shared" si="205"/>
        <v>-0.0499441804463985-0.609385298173701i</v>
      </c>
      <c r="AD304" s="64">
        <f t="shared" si="206"/>
        <v>-4.2730858285727704</v>
      </c>
      <c r="AE304" s="61">
        <f t="shared" si="207"/>
        <v>-94.685392317197241</v>
      </c>
      <c r="AF304" s="31" t="str">
        <f t="shared" si="193"/>
        <v>-0.0000463700234192037</v>
      </c>
      <c r="AG304" s="31" t="str">
        <f t="shared" si="194"/>
        <v>0.00277657688200479i</v>
      </c>
      <c r="AH304" s="31">
        <f t="shared" si="208"/>
        <v>2.7765768820047902E-3</v>
      </c>
      <c r="AI304" s="31">
        <f t="shared" si="209"/>
        <v>1.5707963267948966</v>
      </c>
      <c r="AJ304" s="31" t="str">
        <f t="shared" si="195"/>
        <v>1+0.447714627574004i</v>
      </c>
      <c r="AK304" s="31">
        <f t="shared" si="210"/>
        <v>1.0956497559638887</v>
      </c>
      <c r="AL304" s="31">
        <f t="shared" si="211"/>
        <v>0.42095178404053668</v>
      </c>
      <c r="AM304" s="31" t="str">
        <f t="shared" si="196"/>
        <v>1+27.3105922820143i</v>
      </c>
      <c r="AN304" s="31">
        <f t="shared" si="212"/>
        <v>27.328894064605304</v>
      </c>
      <c r="AO304" s="31">
        <f t="shared" si="213"/>
        <v>1.5341968476437964</v>
      </c>
      <c r="AP304" s="58" t="str">
        <f t="shared" si="214"/>
        <v>-0.373711664330399+0.184016607017253i</v>
      </c>
      <c r="AQ304" s="49">
        <f t="shared" si="215"/>
        <v>-7.6064415457234453</v>
      </c>
      <c r="AR304" s="61">
        <f t="shared" si="216"/>
        <v>153.78424370823976</v>
      </c>
      <c r="AS304" s="58" t="str">
        <f t="shared" si="217"/>
        <v>0.130801737734363+0.218543835372967i</v>
      </c>
      <c r="AT304" s="64">
        <f t="shared" si="218"/>
        <v>-11.879527374296199</v>
      </c>
      <c r="AU304" s="61">
        <f t="shared" si="219"/>
        <v>59.098851391042558</v>
      </c>
    </row>
    <row r="305" spans="14:47" x14ac:dyDescent="0.25">
      <c r="N305" s="10">
        <v>87</v>
      </c>
      <c r="O305" s="50">
        <f t="shared" si="220"/>
        <v>7413.1024130091773</v>
      </c>
      <c r="P305" s="48" t="str">
        <f t="shared" si="188"/>
        <v>144</v>
      </c>
      <c r="Q305" s="17" t="str">
        <f t="shared" si="189"/>
        <v>1+241.459813703999i</v>
      </c>
      <c r="R305" s="17">
        <f t="shared" si="197"/>
        <v>241.46188443307133</v>
      </c>
      <c r="S305" s="17">
        <f t="shared" si="198"/>
        <v>1.5666548745695981</v>
      </c>
      <c r="T305" s="17" t="str">
        <f t="shared" si="190"/>
        <v>1+0.125760319637499i</v>
      </c>
      <c r="U305" s="17">
        <f t="shared" si="199"/>
        <v>1.0078768069537696</v>
      </c>
      <c r="V305" s="17">
        <f t="shared" si="200"/>
        <v>0.12510354677137131</v>
      </c>
      <c r="W305" s="31" t="str">
        <f t="shared" si="191"/>
        <v>1-0.0729720373205243i</v>
      </c>
      <c r="X305" s="17">
        <f t="shared" si="201"/>
        <v>1.0026589241764658</v>
      </c>
      <c r="Y305" s="17">
        <f t="shared" si="202"/>
        <v>-7.2842926196591024E-2</v>
      </c>
      <c r="Z305" s="31" t="str">
        <f t="shared" si="192"/>
        <v>0.998626147815356+0.141001642326077i</v>
      </c>
      <c r="AA305" s="17">
        <f t="shared" si="203"/>
        <v>1.0085314304666901</v>
      </c>
      <c r="AB305" s="17">
        <f t="shared" si="204"/>
        <v>0.14026838895375643</v>
      </c>
      <c r="AC305" s="66" t="str">
        <f t="shared" si="205"/>
        <v>-0.0500568464285584-0.595464715646809i</v>
      </c>
      <c r="AD305" s="64">
        <f t="shared" si="206"/>
        <v>-4.4722971179710482</v>
      </c>
      <c r="AE305" s="61">
        <f t="shared" si="207"/>
        <v>-94.805185958915558</v>
      </c>
      <c r="AF305" s="31" t="str">
        <f t="shared" si="193"/>
        <v>-0.0000463700234192037</v>
      </c>
      <c r="AG305" s="31" t="str">
        <f t="shared" si="194"/>
        <v>0.00284125166588424i</v>
      </c>
      <c r="AH305" s="31">
        <f t="shared" si="208"/>
        <v>2.84125166588424E-3</v>
      </c>
      <c r="AI305" s="31">
        <f t="shared" si="209"/>
        <v>1.5707963267948966</v>
      </c>
      <c r="AJ305" s="31" t="str">
        <f t="shared" si="195"/>
        <v>1+0.458143240938065i</v>
      </c>
      <c r="AK305" s="31">
        <f t="shared" si="210"/>
        <v>1.0999523758859897</v>
      </c>
      <c r="AL305" s="31">
        <f t="shared" si="211"/>
        <v>0.42960517564917805</v>
      </c>
      <c r="AM305" s="31" t="str">
        <f t="shared" si="196"/>
        <v>1+27.946737697222i</v>
      </c>
      <c r="AN305" s="31">
        <f t="shared" si="212"/>
        <v>27.964623149925146</v>
      </c>
      <c r="AO305" s="31">
        <f t="shared" si="213"/>
        <v>1.535029234901405</v>
      </c>
      <c r="AP305" s="58" t="str">
        <f t="shared" si="214"/>
        <v>-0.37079372997999+0.186196921412408i</v>
      </c>
      <c r="AQ305" s="49">
        <f t="shared" si="215"/>
        <v>-7.6407459817333674</v>
      </c>
      <c r="AR305" s="61">
        <f t="shared" si="216"/>
        <v>153.33613316737203</v>
      </c>
      <c r="AS305" s="58" t="str">
        <f t="shared" si="217"/>
        <v>0.129434461661431+0.211474152285543i</v>
      </c>
      <c r="AT305" s="64">
        <f t="shared" si="218"/>
        <v>-12.113043099704427</v>
      </c>
      <c r="AU305" s="61">
        <f t="shared" si="219"/>
        <v>58.530947208456517</v>
      </c>
    </row>
    <row r="306" spans="14:47" x14ac:dyDescent="0.25">
      <c r="N306" s="10">
        <v>88</v>
      </c>
      <c r="O306" s="50">
        <f t="shared" si="220"/>
        <v>7585.7757502918394</v>
      </c>
      <c r="P306" s="48" t="str">
        <f t="shared" si="188"/>
        <v>144</v>
      </c>
      <c r="Q306" s="17" t="str">
        <f t="shared" si="189"/>
        <v>1+247.084135280719i</v>
      </c>
      <c r="R306" s="17">
        <f t="shared" si="197"/>
        <v>247.08615887463353</v>
      </c>
      <c r="S306" s="17">
        <f t="shared" si="198"/>
        <v>1.56674914449012</v>
      </c>
      <c r="T306" s="17" t="str">
        <f t="shared" si="190"/>
        <v>1+0.128689653792041i</v>
      </c>
      <c r="U306" s="17">
        <f t="shared" si="199"/>
        <v>1.0082465110245189</v>
      </c>
      <c r="V306" s="17">
        <f t="shared" si="200"/>
        <v>0.12798621948673675</v>
      </c>
      <c r="W306" s="31" t="str">
        <f t="shared" si="191"/>
        <v>1-0.0746717744225422i</v>
      </c>
      <c r="X306" s="17">
        <f t="shared" si="201"/>
        <v>1.0027840614486307</v>
      </c>
      <c r="Y306" s="17">
        <f t="shared" si="202"/>
        <v>-7.4533450096641002E-2</v>
      </c>
      <c r="Z306" s="31" t="str">
        <f t="shared" si="192"/>
        <v>0.998561400156657+0.144285992492352i</v>
      </c>
      <c r="AA306" s="17">
        <f t="shared" si="203"/>
        <v>1.0089317704940837</v>
      </c>
      <c r="AB306" s="17">
        <f t="shared" si="204"/>
        <v>0.14350066988775512</v>
      </c>
      <c r="AC306" s="66" t="str">
        <f t="shared" si="205"/>
        <v>-0.0501640998139903-0.581859855932643i</v>
      </c>
      <c r="AD306" s="64">
        <f t="shared" si="206"/>
        <v>-4.6714714684857359</v>
      </c>
      <c r="AE306" s="61">
        <f t="shared" si="207"/>
        <v>-94.927478187546114</v>
      </c>
      <c r="AF306" s="31" t="str">
        <f t="shared" si="193"/>
        <v>-0.0000463700234192037</v>
      </c>
      <c r="AG306" s="31" t="str">
        <f t="shared" si="194"/>
        <v>0.00290743291900537i</v>
      </c>
      <c r="AH306" s="31">
        <f t="shared" si="208"/>
        <v>2.9074329190053698E-3</v>
      </c>
      <c r="AI306" s="31">
        <f t="shared" si="209"/>
        <v>1.5707963267948966</v>
      </c>
      <c r="AJ306" s="31" t="str">
        <f t="shared" si="195"/>
        <v>1+0.468814767912715i</v>
      </c>
      <c r="AK306" s="31">
        <f t="shared" si="210"/>
        <v>1.1044398066952552</v>
      </c>
      <c r="AL306" s="31">
        <f t="shared" si="211"/>
        <v>0.4383896588906106</v>
      </c>
      <c r="AM306" s="31" t="str">
        <f t="shared" si="196"/>
        <v>1+28.5977008426757i</v>
      </c>
      <c r="AN306" s="31">
        <f t="shared" si="212"/>
        <v>28.615179424340056</v>
      </c>
      <c r="AO306" s="31">
        <f t="shared" si="213"/>
        <v>1.5358427226277989</v>
      </c>
      <c r="AP306" s="58" t="str">
        <f t="shared" si="214"/>
        <v>-0.367786719742035+0.188372630964063i</v>
      </c>
      <c r="AQ306" s="49">
        <f t="shared" si="215"/>
        <v>-7.6763593204478928</v>
      </c>
      <c r="AR306" s="61">
        <f t="shared" si="216"/>
        <v>152.87942876584262</v>
      </c>
      <c r="AS306" s="58" t="str">
        <f t="shared" si="217"/>
        <v>0.128056161633802+0.204550784301135i</v>
      </c>
      <c r="AT306" s="64">
        <f t="shared" si="218"/>
        <v>-12.347830788933617</v>
      </c>
      <c r="AU306" s="61">
        <f t="shared" si="219"/>
        <v>57.951950578296575</v>
      </c>
    </row>
    <row r="307" spans="14:47" x14ac:dyDescent="0.25">
      <c r="N307" s="10">
        <v>89</v>
      </c>
      <c r="O307" s="50">
        <f t="shared" si="220"/>
        <v>7762.4711662869322</v>
      </c>
      <c r="P307" s="48" t="str">
        <f t="shared" si="188"/>
        <v>144</v>
      </c>
      <c r="Q307" s="17" t="str">
        <f t="shared" si="189"/>
        <v>1+252.839464136509i</v>
      </c>
      <c r="R307" s="17">
        <f t="shared" si="197"/>
        <v>252.84144166816685</v>
      </c>
      <c r="S307" s="17">
        <f t="shared" si="198"/>
        <v>1.566841268634779</v>
      </c>
      <c r="T307" s="17" t="str">
        <f t="shared" si="190"/>
        <v>1+0.131687220904432i</v>
      </c>
      <c r="U307" s="17">
        <f t="shared" si="199"/>
        <v>1.0086334934700179</v>
      </c>
      <c r="V307" s="17">
        <f t="shared" si="200"/>
        <v>0.13093382547905816</v>
      </c>
      <c r="W307" s="31" t="str">
        <f t="shared" si="191"/>
        <v>1-0.0764111034877567i</v>
      </c>
      <c r="X307" s="17">
        <f t="shared" si="201"/>
        <v>1.0029150795237933</v>
      </c>
      <c r="Y307" s="17">
        <f t="shared" si="202"/>
        <v>-7.6262909559754843E-2</v>
      </c>
      <c r="Z307" s="31" t="str">
        <f t="shared" si="192"/>
        <v>0.998493601034814+0.147646845001697i</v>
      </c>
      <c r="AA307" s="17">
        <f t="shared" si="203"/>
        <v>1.0093508122285459</v>
      </c>
      <c r="AB307" s="17">
        <f t="shared" si="204"/>
        <v>0.14680577418391189</v>
      </c>
      <c r="AC307" s="66" t="str">
        <f t="shared" si="205"/>
        <v>-0.0502661688703206-0.568563511416474i</v>
      </c>
      <c r="AD307" s="64">
        <f t="shared" si="206"/>
        <v>-4.8706071165983804</v>
      </c>
      <c r="AE307" s="61">
        <f t="shared" si="207"/>
        <v>-95.052330384294578</v>
      </c>
      <c r="AF307" s="31" t="str">
        <f t="shared" si="193"/>
        <v>-0.0000463700234192037</v>
      </c>
      <c r="AG307" s="31" t="str">
        <f t="shared" si="194"/>
        <v>0.00297515573154457i</v>
      </c>
      <c r="AH307" s="31">
        <f t="shared" si="208"/>
        <v>2.9751557315445699E-3</v>
      </c>
      <c r="AI307" s="31">
        <f t="shared" si="209"/>
        <v>1.5707963267948966</v>
      </c>
      <c r="AJ307" s="31" t="str">
        <f t="shared" si="195"/>
        <v>1+0.47973486668281i</v>
      </c>
      <c r="AK307" s="31">
        <f t="shared" si="210"/>
        <v>1.109119264241305</v>
      </c>
      <c r="AL307" s="31">
        <f t="shared" si="211"/>
        <v>0.44730446740403074</v>
      </c>
      <c r="AM307" s="31" t="str">
        <f t="shared" si="196"/>
        <v>1+29.2638268676515i</v>
      </c>
      <c r="AN307" s="31">
        <f t="shared" si="212"/>
        <v>29.280907823014672</v>
      </c>
      <c r="AO307" s="31">
        <f t="shared" si="213"/>
        <v>1.5366377378357943</v>
      </c>
      <c r="AP307" s="58" t="str">
        <f t="shared" si="214"/>
        <v>-0.364689826931854+0.19054017213459i</v>
      </c>
      <c r="AQ307" s="49">
        <f t="shared" si="215"/>
        <v>-7.7133219860730193</v>
      </c>
      <c r="AR307" s="61">
        <f t="shared" si="216"/>
        <v>152.41419887892317</v>
      </c>
      <c r="AS307" s="58" t="str">
        <f t="shared" si="217"/>
        <v>0.126665749760586+0.197771604109144i</v>
      </c>
      <c r="AT307" s="64">
        <f t="shared" si="218"/>
        <v>-12.583929102671405</v>
      </c>
      <c r="AU307" s="61">
        <f t="shared" si="219"/>
        <v>57.361868494628695</v>
      </c>
    </row>
    <row r="308" spans="14:47" x14ac:dyDescent="0.25">
      <c r="N308" s="10">
        <v>90</v>
      </c>
      <c r="O308" s="50">
        <f t="shared" si="220"/>
        <v>7943.2823472428154</v>
      </c>
      <c r="P308" s="48" t="str">
        <f t="shared" si="188"/>
        <v>144</v>
      </c>
      <c r="Q308" s="17" t="str">
        <f t="shared" si="189"/>
        <v>1+258.728851822911i</v>
      </c>
      <c r="R308" s="17">
        <f t="shared" si="197"/>
        <v>258.73078434079281</v>
      </c>
      <c r="S308" s="17">
        <f t="shared" si="198"/>
        <v>1.5669312958427575</v>
      </c>
      <c r="T308" s="17" t="str">
        <f t="shared" si="190"/>
        <v>1+0.134754610324433i</v>
      </c>
      <c r="U308" s="17">
        <f t="shared" si="199"/>
        <v>1.0090385547657186</v>
      </c>
      <c r="V308" s="17">
        <f t="shared" si="200"/>
        <v>0.13394772261986074</v>
      </c>
      <c r="W308" s="31" t="str">
        <f t="shared" si="191"/>
        <v>1-0.0781909467314608i</v>
      </c>
      <c r="X308" s="17">
        <f t="shared" si="201"/>
        <v>1.0030522539482987</v>
      </c>
      <c r="Y308" s="17">
        <f t="shared" si="202"/>
        <v>-7.8032180162155129E-2</v>
      </c>
      <c r="Z308" s="31" t="str">
        <f t="shared" si="192"/>
        <v>0.9984226066388+0.151085981822599i</v>
      </c>
      <c r="AA308" s="17">
        <f t="shared" si="203"/>
        <v>1.0097894212907534</v>
      </c>
      <c r="AB308" s="17">
        <f t="shared" si="204"/>
        <v>0.15018522609700316</v>
      </c>
      <c r="AC308" s="66" t="str">
        <f t="shared" si="205"/>
        <v>-0.0503632709442666-0.55556863806816i</v>
      </c>
      <c r="AD308" s="64">
        <f t="shared" si="206"/>
        <v>-5.0697022156612181</v>
      </c>
      <c r="AE308" s="61">
        <f t="shared" si="207"/>
        <v>-95.179805047320201</v>
      </c>
      <c r="AF308" s="31" t="str">
        <f t="shared" si="193"/>
        <v>-0.0000463700234192037</v>
      </c>
      <c r="AG308" s="31" t="str">
        <f t="shared" si="194"/>
        <v>0.00304445601103348i</v>
      </c>
      <c r="AH308" s="31">
        <f t="shared" si="208"/>
        <v>3.0444560110334802E-3</v>
      </c>
      <c r="AI308" s="31">
        <f t="shared" si="209"/>
        <v>1.5707963267948966</v>
      </c>
      <c r="AJ308" s="31" t="str">
        <f t="shared" si="195"/>
        <v>1+0.490909327229261i</v>
      </c>
      <c r="AK308" s="31">
        <f t="shared" si="210"/>
        <v>1.1139981901065574</v>
      </c>
      <c r="AL308" s="31">
        <f t="shared" si="211"/>
        <v>0.45634865898557125</v>
      </c>
      <c r="AM308" s="31" t="str">
        <f t="shared" si="196"/>
        <v>1+29.9454689609849i</v>
      </c>
      <c r="AN308" s="31">
        <f t="shared" si="212"/>
        <v>29.962161325466994</v>
      </c>
      <c r="AO308" s="31">
        <f t="shared" si="213"/>
        <v>1.5374146980307712</v>
      </c>
      <c r="AP308" s="58" t="str">
        <f t="shared" si="214"/>
        <v>-0.361502392161545+0.192695867851856i</v>
      </c>
      <c r="AQ308" s="49">
        <f t="shared" si="215"/>
        <v>-7.751674706364728</v>
      </c>
      <c r="AR308" s="61">
        <f t="shared" si="216"/>
        <v>151.94052141221491</v>
      </c>
      <c r="AS308" s="58" t="str">
        <f t="shared" si="217"/>
        <v>0.12526222378725+0.191134597469108i</v>
      </c>
      <c r="AT308" s="64">
        <f t="shared" si="218"/>
        <v>-12.821376922025948</v>
      </c>
      <c r="AU308" s="61">
        <f t="shared" si="219"/>
        <v>56.760716364894776</v>
      </c>
    </row>
    <row r="309" spans="14:47" x14ac:dyDescent="0.25">
      <c r="N309" s="10">
        <v>91</v>
      </c>
      <c r="O309" s="50">
        <f t="shared" si="220"/>
        <v>8128.3051616410066</v>
      </c>
      <c r="P309" s="48" t="str">
        <f t="shared" si="188"/>
        <v>144</v>
      </c>
      <c r="Q309" s="17" t="str">
        <f t="shared" si="189"/>
        <v>1+264.755420971231i</v>
      </c>
      <c r="R309" s="17">
        <f t="shared" si="197"/>
        <v>264.75730949995267</v>
      </c>
      <c r="S309" s="17">
        <f t="shared" si="198"/>
        <v>1.5670192738418325</v>
      </c>
      <c r="T309" s="17" t="str">
        <f t="shared" si="190"/>
        <v>1+0.137893448422516i</v>
      </c>
      <c r="U309" s="17">
        <f t="shared" si="199"/>
        <v>1.0094625318048476</v>
      </c>
      <c r="V309" s="17">
        <f t="shared" si="200"/>
        <v>0.13702928978572368</v>
      </c>
      <c r="W309" s="31" t="str">
        <f t="shared" si="191"/>
        <v>1-0.0800122478501018i</v>
      </c>
      <c r="X309" s="17">
        <f t="shared" si="201"/>
        <v>1.0031958731005755</v>
      </c>
      <c r="Y309" s="17">
        <f t="shared" si="202"/>
        <v>-7.9842155662730896E-2</v>
      </c>
      <c r="Z309" s="31" t="str">
        <f t="shared" si="192"/>
        <v>0.998348266379981+0.154605226430924i</v>
      </c>
      <c r="AA309" s="17">
        <f t="shared" si="203"/>
        <v>1.0102485026089723</v>
      </c>
      <c r="AB309" s="17">
        <f t="shared" si="204"/>
        <v>0.15364057360280761</v>
      </c>
      <c r="AC309" s="66" t="str">
        <f t="shared" si="205"/>
        <v>-0.0504556129291879-0.54286835173299i</v>
      </c>
      <c r="AD309" s="64">
        <f t="shared" si="206"/>
        <v>-5.2687548318999529</v>
      </c>
      <c r="AE309" s="61">
        <f t="shared" si="207"/>
        <v>-95.309965808505922</v>
      </c>
      <c r="AF309" s="31" t="str">
        <f t="shared" si="193"/>
        <v>-0.0000463700234192037</v>
      </c>
      <c r="AG309" s="31" t="str">
        <f t="shared" si="194"/>
        <v>0.00311537050139758i</v>
      </c>
      <c r="AH309" s="31">
        <f t="shared" si="208"/>
        <v>3.1153705013975798E-3</v>
      </c>
      <c r="AI309" s="31">
        <f t="shared" si="209"/>
        <v>1.5707963267948966</v>
      </c>
      <c r="AJ309" s="31" t="str">
        <f t="shared" si="195"/>
        <v>1+0.502344074398964i</v>
      </c>
      <c r="AK309" s="31">
        <f t="shared" si="210"/>
        <v>1.1190842546849418</v>
      </c>
      <c r="AL309" s="31">
        <f t="shared" si="211"/>
        <v>0.46552110967593258</v>
      </c>
      <c r="AM309" s="31" t="str">
        <f t="shared" si="196"/>
        <v>1+30.6429885383368i</v>
      </c>
      <c r="AN309" s="31">
        <f t="shared" si="212"/>
        <v>30.65930114273058</v>
      </c>
      <c r="AO309" s="31">
        <f t="shared" si="213"/>
        <v>1.5381740114129627</v>
      </c>
      <c r="AP309" s="58" t="str">
        <f t="shared" si="214"/>
        <v>-0.358223914473557+0.194835933223871i</v>
      </c>
      <c r="AQ309" s="49">
        <f t="shared" si="215"/>
        <v>-7.7914584455337366</v>
      </c>
      <c r="AR309" s="61">
        <f t="shared" si="216"/>
        <v>151.45848415199299</v>
      </c>
      <c r="AS309" s="58" t="str">
        <f t="shared" si="217"/>
        <v>0.123844669098258+0.184637859570159i</v>
      </c>
      <c r="AT309" s="64">
        <f t="shared" si="218"/>
        <v>-13.060213277433681</v>
      </c>
      <c r="AU309" s="61">
        <f t="shared" si="219"/>
        <v>56.148518343487119</v>
      </c>
    </row>
    <row r="310" spans="14:47" x14ac:dyDescent="0.25">
      <c r="N310" s="10">
        <v>92</v>
      </c>
      <c r="O310" s="50">
        <f t="shared" si="220"/>
        <v>8317.6377110267094</v>
      </c>
      <c r="P310" s="48" t="str">
        <f t="shared" si="188"/>
        <v>144</v>
      </c>
      <c r="Q310" s="17" t="str">
        <f t="shared" si="189"/>
        <v>1+270.922366948201i</v>
      </c>
      <c r="R310" s="17">
        <f t="shared" si="197"/>
        <v>270.92421248905691</v>
      </c>
      <c r="S310" s="17">
        <f t="shared" si="198"/>
        <v>1.5671052492736524</v>
      </c>
      <c r="T310" s="17" t="str">
        <f t="shared" si="190"/>
        <v>1+0.141105399452188i</v>
      </c>
      <c r="U310" s="17">
        <f t="shared" si="199"/>
        <v>1.0099062994924635</v>
      </c>
      <c r="V310" s="17">
        <f t="shared" si="200"/>
        <v>0.14017992663910078</v>
      </c>
      <c r="W310" s="31" t="str">
        <f t="shared" si="191"/>
        <v>1-0.0818759725216399i</v>
      </c>
      <c r="X310" s="17">
        <f t="shared" si="201"/>
        <v>1.0033462387811918</v>
      </c>
      <c r="Y310" s="17">
        <f t="shared" si="202"/>
        <v>-8.1693748271973635E-2</v>
      </c>
      <c r="Z310" s="31" t="str">
        <f t="shared" si="192"/>
        <v>0.998270422572703+0.158206444776743i</v>
      </c>
      <c r="AA310" s="17">
        <f t="shared" si="203"/>
        <v>1.0107290021328068</v>
      </c>
      <c r="AB310" s="17">
        <f t="shared" si="204"/>
        <v>0.15717338816913173</v>
      </c>
      <c r="AC310" s="66" t="str">
        <f t="shared" si="205"/>
        <v>-0.0505433917110516-0.530455924507122i</v>
      </c>
      <c r="AD310" s="64">
        <f t="shared" si="206"/>
        <v>-5.4677629402276722</v>
      </c>
      <c r="AE310" s="61">
        <f t="shared" si="207"/>
        <v>-95.44287744975405</v>
      </c>
      <c r="AF310" s="31" t="str">
        <f t="shared" si="193"/>
        <v>-0.0000463700234192037</v>
      </c>
      <c r="AG310" s="31" t="str">
        <f t="shared" si="194"/>
        <v>0.00318793680243832i</v>
      </c>
      <c r="AH310" s="31">
        <f t="shared" si="208"/>
        <v>3.1879368024383199E-3</v>
      </c>
      <c r="AI310" s="31">
        <f t="shared" si="209"/>
        <v>1.5707963267948966</v>
      </c>
      <c r="AJ310" s="31" t="str">
        <f t="shared" si="195"/>
        <v>1+0.51404517104622i</v>
      </c>
      <c r="AK310" s="31">
        <f t="shared" si="210"/>
        <v>1.1243853600416263</v>
      </c>
      <c r="AL310" s="31">
        <f t="shared" si="211"/>
        <v>0.47482050817249022</v>
      </c>
      <c r="AM310" s="31" t="str">
        <f t="shared" si="196"/>
        <v>1+31.3567554338195i</v>
      </c>
      <c r="AN310" s="31">
        <f t="shared" si="212"/>
        <v>31.372696908878723</v>
      </c>
      <c r="AO310" s="31">
        <f t="shared" si="213"/>
        <v>1.5389160770760737</v>
      </c>
      <c r="AP310" s="58" t="str">
        <f t="shared" si="214"/>
        <v>-0.354854062390268+0.196956482272234i</v>
      </c>
      <c r="AQ310" s="49">
        <f t="shared" si="215"/>
        <v>-7.8327143321567583</v>
      </c>
      <c r="AR310" s="61">
        <f t="shared" si="216"/>
        <v>150.96818509674753</v>
      </c>
      <c r="AS310" s="58" t="str">
        <f t="shared" si="217"/>
        <v>0.122412260767038+0.178279591096821i</v>
      </c>
      <c r="AT310" s="64">
        <f t="shared" si="218"/>
        <v>-13.30047727238443</v>
      </c>
      <c r="AU310" s="61">
        <f t="shared" si="219"/>
        <v>55.525307646993397</v>
      </c>
    </row>
    <row r="311" spans="14:47" x14ac:dyDescent="0.25">
      <c r="N311" s="10">
        <v>93</v>
      </c>
      <c r="O311" s="50">
        <f t="shared" si="220"/>
        <v>8511.3803820237772</v>
      </c>
      <c r="P311" s="48" t="str">
        <f t="shared" si="188"/>
        <v>144</v>
      </c>
      <c r="Q311" s="17" t="str">
        <f t="shared" si="189"/>
        <v>1+277.23295955021i</v>
      </c>
      <c r="R311" s="17">
        <f t="shared" si="197"/>
        <v>277.2347630817037</v>
      </c>
      <c r="S311" s="17">
        <f t="shared" si="198"/>
        <v>1.5671892677184425</v>
      </c>
      <c r="T311" s="17" t="str">
        <f t="shared" si="190"/>
        <v>1+0.144392166432401i</v>
      </c>
      <c r="U311" s="17">
        <f t="shared" si="199"/>
        <v>1.0103707724033995</v>
      </c>
      <c r="V311" s="17">
        <f t="shared" si="200"/>
        <v>0.14340105335935446</v>
      </c>
      <c r="W311" s="31" t="str">
        <f t="shared" si="191"/>
        <v>1-0.0837831089175658i</v>
      </c>
      <c r="X311" s="17">
        <f t="shared" si="201"/>
        <v>1.0035036668293209</v>
      </c>
      <c r="Y311" s="17">
        <f t="shared" si="202"/>
        <v>-8.3587888916560271E-2</v>
      </c>
      <c r="Z311" s="31" t="str">
        <f t="shared" si="192"/>
        <v>0.998188910099812+0.161891546273694i</v>
      </c>
      <c r="AA311" s="17">
        <f t="shared" si="203"/>
        <v>1.0112319086150012</v>
      </c>
      <c r="AB311" s="17">
        <f t="shared" si="204"/>
        <v>0.16078526447274202</v>
      </c>
      <c r="AC311" s="66" t="str">
        <f t="shared" si="205"/>
        <v>-0.0506267945938476-0.518324781195886i</v>
      </c>
      <c r="AD311" s="64">
        <f t="shared" si="206"/>
        <v>-5.6667244198593831</v>
      </c>
      <c r="AE311" s="61">
        <f t="shared" si="207"/>
        <v>-95.57860591875361</v>
      </c>
      <c r="AF311" s="31" t="str">
        <f t="shared" si="193"/>
        <v>-0.0000463700234192037</v>
      </c>
      <c r="AG311" s="31" t="str">
        <f t="shared" si="194"/>
        <v>0.00326219338976905i</v>
      </c>
      <c r="AH311" s="31">
        <f t="shared" si="208"/>
        <v>3.26219338976905E-3</v>
      </c>
      <c r="AI311" s="31">
        <f t="shared" si="209"/>
        <v>1.5707963267948966</v>
      </c>
      <c r="AJ311" s="31" t="str">
        <f t="shared" si="195"/>
        <v>1+0.52601882124736i</v>
      </c>
      <c r="AK311" s="31">
        <f t="shared" si="210"/>
        <v>1.1299096425407043</v>
      </c>
      <c r="AL311" s="31">
        <f t="shared" si="211"/>
        <v>0.48424535061887553</v>
      </c>
      <c r="AM311" s="31" t="str">
        <f t="shared" si="196"/>
        <v>1+32.087148096089i</v>
      </c>
      <c r="AN311" s="31">
        <f t="shared" si="212"/>
        <v>32.102726877016977</v>
      </c>
      <c r="AO311" s="31">
        <f t="shared" si="213"/>
        <v>1.539641285202257</v>
      </c>
      <c r="AP311" s="58" t="str">
        <f t="shared" si="214"/>
        <v>-0.351392684787374+0.199053535713599i</v>
      </c>
      <c r="AQ311" s="49">
        <f t="shared" si="215"/>
        <v>-7.8754835821517508</v>
      </c>
      <c r="AR311" s="61">
        <f t="shared" si="216"/>
        <v>150.4697327668928</v>
      </c>
      <c r="AS311" s="58" t="str">
        <f t="shared" si="217"/>
        <v>0.12096426561953+0.172058093990499i</v>
      </c>
      <c r="AT311" s="64">
        <f t="shared" si="218"/>
        <v>-13.54220800201113</v>
      </c>
      <c r="AU311" s="61">
        <f t="shared" si="219"/>
        <v>54.891126848139123</v>
      </c>
    </row>
    <row r="312" spans="14:47" x14ac:dyDescent="0.25">
      <c r="N312" s="10">
        <v>94</v>
      </c>
      <c r="O312" s="50">
        <f t="shared" si="220"/>
        <v>8709.6358995608189</v>
      </c>
      <c r="P312" s="48" t="str">
        <f t="shared" si="188"/>
        <v>144</v>
      </c>
      <c r="Q312" s="17" t="str">
        <f t="shared" si="189"/>
        <v>1+283.690544736983i</v>
      </c>
      <c r="R312" s="17">
        <f t="shared" si="197"/>
        <v>283.69230721534581</v>
      </c>
      <c r="S312" s="17">
        <f t="shared" si="198"/>
        <v>1.5672713737191466</v>
      </c>
      <c r="T312" s="17" t="str">
        <f t="shared" si="190"/>
        <v>1+0.147755492050512i</v>
      </c>
      <c r="U312" s="17">
        <f t="shared" si="199"/>
        <v>1.0108569065061033</v>
      </c>
      <c r="V312" s="17">
        <f t="shared" si="200"/>
        <v>0.14669411032032806</v>
      </c>
      <c r="W312" s="31" t="str">
        <f t="shared" si="191"/>
        <v>1-0.0857346682268402i</v>
      </c>
      <c r="X312" s="17">
        <f t="shared" si="201"/>
        <v>1.0036684877667359</v>
      </c>
      <c r="Y312" s="17">
        <f t="shared" si="202"/>
        <v>-8.5525527498765547E-2</v>
      </c>
      <c r="Z312" s="31" t="str">
        <f t="shared" si="192"/>
        <v>0.998103556062427+0.165662484811366i</v>
      </c>
      <c r="AA312" s="17">
        <f t="shared" si="203"/>
        <v>1.0117582554633977</v>
      </c>
      <c r="AB312" s="17">
        <f t="shared" si="204"/>
        <v>0.16447782005821879</v>
      </c>
      <c r="AC312" s="66" t="str">
        <f t="shared" si="205"/>
        <v>-0.0507059997053618-0.506468495853085i</v>
      </c>
      <c r="AD312" s="64">
        <f t="shared" si="206"/>
        <v>-5.8656370497190613</v>
      </c>
      <c r="AE312" s="61">
        <f t="shared" si="207"/>
        <v>-95.717218344154048</v>
      </c>
      <c r="AF312" s="31" t="str">
        <f t="shared" si="193"/>
        <v>-0.0000463700234192037</v>
      </c>
      <c r="AG312" s="31" t="str">
        <f t="shared" si="194"/>
        <v>0.00333817963521527i</v>
      </c>
      <c r="AH312" s="31">
        <f t="shared" si="208"/>
        <v>3.3381796352152699E-3</v>
      </c>
      <c r="AI312" s="31">
        <f t="shared" si="209"/>
        <v>1.5707963267948966</v>
      </c>
      <c r="AJ312" s="31" t="str">
        <f t="shared" si="195"/>
        <v>1+0.538271373590205i</v>
      </c>
      <c r="AK312" s="31">
        <f t="shared" si="210"/>
        <v>1.1356654752288131</v>
      </c>
      <c r="AL312" s="31">
        <f t="shared" si="211"/>
        <v>0.49379393582622039</v>
      </c>
      <c r="AM312" s="31" t="str">
        <f t="shared" si="196"/>
        <v>1+32.8345537890026i</v>
      </c>
      <c r="AN312" s="31">
        <f t="shared" si="212"/>
        <v>32.849778119842831</v>
      </c>
      <c r="AO312" s="31">
        <f t="shared" si="213"/>
        <v>1.5403500172534639</v>
      </c>
      <c r="AP312" s="58" t="str">
        <f t="shared" si="214"/>
        <v>-0.347839821492026+0.201123029810152i</v>
      </c>
      <c r="AQ312" s="49">
        <f t="shared" si="215"/>
        <v>-7.9198074169213637</v>
      </c>
      <c r="AR312" s="61">
        <f t="shared" si="216"/>
        <v>149.96324648953089</v>
      </c>
      <c r="AS312" s="58" t="str">
        <f t="shared" si="217"/>
        <v>0.119500044275451+0.165971766898577i</v>
      </c>
      <c r="AT312" s="64">
        <f t="shared" si="218"/>
        <v>-13.785444466640413</v>
      </c>
      <c r="AU312" s="61">
        <f t="shared" si="219"/>
        <v>54.246028145376776</v>
      </c>
    </row>
    <row r="313" spans="14:47" x14ac:dyDescent="0.25">
      <c r="N313" s="10">
        <v>95</v>
      </c>
      <c r="O313" s="50">
        <f t="shared" si="220"/>
        <v>8912.5093813374679</v>
      </c>
      <c r="P313" s="48" t="str">
        <f t="shared" si="188"/>
        <v>144</v>
      </c>
      <c r="Q313" s="17" t="str">
        <f t="shared" si="189"/>
        <v>1+290.298546405665i</v>
      </c>
      <c r="R313" s="17">
        <f t="shared" si="197"/>
        <v>290.30026876536306</v>
      </c>
      <c r="S313" s="17">
        <f t="shared" si="198"/>
        <v>1.5673516108050225</v>
      </c>
      <c r="T313" s="17" t="str">
        <f t="shared" si="190"/>
        <v>1+0.151197159586284i</v>
      </c>
      <c r="U313" s="17">
        <f t="shared" si="199"/>
        <v>1.0113657009543877</v>
      </c>
      <c r="V313" s="17">
        <f t="shared" si="200"/>
        <v>0.15006055771060681</v>
      </c>
      <c r="W313" s="31" t="str">
        <f t="shared" si="191"/>
        <v>1-0.087731685192041i</v>
      </c>
      <c r="X313" s="17">
        <f t="shared" si="201"/>
        <v>1.0038410474704824</v>
      </c>
      <c r="Y313" s="17">
        <f t="shared" si="202"/>
        <v>-8.7507633149839004E-2</v>
      </c>
      <c r="Z313" s="31" t="str">
        <f t="shared" si="192"/>
        <v>0.998014179413189+0.169521259791288i</v>
      </c>
      <c r="AA313" s="17">
        <f t="shared" si="203"/>
        <v>1.0123091226651109</v>
      </c>
      <c r="AB313" s="17">
        <f t="shared" si="204"/>
        <v>0.16825269493464781</v>
      </c>
      <c r="AC313" s="66" t="str">
        <f t="shared" si="205"/>
        <v>-0.05078117638426-0.494880788399568i</v>
      </c>
      <c r="AD313" s="64">
        <f t="shared" si="206"/>
        <v>-6.0644985036290642</v>
      </c>
      <c r="AE313" s="61">
        <f t="shared" si="207"/>
        <v>-95.858783050084227</v>
      </c>
      <c r="AF313" s="31" t="str">
        <f t="shared" si="193"/>
        <v>-0.0000463700234192037</v>
      </c>
      <c r="AG313" s="31" t="str">
        <f t="shared" si="194"/>
        <v>0.00341593582769011i</v>
      </c>
      <c r="AH313" s="31">
        <f t="shared" si="208"/>
        <v>3.4159358276901102E-3</v>
      </c>
      <c r="AI313" s="31">
        <f t="shared" si="209"/>
        <v>1.5707963267948966</v>
      </c>
      <c r="AJ313" s="31" t="str">
        <f t="shared" si="195"/>
        <v>1+0.550809324540193i</v>
      </c>
      <c r="AK313" s="31">
        <f t="shared" si="210"/>
        <v>1.1416614699640273</v>
      </c>
      <c r="AL313" s="31">
        <f t="shared" si="211"/>
        <v>0.50346436098123259</v>
      </c>
      <c r="AM313" s="31" t="str">
        <f t="shared" si="196"/>
        <v>1+33.5993687969518i</v>
      </c>
      <c r="AN313" s="31">
        <f t="shared" si="212"/>
        <v>33.614246734882791</v>
      </c>
      <c r="AO313" s="31">
        <f t="shared" si="213"/>
        <v>1.5410426461592048</v>
      </c>
      <c r="AP313" s="58" t="str">
        <f t="shared" si="214"/>
        <v>-0.344195713500806+0.203160826300768i</v>
      </c>
      <c r="AQ313" s="49">
        <f t="shared" si="215"/>
        <v>-7.9657269768112862</v>
      </c>
      <c r="AR313" s="61">
        <f t="shared" si="216"/>
        <v>149.44885665511919</v>
      </c>
      <c r="AS313" s="58" t="str">
        <f t="shared" si="217"/>
        <v>0.118019053129622+0.160019100306279i</v>
      </c>
      <c r="AT313" s="64">
        <f t="shared" si="218"/>
        <v>-14.030225480440375</v>
      </c>
      <c r="AU313" s="61">
        <f t="shared" si="219"/>
        <v>53.590073605034952</v>
      </c>
    </row>
    <row r="314" spans="14:47" x14ac:dyDescent="0.25">
      <c r="N314" s="10">
        <v>96</v>
      </c>
      <c r="O314" s="50">
        <f t="shared" si="220"/>
        <v>9120.1083935591087</v>
      </c>
      <c r="P314" s="48" t="str">
        <f t="shared" si="188"/>
        <v>144</v>
      </c>
      <c r="Q314" s="17" t="str">
        <f t="shared" si="189"/>
        <v>1+297.060468206206i</v>
      </c>
      <c r="R314" s="17">
        <f t="shared" si="197"/>
        <v>297.06215136043556</v>
      </c>
      <c r="S314" s="17">
        <f t="shared" si="198"/>
        <v>1.5674300215147006</v>
      </c>
      <c r="T314" s="17" t="str">
        <f t="shared" si="190"/>
        <v>1+0.154718993857399i</v>
      </c>
      <c r="U314" s="17">
        <f t="shared" si="199"/>
        <v>1.0118981999491086</v>
      </c>
      <c r="V314" s="17">
        <f t="shared" si="200"/>
        <v>0.15350187509239427</v>
      </c>
      <c r="W314" s="31" t="str">
        <f t="shared" si="191"/>
        <v>1-0.0897752186579967i</v>
      </c>
      <c r="X314" s="17">
        <f t="shared" si="201"/>
        <v>1.0040217078754279</v>
      </c>
      <c r="Y314" s="17">
        <f t="shared" si="202"/>
        <v>-8.9535194476401209E-2</v>
      </c>
      <c r="Z314" s="31" t="str">
        <f t="shared" si="192"/>
        <v>0.997920590572243+0.17346991718703i</v>
      </c>
      <c r="AA314" s="17">
        <f t="shared" si="203"/>
        <v>1.0128856387850156</v>
      </c>
      <c r="AB314" s="17">
        <f t="shared" si="204"/>
        <v>0.1721115511057679</v>
      </c>
      <c r="AC314" s="66" t="str">
        <f t="shared" si="205"/>
        <v>-0.0508524855493446-0.483555521319397i</v>
      </c>
      <c r="AD314" s="64">
        <f t="shared" si="206"/>
        <v>-6.2633063452713085</v>
      </c>
      <c r="AE314" s="61">
        <f t="shared" si="207"/>
        <v>-96.003369569945136</v>
      </c>
      <c r="AF314" s="31" t="str">
        <f t="shared" si="193"/>
        <v>-0.0000463700234192037</v>
      </c>
      <c r="AG314" s="31" t="str">
        <f t="shared" si="194"/>
        <v>0.00349550319455604i</v>
      </c>
      <c r="AH314" s="31">
        <f t="shared" si="208"/>
        <v>3.4955031945560402E-3</v>
      </c>
      <c r="AI314" s="31">
        <f t="shared" si="209"/>
        <v>1.5707963267948966</v>
      </c>
      <c r="AJ314" s="31" t="str">
        <f t="shared" si="195"/>
        <v>1+0.563639321884875i</v>
      </c>
      <c r="AK314" s="31">
        <f t="shared" si="210"/>
        <v>1.1479064792808</v>
      </c>
      <c r="AL314" s="31">
        <f t="shared" si="211"/>
        <v>0.51325451789647258</v>
      </c>
      <c r="AM314" s="31" t="str">
        <f t="shared" si="196"/>
        <v>1+34.3819986349774i</v>
      </c>
      <c r="AN314" s="31">
        <f t="shared" si="212"/>
        <v>34.396538054513393</v>
      </c>
      <c r="AO314" s="31">
        <f t="shared" si="213"/>
        <v>1.5417195365007474</v>
      </c>
      <c r="AP314" s="58" t="str">
        <f t="shared" si="214"/>
        <v>-0.340460812707395+0.205162723414079i</v>
      </c>
      <c r="AQ314" s="49">
        <f t="shared" si="215"/>
        <v>-8.0132832300794092</v>
      </c>
      <c r="AR314" s="61">
        <f t="shared" si="216"/>
        <v>148.92670494286861</v>
      </c>
      <c r="AS314" s="58" t="str">
        <f t="shared" si="217"/>
        <v>0.116520846234123+0.154198671349871i</v>
      </c>
      <c r="AT314" s="64">
        <f t="shared" si="218"/>
        <v>-14.276589575350735</v>
      </c>
      <c r="AU314" s="61">
        <f t="shared" si="219"/>
        <v>52.923335372923454</v>
      </c>
    </row>
    <row r="315" spans="14:47" x14ac:dyDescent="0.25">
      <c r="N315" s="10">
        <v>97</v>
      </c>
      <c r="O315" s="50">
        <f t="shared" si="220"/>
        <v>9332.5430079699217</v>
      </c>
      <c r="P315" s="48" t="str">
        <f t="shared" si="188"/>
        <v>144</v>
      </c>
      <c r="Q315" s="17" t="str">
        <f t="shared" si="189"/>
        <v>1+303.97989539905i</v>
      </c>
      <c r="R315" s="17">
        <f t="shared" si="197"/>
        <v>303.98154024022148</v>
      </c>
      <c r="S315" s="17">
        <f t="shared" si="198"/>
        <v>1.5675066474187178</v>
      </c>
      <c r="T315" s="17" t="str">
        <f t="shared" si="190"/>
        <v>1+0.158322862187005i</v>
      </c>
      <c r="U315" s="17">
        <f t="shared" si="199"/>
        <v>1.0124554946717832</v>
      </c>
      <c r="V315" s="17">
        <f t="shared" si="200"/>
        <v>0.15701956089477234</v>
      </c>
      <c r="W315" s="31" t="str">
        <f t="shared" si="191"/>
        <v>1-0.0918663521332003i</v>
      </c>
      <c r="X315" s="17">
        <f t="shared" si="201"/>
        <v>1.004210847707921</v>
      </c>
      <c r="Y315" s="17">
        <f t="shared" si="202"/>
        <v>-9.1609219798851144E-2</v>
      </c>
      <c r="Z315" s="31" t="str">
        <f t="shared" si="192"/>
        <v>0.99782259102511+0.17751055062901i</v>
      </c>
      <c r="AA315" s="17">
        <f t="shared" si="203"/>
        <v>1.0134889830406042</v>
      </c>
      <c r="AB315" s="17">
        <f t="shared" si="204"/>
        <v>0.17605607202907786</v>
      </c>
      <c r="AC315" s="66" t="str">
        <f t="shared" si="205"/>
        <v>-0.0509200800518332-0.472486696431877i</v>
      </c>
      <c r="AD315" s="64">
        <f t="shared" si="206"/>
        <v>-6.4620580229105862</v>
      </c>
      <c r="AE315" s="61">
        <f t="shared" si="207"/>
        <v>-96.151048659403699</v>
      </c>
      <c r="AF315" s="31" t="str">
        <f t="shared" si="193"/>
        <v>-0.0000463700234192037</v>
      </c>
      <c r="AG315" s="31" t="str">
        <f t="shared" si="194"/>
        <v>0.00357692392348419i</v>
      </c>
      <c r="AH315" s="31">
        <f t="shared" si="208"/>
        <v>3.5769239234841898E-3</v>
      </c>
      <c r="AI315" s="31">
        <f t="shared" si="209"/>
        <v>1.5707963267948966</v>
      </c>
      <c r="AJ315" s="31" t="str">
        <f t="shared" si="195"/>
        <v>1+0.576768168258668i</v>
      </c>
      <c r="AK315" s="31">
        <f t="shared" si="210"/>
        <v>1.1544095979835143</v>
      </c>
      <c r="AL315" s="31">
        <f t="shared" si="211"/>
        <v>0.52316208985809143</v>
      </c>
      <c r="AM315" s="31" t="str">
        <f t="shared" si="196"/>
        <v>1+35.1828582637788i</v>
      </c>
      <c r="AN315" s="31">
        <f t="shared" si="212"/>
        <v>35.197066860878451</v>
      </c>
      <c r="AO315" s="31">
        <f t="shared" si="213"/>
        <v>1.5423810446917872</v>
      </c>
      <c r="AP315" s="58" t="str">
        <f t="shared" si="214"/>
        <v>-0.336635791025598+0.207124467953276i</v>
      </c>
      <c r="AQ315" s="49">
        <f t="shared" si="215"/>
        <v>-8.0625168776216967</v>
      </c>
      <c r="AR315" s="61">
        <f t="shared" si="216"/>
        <v>148.3969445117057</v>
      </c>
      <c r="AS315" s="58" t="str">
        <f t="shared" si="217"/>
        <v>0.115005077040789+0.148509138313542i</v>
      </c>
      <c r="AT315" s="64">
        <f t="shared" si="218"/>
        <v>-14.524574900532301</v>
      </c>
      <c r="AU315" s="61">
        <f t="shared" si="219"/>
        <v>52.245895852301992</v>
      </c>
    </row>
    <row r="316" spans="14:47" x14ac:dyDescent="0.25">
      <c r="N316" s="10">
        <v>98</v>
      </c>
      <c r="O316" s="50">
        <f t="shared" si="220"/>
        <v>9549.9258602143691</v>
      </c>
      <c r="P316" s="48" t="str">
        <f t="shared" si="188"/>
        <v>144</v>
      </c>
      <c r="Q316" s="17" t="str">
        <f t="shared" si="189"/>
        <v>1+311.060496756085i</v>
      </c>
      <c r="R316" s="17">
        <f t="shared" si="197"/>
        <v>311.06210415629602</v>
      </c>
      <c r="S316" s="17">
        <f t="shared" si="198"/>
        <v>1.5675815291415414</v>
      </c>
      <c r="T316" s="17" t="str">
        <f t="shared" si="190"/>
        <v>1+0.162010675393794i</v>
      </c>
      <c r="U316" s="17">
        <f t="shared" si="199"/>
        <v>1.0130387252921544</v>
      </c>
      <c r="V316" s="17">
        <f t="shared" si="200"/>
        <v>0.16061513183687909</v>
      </c>
      <c r="W316" s="31" t="str">
        <f t="shared" si="191"/>
        <v>1-0.0940061943643001i</v>
      </c>
      <c r="X316" s="17">
        <f t="shared" si="201"/>
        <v>1.0044088632518426</v>
      </c>
      <c r="Y316" s="17">
        <f t="shared" si="202"/>
        <v>-9.3730737380696719E-2</v>
      </c>
      <c r="Z316" s="31" t="str">
        <f t="shared" si="192"/>
        <v>0.99771997290161+0.181645302514564i</v>
      </c>
      <c r="AA316" s="17">
        <f t="shared" si="203"/>
        <v>1.0141203874552551</v>
      </c>
      <c r="AB316" s="17">
        <f t="shared" si="204"/>
        <v>0.1800879619991497</v>
      </c>
      <c r="AC316" s="66" t="str">
        <f t="shared" si="205"/>
        <v>-0.0509841050114798-0.46166845173784i</v>
      </c>
      <c r="AD316" s="64">
        <f t="shared" si="206"/>
        <v>-6.6607508638687261</v>
      </c>
      <c r="AE316" s="61">
        <f t="shared" si="207"/>
        <v>-96.301892308510361</v>
      </c>
      <c r="AF316" s="31" t="str">
        <f t="shared" si="193"/>
        <v>-0.0000463700234192037</v>
      </c>
      <c r="AG316" s="31" t="str">
        <f t="shared" si="194"/>
        <v>0.00366024118482275i</v>
      </c>
      <c r="AH316" s="31">
        <f t="shared" si="208"/>
        <v>3.6602411848227498E-3</v>
      </c>
      <c r="AI316" s="31">
        <f t="shared" si="209"/>
        <v>1.5707963267948966</v>
      </c>
      <c r="AJ316" s="31" t="str">
        <f t="shared" si="195"/>
        <v>1+0.590202824749703i</v>
      </c>
      <c r="AK316" s="31">
        <f t="shared" si="210"/>
        <v>1.1611801644630899</v>
      </c>
      <c r="AL316" s="31">
        <f t="shared" si="211"/>
        <v>0.53318454912538349</v>
      </c>
      <c r="AM316" s="31" t="str">
        <f t="shared" si="196"/>
        <v>1+36.0023723097319i</v>
      </c>
      <c r="AN316" s="31">
        <f t="shared" si="212"/>
        <v>36.016257605816719</v>
      </c>
      <c r="AO316" s="31">
        <f t="shared" si="213"/>
        <v>1.5430275191556262</v>
      </c>
      <c r="AP316" s="58" t="str">
        <f t="shared" si="214"/>
        <v>-0.332721548790494+0.209041768430011i</v>
      </c>
      <c r="AQ316" s="49">
        <f t="shared" si="215"/>
        <v>-8.1134682537513712</v>
      </c>
      <c r="AR316" s="61">
        <f t="shared" si="216"/>
        <v>147.85974015368888</v>
      </c>
      <c r="AS316" s="58" t="str">
        <f t="shared" si="217"/>
        <v>0.11347149996274+0.142949234816502i</v>
      </c>
      <c r="AT316" s="64">
        <f t="shared" si="218"/>
        <v>-14.774219117620113</v>
      </c>
      <c r="AU316" s="61">
        <f t="shared" si="219"/>
        <v>51.557847845178458</v>
      </c>
    </row>
    <row r="317" spans="14:47" x14ac:dyDescent="0.25">
      <c r="N317" s="10">
        <v>99</v>
      </c>
      <c r="O317" s="50">
        <f t="shared" si="220"/>
        <v>9772.3722095581161</v>
      </c>
      <c r="P317" s="48" t="str">
        <f t="shared" si="188"/>
        <v>144</v>
      </c>
      <c r="Q317" s="17" t="str">
        <f t="shared" si="189"/>
        <v>1+318.306026505872i</v>
      </c>
      <c r="R317" s="17">
        <f t="shared" si="197"/>
        <v>318.30759731736987</v>
      </c>
      <c r="S317" s="17">
        <f t="shared" si="198"/>
        <v>1.567654706383091</v>
      </c>
      <c r="T317" s="17" t="str">
        <f t="shared" si="190"/>
        <v>1+0.165784388805142i</v>
      </c>
      <c r="U317" s="17">
        <f t="shared" si="199"/>
        <v>1.0136490830516716</v>
      </c>
      <c r="V317" s="17">
        <f t="shared" si="200"/>
        <v>0.16429012227635839</v>
      </c>
      <c r="W317" s="31" t="str">
        <f t="shared" si="191"/>
        <v>1-0.0961958799239709i</v>
      </c>
      <c r="X317" s="17">
        <f t="shared" si="201"/>
        <v>1.0046161691483704</v>
      </c>
      <c r="Y317" s="17">
        <f t="shared" si="202"/>
        <v>-9.5900795647640119E-2</v>
      </c>
      <c r="Z317" s="31" t="str">
        <f t="shared" si="192"/>
        <v>0.997612518534946+0.185876365143872i</v>
      </c>
      <c r="AA317" s="17">
        <f t="shared" si="203"/>
        <v>1.0147811390919403</v>
      </c>
      <c r="AB317" s="17">
        <f t="shared" si="204"/>
        <v>0.18420894545021876</v>
      </c>
      <c r="AC317" s="66" t="str">
        <f t="shared" si="205"/>
        <v>-0.0510446981373231-0.451095058338618i</v>
      </c>
      <c r="AD317" s="64">
        <f t="shared" si="206"/>
        <v>-6.8593820687375651</v>
      </c>
      <c r="AE317" s="61">
        <f t="shared" si="207"/>
        <v>-96.455973752857361</v>
      </c>
      <c r="AF317" s="31" t="str">
        <f t="shared" si="193"/>
        <v>-0.0000463700234192037</v>
      </c>
      <c r="AG317" s="31" t="str">
        <f t="shared" si="194"/>
        <v>0.00374549915448653i</v>
      </c>
      <c r="AH317" s="31">
        <f t="shared" si="208"/>
        <v>3.7454991544865301E-3</v>
      </c>
      <c r="AI317" s="31">
        <f t="shared" si="209"/>
        <v>1.5707963267948966</v>
      </c>
      <c r="AJ317" s="31" t="str">
        <f t="shared" si="195"/>
        <v>1+0.603950414590677i</v>
      </c>
      <c r="AK317" s="31">
        <f t="shared" si="210"/>
        <v>1.1682277617332377</v>
      </c>
      <c r="AL317" s="31">
        <f t="shared" si="211"/>
        <v>0.54331915513503048</v>
      </c>
      <c r="AM317" s="31" t="str">
        <f t="shared" si="196"/>
        <v>1+36.8409752900314i</v>
      </c>
      <c r="AN317" s="31">
        <f t="shared" si="212"/>
        <v>36.854544635915722</v>
      </c>
      <c r="AO317" s="31">
        <f t="shared" si="213"/>
        <v>1.5436593004989008</v>
      </c>
      <c r="AP317" s="58" t="str">
        <f t="shared" si="214"/>
        <v>-0.328719222318813+0.210910309211523i</v>
      </c>
      <c r="AQ317" s="49">
        <f t="shared" si="215"/>
        <v>-8.1661772233819399</v>
      </c>
      <c r="AR317" s="61">
        <f t="shared" si="216"/>
        <v>147.31526840685299</v>
      </c>
      <c r="AS317" s="58" t="str">
        <f t="shared" si="217"/>
        <v>0.111919971713187+0.137517763701178i</v>
      </c>
      <c r="AT317" s="64">
        <f t="shared" si="218"/>
        <v>-15.025559292119532</v>
      </c>
      <c r="AU317" s="61">
        <f t="shared" si="219"/>
        <v>50.859294653995626</v>
      </c>
    </row>
    <row r="318" spans="14:47" x14ac:dyDescent="0.25">
      <c r="N318" s="10">
        <v>100</v>
      </c>
      <c r="O318" s="50">
        <f t="shared" si="220"/>
        <v>10000</v>
      </c>
      <c r="P318" s="48" t="str">
        <f t="shared" si="188"/>
        <v>144</v>
      </c>
      <c r="Q318" s="17" t="str">
        <f t="shared" si="189"/>
        <v>1+325.72032632419i</v>
      </c>
      <c r="R318" s="17">
        <f t="shared" si="197"/>
        <v>325.72186137982334</v>
      </c>
      <c r="S318" s="17">
        <f t="shared" si="198"/>
        <v>1.5677262179397722</v>
      </c>
      <c r="T318" s="17" t="str">
        <f t="shared" si="190"/>
        <v>1+0.169646003293849i</v>
      </c>
      <c r="U318" s="17">
        <f t="shared" si="199"/>
        <v>1.0142878124248447</v>
      </c>
      <c r="V318" s="17">
        <f t="shared" si="200"/>
        <v>0.16804608347823038</v>
      </c>
      <c r="W318" s="31" t="str">
        <f t="shared" si="191"/>
        <v>1-0.0984365698124802i</v>
      </c>
      <c r="X318" s="17">
        <f t="shared" si="201"/>
        <v>1.0048331992308213</v>
      </c>
      <c r="Y318" s="17">
        <f t="shared" si="202"/>
        <v>-9.8120463395168611E-2</v>
      </c>
      <c r="Z318" s="31" t="str">
        <f t="shared" si="192"/>
        <v>0.9975+0.190205981882342i</v>
      </c>
      <c r="AA318" s="17">
        <f t="shared" si="203"/>
        <v>1.0154725823693251</v>
      </c>
      <c r="AB318" s="17">
        <f t="shared" si="204"/>
        <v>0.18842076617292314</v>
      </c>
      <c r="AC318" s="66" t="str">
        <f t="shared" si="205"/>
        <v>-0.0511019900338128-0.440760917426048i</v>
      </c>
      <c r="AD318" s="64">
        <f t="shared" si="206"/>
        <v>-7.0579487053207002</v>
      </c>
      <c r="AE318" s="61">
        <f t="shared" si="207"/>
        <v>-96.613367483690809</v>
      </c>
      <c r="AF318" s="31" t="str">
        <f t="shared" si="193"/>
        <v>-0.0000463700234192037</v>
      </c>
      <c r="AG318" s="31" t="str">
        <f t="shared" si="194"/>
        <v>0.00383274303737955i</v>
      </c>
      <c r="AH318" s="31">
        <f t="shared" si="208"/>
        <v>3.83274303737955E-3</v>
      </c>
      <c r="AI318" s="31">
        <f t="shared" si="209"/>
        <v>1.5707963267948966</v>
      </c>
      <c r="AJ318" s="31" t="str">
        <f t="shared" si="195"/>
        <v>1+0.618018226935695i</v>
      </c>
      <c r="AK318" s="31">
        <f t="shared" si="210"/>
        <v>1.1755622181852989</v>
      </c>
      <c r="AL318" s="31">
        <f t="shared" si="211"/>
        <v>0.55356295346075013</v>
      </c>
      <c r="AM318" s="31" t="str">
        <f t="shared" si="196"/>
        <v>1+37.6991118430775i</v>
      </c>
      <c r="AN318" s="31">
        <f t="shared" si="212"/>
        <v>37.712372422811939</v>
      </c>
      <c r="AO318" s="31">
        <f t="shared" si="213"/>
        <v>1.5442767216818938</v>
      </c>
      <c r="AP318" s="58" t="str">
        <f t="shared" si="214"/>
        <v>-0.324630190509598+0.212725765631249i</v>
      </c>
      <c r="AQ318" s="49">
        <f t="shared" si="215"/>
        <v>-8.2206830760165914</v>
      </c>
      <c r="AR318" s="61">
        <f t="shared" si="216"/>
        <v>146.76371762457356</v>
      </c>
      <c r="AS318" s="58" t="str">
        <f t="shared" si="217"/>
        <v>0.110350452379884+0.13221359063798i</v>
      </c>
      <c r="AT318" s="64">
        <f t="shared" si="218"/>
        <v>-15.278631781337285</v>
      </c>
      <c r="AU318" s="61">
        <f t="shared" si="219"/>
        <v>50.150350140882793</v>
      </c>
    </row>
    <row r="319" spans="14:47" x14ac:dyDescent="0.25">
      <c r="N319" s="10">
        <v>1</v>
      </c>
      <c r="O319" s="50">
        <f>10^(4+(N319/100))</f>
        <v>10232.929922807549</v>
      </c>
      <c r="P319" s="48" t="str">
        <f t="shared" si="188"/>
        <v>144</v>
      </c>
      <c r="Q319" s="17" t="str">
        <f t="shared" si="189"/>
        <v>1+333.307327370944i</v>
      </c>
      <c r="R319" s="17">
        <f t="shared" si="197"/>
        <v>333.30882748460414</v>
      </c>
      <c r="S319" s="17">
        <f t="shared" si="198"/>
        <v>1.5677961017250315</v>
      </c>
      <c r="T319" s="17" t="str">
        <f t="shared" si="190"/>
        <v>1+0.173597566339033i</v>
      </c>
      <c r="U319" s="17">
        <f t="shared" si="199"/>
        <v>1.0149562133603769</v>
      </c>
      <c r="V319" s="17">
        <f t="shared" si="200"/>
        <v>0.17188458279913588</v>
      </c>
      <c r="W319" s="31" t="str">
        <f t="shared" si="191"/>
        <v>1-0.100729452073266i</v>
      </c>
      <c r="X319" s="17">
        <f t="shared" si="201"/>
        <v>1.0050604073959835</v>
      </c>
      <c r="Y319" s="17">
        <f t="shared" si="202"/>
        <v>-0.1003908299833068</v>
      </c>
      <c r="Z319" s="31" t="str">
        <f t="shared" si="192"/>
        <v>0.997382178629873+0.194636448350081i</v>
      </c>
      <c r="AA319" s="17">
        <f t="shared" si="203"/>
        <v>1.0161961214621937</v>
      </c>
      <c r="AB319" s="17">
        <f t="shared" si="204"/>
        <v>0.19272518643987799</v>
      </c>
      <c r="AC319" s="66" t="str">
        <f t="shared" si="205"/>
        <v>-0.0511561044930643-0.430660557342075i</v>
      </c>
      <c r="AD319" s="64">
        <f t="shared" si="206"/>
        <v>-7.2564477022900462</v>
      </c>
      <c r="AE319" s="61">
        <f t="shared" si="207"/>
        <v>-96.774149256885764</v>
      </c>
      <c r="AF319" s="31" t="str">
        <f t="shared" si="193"/>
        <v>-0.0000463700234192037</v>
      </c>
      <c r="AG319" s="31" t="str">
        <f t="shared" si="194"/>
        <v>0.00392201909136335i</v>
      </c>
      <c r="AH319" s="31">
        <f t="shared" si="208"/>
        <v>3.9220190913633497E-3</v>
      </c>
      <c r="AI319" s="31">
        <f t="shared" si="209"/>
        <v>1.5707963267948966</v>
      </c>
      <c r="AJ319" s="31" t="str">
        <f t="shared" si="195"/>
        <v>1+0.632413720725074i</v>
      </c>
      <c r="AK319" s="31">
        <f t="shared" si="210"/>
        <v>1.1831936080630809</v>
      </c>
      <c r="AL319" s="31">
        <f t="shared" si="211"/>
        <v>0.56391277557609021</v>
      </c>
      <c r="AM319" s="31" t="str">
        <f t="shared" si="196"/>
        <v>1+38.5772369642295i</v>
      </c>
      <c r="AN319" s="31">
        <f t="shared" si="212"/>
        <v>38.590195798859519</v>
      </c>
      <c r="AO319" s="31">
        <f t="shared" si="213"/>
        <v>1.5448801081854795</v>
      </c>
      <c r="AP319" s="58" t="str">
        <f t="shared" si="214"/>
        <v>-0.32045608036787+0.214483819998675i</v>
      </c>
      <c r="AQ319" s="49">
        <f t="shared" si="215"/>
        <v>-8.2770244169994704</v>
      </c>
      <c r="AR319" s="61">
        <f t="shared" si="216"/>
        <v>146.20528799872403</v>
      </c>
      <c r="AS319" s="58" t="str">
        <f t="shared" si="217"/>
        <v>0.108763006194223+0.12703563746696i</v>
      </c>
      <c r="AT319" s="64">
        <f t="shared" si="218"/>
        <v>-15.53347211928952</v>
      </c>
      <c r="AU319" s="61">
        <f t="shared" si="219"/>
        <v>49.43113874183836</v>
      </c>
    </row>
    <row r="320" spans="14:47" x14ac:dyDescent="0.25">
      <c r="N320" s="10">
        <v>2</v>
      </c>
      <c r="O320" s="50">
        <f t="shared" ref="O320:O383" si="221">10^(4+(N320/100))</f>
        <v>10471.285480509003</v>
      </c>
      <c r="P320" s="48" t="str">
        <f t="shared" si="188"/>
        <v>144</v>
      </c>
      <c r="Q320" s="17" t="str">
        <f t="shared" si="189"/>
        <v>1+341.071052374515i</v>
      </c>
      <c r="R320" s="17">
        <f t="shared" si="197"/>
        <v>341.07251834156779</v>
      </c>
      <c r="S320" s="17">
        <f t="shared" si="198"/>
        <v>1.5678643947894448</v>
      </c>
      <c r="T320" s="17" t="str">
        <f t="shared" si="190"/>
        <v>1+0.177641173111726i</v>
      </c>
      <c r="U320" s="17">
        <f t="shared" si="199"/>
        <v>1.0156556436039286</v>
      </c>
      <c r="V320" s="17">
        <f t="shared" si="200"/>
        <v>0.17580720278169126</v>
      </c>
      <c r="W320" s="31" t="str">
        <f t="shared" si="191"/>
        <v>1-0.103075742422853i</v>
      </c>
      <c r="X320" s="17">
        <f t="shared" si="201"/>
        <v>1.0052982685133913</v>
      </c>
      <c r="Y320" s="17">
        <f t="shared" si="202"/>
        <v>-0.10271300551709354</v>
      </c>
      <c r="Z320" s="31" t="str">
        <f t="shared" si="192"/>
        <v>0.997258804509642+0.199170113639053i</v>
      </c>
      <c r="AA320" s="17">
        <f t="shared" si="203"/>
        <v>1.0169532227880462</v>
      </c>
      <c r="AB320" s="17">
        <f t="shared" si="204"/>
        <v>0.19712398603454392</v>
      </c>
      <c r="AC320" s="66" t="str">
        <f t="shared" si="205"/>
        <v>-0.0512071587739289-0.420788630706403i</v>
      </c>
      <c r="AD320" s="64">
        <f t="shared" si="206"/>
        <v>-7.4548758425456665</v>
      </c>
      <c r="AE320" s="61">
        <f t="shared" si="207"/>
        <v>-96.938396100685324</v>
      </c>
      <c r="AF320" s="31" t="str">
        <f t="shared" si="193"/>
        <v>-0.0000463700234192037</v>
      </c>
      <c r="AG320" s="31" t="str">
        <f t="shared" si="194"/>
        <v>0.00401337465178344i</v>
      </c>
      <c r="AH320" s="31">
        <f t="shared" si="208"/>
        <v>4.0133746517834398E-3</v>
      </c>
      <c r="AI320" s="31">
        <f t="shared" si="209"/>
        <v>1.5707963267948966</v>
      </c>
      <c r="AJ320" s="31" t="str">
        <f t="shared" si="195"/>
        <v>1+0.647144528640166i</v>
      </c>
      <c r="AK320" s="31">
        <f t="shared" si="210"/>
        <v>1.191132251661797</v>
      </c>
      <c r="AL320" s="31">
        <f t="shared" si="211"/>
        <v>0.5743652394644746</v>
      </c>
      <c r="AM320" s="31" t="str">
        <f t="shared" si="196"/>
        <v>1+39.4758162470502i</v>
      </c>
      <c r="AN320" s="31">
        <f t="shared" si="212"/>
        <v>39.488480198291654</v>
      </c>
      <c r="AO320" s="31">
        <f t="shared" si="213"/>
        <v>1.5454697781747375</v>
      </c>
      <c r="AP320" s="58" t="str">
        <f t="shared" si="214"/>
        <v>-0.31619877133743+0.216180178429538i</v>
      </c>
      <c r="AQ320" s="49">
        <f t="shared" si="215"/>
        <v>-8.3352390565357641</v>
      </c>
      <c r="AR320" s="61">
        <f t="shared" si="216"/>
        <v>145.64019153409677</v>
      </c>
      <c r="AS320" s="58" t="str">
        <f t="shared" si="217"/>
        <v>0.107157801955228+0.121982875301507i</v>
      </c>
      <c r="AT320" s="64">
        <f t="shared" si="218"/>
        <v>-15.79011489908142</v>
      </c>
      <c r="AU320" s="61">
        <f t="shared" si="219"/>
        <v>48.701795433411611</v>
      </c>
    </row>
    <row r="321" spans="14:47" x14ac:dyDescent="0.25">
      <c r="N321" s="10">
        <v>3</v>
      </c>
      <c r="O321" s="50">
        <f t="shared" si="221"/>
        <v>10715.193052376071</v>
      </c>
      <c r="P321" s="48" t="str">
        <f t="shared" si="188"/>
        <v>144</v>
      </c>
      <c r="Q321" s="17" t="str">
        <f t="shared" si="189"/>
        <v>1+349.015617764663i</v>
      </c>
      <c r="R321" s="17">
        <f t="shared" si="197"/>
        <v>349.01705036237036</v>
      </c>
      <c r="S321" s="17">
        <f t="shared" si="198"/>
        <v>1.5679311333403496</v>
      </c>
      <c r="T321" s="17" t="str">
        <f t="shared" si="190"/>
        <v>1+0.181778967585762i</v>
      </c>
      <c r="U321" s="17">
        <f t="shared" si="199"/>
        <v>1.0163875211043008</v>
      </c>
      <c r="V321" s="17">
        <f t="shared" si="200"/>
        <v>0.17981554015352791</v>
      </c>
      <c r="W321" s="31" t="str">
        <f t="shared" si="191"/>
        <v>1-0.105476684895442i</v>
      </c>
      <c r="X321" s="17">
        <f t="shared" si="201"/>
        <v>1.0055472793740394</v>
      </c>
      <c r="Y321" s="17">
        <f t="shared" si="202"/>
        <v>-0.10508812101124793</v>
      </c>
      <c r="Z321" s="31" t="str">
        <f t="shared" si="192"/>
        <v>0.997129615946258+0.203809381558604i</v>
      </c>
      <c r="AA321" s="17">
        <f t="shared" si="203"/>
        <v>1.0177454175816429</v>
      </c>
      <c r="AB321" s="17">
        <f t="shared" si="204"/>
        <v>0.20161896117772976</v>
      </c>
      <c r="AC321" s="66" t="str">
        <f t="shared" si="205"/>
        <v>-0.0512552638685803-0.411139911610701i</v>
      </c>
      <c r="AD321" s="64">
        <f t="shared" si="206"/>
        <v>-7.6532297562664162</v>
      </c>
      <c r="AE321" s="61">
        <f t="shared" si="207"/>
        <v>-97.10618632210408</v>
      </c>
      <c r="AF321" s="31" t="str">
        <f t="shared" si="193"/>
        <v>-0.0000463700234192037</v>
      </c>
      <c r="AG321" s="31" t="str">
        <f t="shared" si="194"/>
        <v>0.00410685815656721i</v>
      </c>
      <c r="AH321" s="31">
        <f t="shared" si="208"/>
        <v>4.1068581565672103E-3</v>
      </c>
      <c r="AI321" s="31">
        <f t="shared" si="209"/>
        <v>1.5707963267948966</v>
      </c>
      <c r="AJ321" s="31" t="str">
        <f t="shared" si="195"/>
        <v>1+0.662218461150314i</v>
      </c>
      <c r="AK321" s="31">
        <f t="shared" si="210"/>
        <v>1.1993887152580225</v>
      </c>
      <c r="AL321" s="31">
        <f t="shared" si="211"/>
        <v>0.58491675111618091</v>
      </c>
      <c r="AM321" s="31" t="str">
        <f t="shared" si="196"/>
        <v>1+40.3953261301692i</v>
      </c>
      <c r="AN321" s="31">
        <f t="shared" si="212"/>
        <v>40.407701904002543</v>
      </c>
      <c r="AO321" s="31">
        <f t="shared" si="213"/>
        <v>1.5460460426592857</v>
      </c>
      <c r="AP321" s="58" t="str">
        <f t="shared" si="214"/>
        <v>-0.311860398334297+0.217810588402674i</v>
      </c>
      <c r="AQ321" s="49">
        <f t="shared" si="215"/>
        <v>-8.3953638970379068</v>
      </c>
      <c r="AR321" s="61">
        <f t="shared" si="216"/>
        <v>145.06865197181881</v>
      </c>
      <c r="AS321" s="58" t="str">
        <f t="shared" si="217"/>
        <v>0.105535113070535+0.117054317424091i</v>
      </c>
      <c r="AT321" s="64">
        <f t="shared" si="218"/>
        <v>-16.048593653304334</v>
      </c>
      <c r="AU321" s="61">
        <f t="shared" si="219"/>
        <v>47.962465649714737</v>
      </c>
    </row>
    <row r="322" spans="14:47" x14ac:dyDescent="0.25">
      <c r="N322" s="10">
        <v>4</v>
      </c>
      <c r="O322" s="50">
        <f t="shared" si="221"/>
        <v>10964.781961431856</v>
      </c>
      <c r="P322" s="48" t="str">
        <f t="shared" si="188"/>
        <v>144</v>
      </c>
      <c r="Q322" s="17" t="str">
        <f t="shared" si="189"/>
        <v>1+357.145235855118i</v>
      </c>
      <c r="R322" s="17">
        <f t="shared" si="197"/>
        <v>357.14663584304958</v>
      </c>
      <c r="S322" s="17">
        <f t="shared" si="198"/>
        <v>1.5679963527610292</v>
      </c>
      <c r="T322" s="17" t="str">
        <f t="shared" si="190"/>
        <v>1+0.18601314367454i</v>
      </c>
      <c r="U322" s="17">
        <f t="shared" si="199"/>
        <v>1.0171533265047532</v>
      </c>
      <c r="V322" s="17">
        <f t="shared" si="200"/>
        <v>0.18391120472538269</v>
      </c>
      <c r="W322" s="31" t="str">
        <f t="shared" si="191"/>
        <v>1-0.107933552502511i</v>
      </c>
      <c r="X322" s="17">
        <f t="shared" si="201"/>
        <v>1.0058079596800833</v>
      </c>
      <c r="Y322" s="17">
        <f t="shared" si="202"/>
        <v>-0.10751732853737786</v>
      </c>
      <c r="Z322" s="31" t="str">
        <f t="shared" si="192"/>
        <v>0.996994338913456+0.208556711909994i</v>
      </c>
      <c r="AA322" s="17">
        <f t="shared" si="203"/>
        <v>1.0185743045591653</v>
      </c>
      <c r="AB322" s="17">
        <f t="shared" si="204"/>
        <v>0.20621192334584829</v>
      </c>
      <c r="AC322" s="66" t="str">
        <f t="shared" si="205"/>
        <v>-0.051300524757285-0.401709292878018i</v>
      </c>
      <c r="AD322" s="64">
        <f t="shared" si="206"/>
        <v>-7.8515059136363163</v>
      </c>
      <c r="AE322" s="61">
        <f t="shared" si="207"/>
        <v>-97.277599511887885</v>
      </c>
      <c r="AF322" s="31" t="str">
        <f t="shared" si="193"/>
        <v>-0.0000463700234192037</v>
      </c>
      <c r="AG322" s="31" t="str">
        <f t="shared" si="194"/>
        <v>0.00420251917190628i</v>
      </c>
      <c r="AH322" s="31">
        <f t="shared" si="208"/>
        <v>4.2025191719062801E-3</v>
      </c>
      <c r="AI322" s="31">
        <f t="shared" si="209"/>
        <v>1.5707963267948966</v>
      </c>
      <c r="AJ322" s="31" t="str">
        <f t="shared" si="195"/>
        <v>1+0.677643510654061i</v>
      </c>
      <c r="AK322" s="31">
        <f t="shared" si="210"/>
        <v>1.2079738107804989</v>
      </c>
      <c r="AL322" s="31">
        <f t="shared" si="211"/>
        <v>0.59556350694672044</v>
      </c>
      <c r="AM322" s="31" t="str">
        <f t="shared" si="196"/>
        <v>1+41.3362541498978i</v>
      </c>
      <c r="AN322" s="31">
        <f t="shared" si="212"/>
        <v>41.348348300082591</v>
      </c>
      <c r="AO322" s="31">
        <f t="shared" si="213"/>
        <v>1.5466092056503733</v>
      </c>
      <c r="AP322" s="58" t="str">
        <f t="shared" si="214"/>
        <v>-0.307443353379735+0.219370856935297i</v>
      </c>
      <c r="AQ322" s="49">
        <f t="shared" si="215"/>
        <v>-8.4574348194001452</v>
      </c>
      <c r="AR322" s="61">
        <f t="shared" si="216"/>
        <v>144.49090465978981</v>
      </c>
      <c r="AS322" s="58" t="str">
        <f t="shared" si="217"/>
        <v>0.103895317179043+0.112249012008984i</v>
      </c>
      <c r="AT322" s="64">
        <f t="shared" si="218"/>
        <v>-16.308940733036451</v>
      </c>
      <c r="AU322" s="61">
        <f t="shared" si="219"/>
        <v>47.213305147901899</v>
      </c>
    </row>
    <row r="323" spans="14:47" x14ac:dyDescent="0.25">
      <c r="N323" s="10">
        <v>5</v>
      </c>
      <c r="O323" s="50">
        <f t="shared" si="221"/>
        <v>11220.184543019639</v>
      </c>
      <c r="P323" s="48" t="str">
        <f t="shared" si="188"/>
        <v>144</v>
      </c>
      <c r="Q323" s="17" t="str">
        <f t="shared" si="189"/>
        <v>1+365.464217076999i</v>
      </c>
      <c r="R323" s="17">
        <f t="shared" si="197"/>
        <v>365.4655851974353</v>
      </c>
      <c r="S323" s="17">
        <f t="shared" si="198"/>
        <v>1.5680600876294633</v>
      </c>
      <c r="T323" s="17" t="str">
        <f t="shared" si="190"/>
        <v>1+0.19034594639427i</v>
      </c>
      <c r="U323" s="17">
        <f t="shared" si="199"/>
        <v>1.0179546057210656</v>
      </c>
      <c r="V323" s="17">
        <f t="shared" si="200"/>
        <v>0.18809581818244078</v>
      </c>
      <c r="W323" s="31" t="str">
        <f t="shared" si="191"/>
        <v>1-0.110447647907786i</v>
      </c>
      <c r="X323" s="17">
        <f t="shared" si="201"/>
        <v>1.0060808530771084</v>
      </c>
      <c r="Y323" s="17">
        <f t="shared" si="202"/>
        <v>-0.11000180135198652</v>
      </c>
      <c r="Z323" s="31" t="str">
        <f t="shared" si="192"/>
        <v>0.996852686470515+0.213414621790613i</v>
      </c>
      <c r="AA323" s="17">
        <f t="shared" si="203"/>
        <v>1.0194415526735769</v>
      </c>
      <c r="AB323" s="17">
        <f t="shared" si="204"/>
        <v>0.21090469797490174</v>
      </c>
      <c r="AC323" s="66" t="str">
        <f t="shared" si="205"/>
        <v>-0.0513430406519828-0.392491783385877i</v>
      </c>
      <c r="AD323" s="64">
        <f t="shared" si="206"/>
        <v>-8.0497006172354695</v>
      </c>
      <c r="AE323" s="61">
        <f t="shared" si="207"/>
        <v>-97.452716547916822</v>
      </c>
      <c r="AF323" s="31" t="str">
        <f t="shared" si="193"/>
        <v>-0.0000463700234192037</v>
      </c>
      <c r="AG323" s="31" t="str">
        <f t="shared" si="194"/>
        <v>0.00430040841853721i</v>
      </c>
      <c r="AH323" s="31">
        <f t="shared" si="208"/>
        <v>4.3004084185372096E-3</v>
      </c>
      <c r="AI323" s="31">
        <f t="shared" si="209"/>
        <v>1.5707963267948966</v>
      </c>
      <c r="AJ323" s="31" t="str">
        <f t="shared" si="195"/>
        <v>1+0.693427855716829i</v>
      </c>
      <c r="AK323" s="31">
        <f t="shared" si="210"/>
        <v>1.2168985952346396</v>
      </c>
      <c r="AL323" s="31">
        <f t="shared" si="211"/>
        <v>0.60630149716520854</v>
      </c>
      <c r="AM323" s="31" t="str">
        <f t="shared" si="196"/>
        <v>1+42.2990991987266i</v>
      </c>
      <c r="AN323" s="31">
        <f t="shared" si="212"/>
        <v>42.310918130238122</v>
      </c>
      <c r="AO323" s="31">
        <f t="shared" si="213"/>
        <v>1.5471595643147853</v>
      </c>
      <c r="AP323" s="58" t="str">
        <f t="shared" si="214"/>
        <v>-0.302950285741145+0.220856869254407i</v>
      </c>
      <c r="AQ323" s="49">
        <f t="shared" si="215"/>
        <v>-8.5214865688487862</v>
      </c>
      <c r="AR323" s="61">
        <f t="shared" si="216"/>
        <v>143.90719636850696</v>
      </c>
      <c r="AS323" s="58" t="str">
        <f t="shared" si="217"/>
        <v>0.102238895323021+0.107566034711404i</v>
      </c>
      <c r="AT323" s="64">
        <f t="shared" si="218"/>
        <v>-16.571187186084273</v>
      </c>
      <c r="AU323" s="61">
        <f t="shared" si="219"/>
        <v>46.454479820590059</v>
      </c>
    </row>
    <row r="324" spans="14:47" x14ac:dyDescent="0.25">
      <c r="N324" s="10">
        <v>6</v>
      </c>
      <c r="O324" s="50">
        <f t="shared" si="221"/>
        <v>11481.536214968832</v>
      </c>
      <c r="P324" s="48" t="str">
        <f t="shared" si="188"/>
        <v>144</v>
      </c>
      <c r="Q324" s="17" t="str">
        <f t="shared" si="189"/>
        <v>1+373.976972264266i</v>
      </c>
      <c r="R324" s="17">
        <f t="shared" si="197"/>
        <v>373.97830924259176</v>
      </c>
      <c r="S324" s="17">
        <f t="shared" si="198"/>
        <v>1.5681223717366504</v>
      </c>
      <c r="T324" s="17" t="str">
        <f t="shared" si="190"/>
        <v>1+0.194779673054305i</v>
      </c>
      <c r="U324" s="17">
        <f t="shared" si="199"/>
        <v>1.0187929726078513</v>
      </c>
      <c r="V324" s="17">
        <f t="shared" si="200"/>
        <v>0.19237101276294663</v>
      </c>
      <c r="W324" s="31" t="str">
        <f t="shared" si="191"/>
        <v>1-0.11302030411793i</v>
      </c>
      <c r="X324" s="17">
        <f t="shared" si="201"/>
        <v>1.0063665282305991</v>
      </c>
      <c r="Y324" s="17">
        <f t="shared" si="202"/>
        <v>-0.11254273400339618</v>
      </c>
      <c r="Z324" s="31" t="str">
        <f t="shared" si="192"/>
        <v>0.996704358153609+0.218385686928582i</v>
      </c>
      <c r="AA324" s="17">
        <f t="shared" si="203"/>
        <v>1.0203489039625937</v>
      </c>
      <c r="AB324" s="17">
        <f t="shared" si="204"/>
        <v>0.21569912304405003</v>
      </c>
      <c r="AC324" s="66" t="str">
        <f t="shared" si="205"/>
        <v>-0.0513829052293336-0.38348250545177i</v>
      </c>
      <c r="AD324" s="64">
        <f t="shared" si="206"/>
        <v>-8.2478099940794536</v>
      </c>
      <c r="AE324" s="61">
        <f t="shared" si="207"/>
        <v>-97.631619596935877</v>
      </c>
      <c r="AF324" s="31" t="str">
        <f t="shared" si="193"/>
        <v>-0.0000463700234192037</v>
      </c>
      <c r="AG324" s="31" t="str">
        <f t="shared" si="194"/>
        <v>0.00440057779863429i</v>
      </c>
      <c r="AH324" s="31">
        <f t="shared" si="208"/>
        <v>4.4005777986342899E-3</v>
      </c>
      <c r="AI324" s="31">
        <f t="shared" si="209"/>
        <v>1.5707963267948966</v>
      </c>
      <c r="AJ324" s="31" t="str">
        <f t="shared" si="195"/>
        <v>1+0.709579865407301i</v>
      </c>
      <c r="AK324" s="31">
        <f t="shared" si="210"/>
        <v>1.2261743698966487</v>
      </c>
      <c r="AL324" s="31">
        <f t="shared" si="211"/>
        <v>0.6171265101146669</v>
      </c>
      <c r="AM324" s="31" t="str">
        <f t="shared" si="196"/>
        <v>1+43.2843717898454i</v>
      </c>
      <c r="AN324" s="31">
        <f t="shared" si="212"/>
        <v>43.29592176223489</v>
      </c>
      <c r="AO324" s="31">
        <f t="shared" si="213"/>
        <v>1.5476974091256011</v>
      </c>
      <c r="AP324" s="58" t="str">
        <f t="shared" si="214"/>
        <v>-0.2983841005006+0.222264607828791i</v>
      </c>
      <c r="AQ324" s="49">
        <f t="shared" si="215"/>
        <v>-8.5875526410525378</v>
      </c>
      <c r="AR324" s="61">
        <f t="shared" si="216"/>
        <v>143.31778505102136</v>
      </c>
      <c r="AS324" s="58" t="str">
        <f t="shared" si="217"/>
        <v>0.100566430641402+0.103004481167041i</v>
      </c>
      <c r="AT324" s="64">
        <f t="shared" si="218"/>
        <v>-16.835362635132</v>
      </c>
      <c r="AU324" s="61">
        <f t="shared" si="219"/>
        <v>45.68616545408549</v>
      </c>
    </row>
    <row r="325" spans="14:47" x14ac:dyDescent="0.25">
      <c r="N325" s="10">
        <v>7</v>
      </c>
      <c r="O325" s="50">
        <f t="shared" si="221"/>
        <v>11748.975549395318</v>
      </c>
      <c r="P325" s="48" t="str">
        <f t="shared" si="188"/>
        <v>144</v>
      </c>
      <c r="Q325" s="17" t="str">
        <f t="shared" si="189"/>
        <v>1+382.688014992398i</v>
      </c>
      <c r="R325" s="17">
        <f t="shared" si="197"/>
        <v>382.68932153748659</v>
      </c>
      <c r="S325" s="17">
        <f t="shared" si="198"/>
        <v>1.5681832381045144</v>
      </c>
      <c r="T325" s="17" t="str">
        <f t="shared" si="190"/>
        <v>1+0.199316674475207i</v>
      </c>
      <c r="U325" s="17">
        <f t="shared" si="199"/>
        <v>1.0196701117144975</v>
      </c>
      <c r="V325" s="17">
        <f t="shared" si="200"/>
        <v>0.19673842981797698</v>
      </c>
      <c r="W325" s="31" t="str">
        <f t="shared" si="191"/>
        <v>1-0.115652885189317i</v>
      </c>
      <c r="X325" s="17">
        <f t="shared" si="201"/>
        <v>1.0066655799482831</v>
      </c>
      <c r="Y325" s="17">
        <f t="shared" si="202"/>
        <v>-0.11514134241559702</v>
      </c>
      <c r="Z325" s="31" t="str">
        <f t="shared" si="192"/>
        <v>0.996549039338493+0.223472543048437i</v>
      </c>
      <c r="AA325" s="17">
        <f t="shared" si="203"/>
        <v>1.0212981764905922</v>
      </c>
      <c r="AB325" s="17">
        <f t="shared" si="204"/>
        <v>0.22059704753245893</v>
      </c>
      <c r="AC325" s="66" t="str">
        <f t="shared" si="205"/>
        <v>-0.0514202068538184-0.374676692279653i</v>
      </c>
      <c r="AD325" s="64">
        <f t="shared" si="206"/>
        <v>-8.4458299872938785</v>
      </c>
      <c r="AE325" s="61">
        <f t="shared" si="207"/>
        <v>-97.814392114487916</v>
      </c>
      <c r="AF325" s="31" t="str">
        <f t="shared" si="193"/>
        <v>-0.0000463700234192037</v>
      </c>
      <c r="AG325" s="31" t="str">
        <f t="shared" si="194"/>
        <v>0.00450308042332874i</v>
      </c>
      <c r="AH325" s="31">
        <f t="shared" si="208"/>
        <v>4.5030804233287397E-3</v>
      </c>
      <c r="AI325" s="31">
        <f t="shared" si="209"/>
        <v>1.5707963267948966</v>
      </c>
      <c r="AJ325" s="31" t="str">
        <f t="shared" si="195"/>
        <v>1+0.726108103734813i</v>
      </c>
      <c r="AK325" s="31">
        <f t="shared" si="210"/>
        <v>1.2358126792962461</v>
      </c>
      <c r="AL325" s="31">
        <f t="shared" si="211"/>
        <v>0.62803413759894655</v>
      </c>
      <c r="AM325" s="31" t="str">
        <f t="shared" si="196"/>
        <v>1+44.2925943278237i</v>
      </c>
      <c r="AN325" s="31">
        <f t="shared" si="212"/>
        <v>44.303881458503831</v>
      </c>
      <c r="AO325" s="31">
        <f t="shared" si="213"/>
        <v>1.5482230240098558</v>
      </c>
      <c r="AP325" s="58" t="str">
        <f t="shared" si="214"/>
        <v>-0.293747955484221+0.223590171613941i</v>
      </c>
      <c r="AQ325" s="49">
        <f t="shared" si="215"/>
        <v>-8.6556651692100175</v>
      </c>
      <c r="AR325" s="61">
        <f t="shared" si="216"/>
        <v>142.72293954618826</v>
      </c>
      <c r="AS325" s="58" t="str">
        <f t="shared" si="217"/>
        <v>0.0988786065604363+0.0985634594498691i</v>
      </c>
      <c r="AT325" s="64">
        <f t="shared" si="218"/>
        <v>-17.101495156503891</v>
      </c>
      <c r="AU325" s="61">
        <f t="shared" si="219"/>
        <v>44.908547431700327</v>
      </c>
    </row>
    <row r="326" spans="14:47" x14ac:dyDescent="0.25">
      <c r="N326" s="10">
        <v>8</v>
      </c>
      <c r="O326" s="50">
        <f t="shared" si="221"/>
        <v>12022.644346174151</v>
      </c>
      <c r="P326" s="48" t="str">
        <f t="shared" si="188"/>
        <v>144</v>
      </c>
      <c r="Q326" s="17" t="str">
        <f t="shared" si="189"/>
        <v>1+391.601963971552i</v>
      </c>
      <c r="R326" s="17">
        <f t="shared" si="197"/>
        <v>391.60324077614155</v>
      </c>
      <c r="S326" s="17">
        <f t="shared" si="198"/>
        <v>1.5682427190034043</v>
      </c>
      <c r="T326" s="17" t="str">
        <f t="shared" si="190"/>
        <v>1+0.203959356235183i</v>
      </c>
      <c r="U326" s="17">
        <f t="shared" si="199"/>
        <v>1.0205877811319664</v>
      </c>
      <c r="V326" s="17">
        <f t="shared" si="200"/>
        <v>0.20119971824610863</v>
      </c>
      <c r="W326" s="31" t="str">
        <f t="shared" si="191"/>
        <v>1-0.118346786951279i</v>
      </c>
      <c r="X326" s="17">
        <f t="shared" si="201"/>
        <v>1.0069786303500643</v>
      </c>
      <c r="Y326" s="17">
        <f t="shared" si="202"/>
        <v>-0.11779886394691194</v>
      </c>
      <c r="Z326" s="31" t="str">
        <f t="shared" si="192"/>
        <v>0.996386400573135+0.228677887268624i</v>
      </c>
      <c r="AA326" s="17">
        <f t="shared" si="203"/>
        <v>1.022291267385538</v>
      </c>
      <c r="AB326" s="17">
        <f t="shared" si="204"/>
        <v>0.22560032974305583</v>
      </c>
      <c r="AC326" s="66" t="str">
        <f t="shared" si="205"/>
        <v>-0.0514550287915085-0.366069685466119i</v>
      </c>
      <c r="AD326" s="64">
        <f t="shared" si="206"/>
        <v>-8.6437563474093988</v>
      </c>
      <c r="AE326" s="61">
        <f t="shared" si="207"/>
        <v>-98.001118842923049</v>
      </c>
      <c r="AF326" s="31" t="str">
        <f t="shared" si="193"/>
        <v>-0.0000463700234192037</v>
      </c>
      <c r="AG326" s="31" t="str">
        <f t="shared" si="194"/>
        <v>0.00460797064086896i</v>
      </c>
      <c r="AH326" s="31">
        <f t="shared" si="208"/>
        <v>4.6079706408689598E-3</v>
      </c>
      <c r="AI326" s="31">
        <f t="shared" si="209"/>
        <v>1.5707963267948966</v>
      </c>
      <c r="AJ326" s="31" t="str">
        <f t="shared" si="195"/>
        <v>1+0.7430213341901i</v>
      </c>
      <c r="AK326" s="31">
        <f t="shared" si="210"/>
        <v>1.2458253100100496</v>
      </c>
      <c r="AL326" s="31">
        <f t="shared" si="211"/>
        <v>0.63901978120308578</v>
      </c>
      <c r="AM326" s="31" t="str">
        <f t="shared" si="196"/>
        <v>1+45.3243013855962i</v>
      </c>
      <c r="AN326" s="31">
        <f t="shared" si="212"/>
        <v>45.33533165305353</v>
      </c>
      <c r="AO326" s="31">
        <f t="shared" si="213"/>
        <v>1.5487366864931551</v>
      </c>
      <c r="AP326" s="58" t="str">
        <f t="shared" si="214"/>
        <v>-0.289045256500839+0.22482979535145i</v>
      </c>
      <c r="AQ326" s="49">
        <f t="shared" si="215"/>
        <v>-8.7258548128590974</v>
      </c>
      <c r="AR326" s="61">
        <f t="shared" si="216"/>
        <v>142.12293922482345</v>
      </c>
      <c r="AS326" s="58" t="str">
        <f t="shared" si="217"/>
        <v>0.0971762044630168+0.094242082539738i</v>
      </c>
      <c r="AT326" s="64">
        <f t="shared" si="218"/>
        <v>-17.369611160268498</v>
      </c>
      <c r="AU326" s="61">
        <f t="shared" si="219"/>
        <v>44.121820381900392</v>
      </c>
    </row>
    <row r="327" spans="14:47" x14ac:dyDescent="0.25">
      <c r="N327" s="10">
        <v>9</v>
      </c>
      <c r="O327" s="50">
        <f t="shared" si="221"/>
        <v>12302.687708123816</v>
      </c>
      <c r="P327" s="48" t="str">
        <f t="shared" si="188"/>
        <v>144</v>
      </c>
      <c r="Q327" s="17" t="str">
        <f t="shared" si="189"/>
        <v>1+400.723545495469i</v>
      </c>
      <c r="R327" s="17">
        <f t="shared" si="197"/>
        <v>400.72479323652937</v>
      </c>
      <c r="S327" s="17">
        <f t="shared" si="198"/>
        <v>1.5683008459691954</v>
      </c>
      <c r="T327" s="17" t="str">
        <f t="shared" si="190"/>
        <v>1+0.208710179945557i</v>
      </c>
      <c r="U327" s="17">
        <f t="shared" si="199"/>
        <v>1.0215478154315181</v>
      </c>
      <c r="V327" s="17">
        <f t="shared" si="200"/>
        <v>0.20575653279661371</v>
      </c>
      <c r="W327" s="31" t="str">
        <f t="shared" si="191"/>
        <v>1-0.121103437746187i</v>
      </c>
      <c r="X327" s="17">
        <f t="shared" si="201"/>
        <v>1.0073063300873</v>
      </c>
      <c r="Y327" s="17">
        <f t="shared" si="202"/>
        <v>-0.12051655742119799</v>
      </c>
      <c r="Z327" s="31" t="str">
        <f t="shared" si="192"/>
        <v>0.996216096878909+0.234004479531551i</v>
      </c>
      <c r="AA327" s="17">
        <f t="shared" si="203"/>
        <v>1.0233301559719035</v>
      </c>
      <c r="AB327" s="17">
        <f t="shared" si="204"/>
        <v>0.23071083548673274</v>
      </c>
      <c r="AC327" s="66" t="str">
        <f t="shared" si="205"/>
        <v>-0.0514874494150668-0.357656932564932i</v>
      </c>
      <c r="AD327" s="64">
        <f t="shared" si="206"/>
        <v>-8.8415846232627793</v>
      </c>
      <c r="AE327" s="61">
        <f t="shared" si="207"/>
        <v>-98.191885807347958</v>
      </c>
      <c r="AF327" s="31" t="str">
        <f t="shared" si="193"/>
        <v>-0.0000463700234192037</v>
      </c>
      <c r="AG327" s="31" t="str">
        <f t="shared" si="194"/>
        <v>0.00471530406543665i</v>
      </c>
      <c r="AH327" s="31">
        <f t="shared" si="208"/>
        <v>4.71530406543665E-3</v>
      </c>
      <c r="AI327" s="31">
        <f t="shared" si="209"/>
        <v>1.5707963267948966</v>
      </c>
      <c r="AJ327" s="31" t="str">
        <f t="shared" si="195"/>
        <v>1+0.760328524391825i</v>
      </c>
      <c r="AK327" s="31">
        <f t="shared" si="210"/>
        <v>1.2562242892906703</v>
      </c>
      <c r="AL327" s="31">
        <f t="shared" si="211"/>
        <v>0.65007865960557143</v>
      </c>
      <c r="AM327" s="31" t="str">
        <f t="shared" si="196"/>
        <v>1+46.3800399879014i</v>
      </c>
      <c r="AN327" s="31">
        <f t="shared" si="212"/>
        <v>46.39081923483711</v>
      </c>
      <c r="AO327" s="31">
        <f t="shared" si="213"/>
        <v>1.5492386678412906</v>
      </c>
      <c r="AP327" s="58" t="str">
        <f t="shared" si="214"/>
        <v>-0.284279650855441+0.225979868755489i</v>
      </c>
      <c r="AQ327" s="49">
        <f t="shared" si="215"/>
        <v>-8.798150649170422</v>
      </c>
      <c r="AR327" s="61">
        <f t="shared" si="216"/>
        <v>141.51807357885505</v>
      </c>
      <c r="AS327" s="58" t="str">
        <f t="shared" si="217"/>
        <v>0.0954601008236665+0.0900394608542152i</v>
      </c>
      <c r="AT327" s="64">
        <f t="shared" si="218"/>
        <v>-17.639735272433199</v>
      </c>
      <c r="AU327" s="61">
        <f t="shared" si="219"/>
        <v>43.32618777150708</v>
      </c>
    </row>
    <row r="328" spans="14:47" x14ac:dyDescent="0.25">
      <c r="N328" s="10">
        <v>10</v>
      </c>
      <c r="O328" s="50">
        <f t="shared" si="221"/>
        <v>12589.254117941671</v>
      </c>
      <c r="P328" s="48" t="str">
        <f t="shared" si="188"/>
        <v>144</v>
      </c>
      <c r="Q328" s="17" t="str">
        <f t="shared" si="189"/>
        <v>1+410.057595947411i</v>
      </c>
      <c r="R328" s="17">
        <f t="shared" si="197"/>
        <v>410.05881528650275</v>
      </c>
      <c r="S328" s="17">
        <f t="shared" si="198"/>
        <v>1.5683576498200025</v>
      </c>
      <c r="T328" s="17" t="str">
        <f t="shared" si="190"/>
        <v>1+0.213571664555943i</v>
      </c>
      <c r="U328" s="17">
        <f t="shared" si="199"/>
        <v>1.0225521286962325</v>
      </c>
      <c r="V328" s="17">
        <f t="shared" si="200"/>
        <v>0.2104105322347089</v>
      </c>
      <c r="W328" s="31" t="str">
        <f t="shared" si="191"/>
        <v>1-0.123924299186782i</v>
      </c>
      <c r="X328" s="17">
        <f t="shared" si="201"/>
        <v>1.0076493596132212</v>
      </c>
      <c r="Y328" s="17">
        <f t="shared" si="202"/>
        <v>-0.12329570312921014</v>
      </c>
      <c r="Z328" s="31" t="str">
        <f t="shared" si="192"/>
        <v>0.996037767018847+0.239455144066941i</v>
      </c>
      <c r="AA328" s="17">
        <f t="shared" si="203"/>
        <v>1.0244169070002753</v>
      </c>
      <c r="AB328" s="17">
        <f t="shared" si="204"/>
        <v>0.23593043612048736</v>
      </c>
      <c r="AC328" s="66" t="str">
        <f t="shared" si="205"/>
        <v>-0.051517542400572-0.349433984708672i</v>
      </c>
      <c r="AD328" s="64">
        <f t="shared" si="206"/>
        <v>-9.0393101524882589</v>
      </c>
      <c r="AE328" s="61">
        <f t="shared" si="207"/>
        <v>-98.38678030937912</v>
      </c>
      <c r="AF328" s="31" t="str">
        <f t="shared" si="193"/>
        <v>-0.0000463700234192037</v>
      </c>
      <c r="AG328" s="31" t="str">
        <f t="shared" si="194"/>
        <v>0.00482513760663427i</v>
      </c>
      <c r="AH328" s="31">
        <f t="shared" si="208"/>
        <v>4.8251376066342699E-3</v>
      </c>
      <c r="AI328" s="31">
        <f t="shared" si="209"/>
        <v>1.5707963267948966</v>
      </c>
      <c r="AJ328" s="31" t="str">
        <f t="shared" si="195"/>
        <v>1+0.778038850841321i</v>
      </c>
      <c r="AK328" s="31">
        <f t="shared" si="210"/>
        <v>1.2670218835594291</v>
      </c>
      <c r="AL328" s="31">
        <f t="shared" si="211"/>
        <v>0.66120581687215174</v>
      </c>
      <c r="AM328" s="31" t="str">
        <f t="shared" si="196"/>
        <v>1+47.4603699013206i</v>
      </c>
      <c r="AN328" s="31">
        <f t="shared" si="212"/>
        <v>47.470903837721245</v>
      </c>
      <c r="AO328" s="31">
        <f t="shared" si="213"/>
        <v>1.5497292331989019</v>
      </c>
      <c r="AP328" s="58" t="str">
        <f t="shared" si="214"/>
        <v>-0.279455019121373+0.2270369554119i</v>
      </c>
      <c r="AQ328" s="49">
        <f t="shared" si="215"/>
        <v>-8.8725800675000528</v>
      </c>
      <c r="AR328" s="61">
        <f t="shared" si="216"/>
        <v>140.90864175406813</v>
      </c>
      <c r="AS328" s="58" t="str">
        <f t="shared" si="217"/>
        <v>0.0937312638023433+0.0859546949014902i</v>
      </c>
      <c r="AT328" s="64">
        <f t="shared" si="218"/>
        <v>-17.911890219988312</v>
      </c>
      <c r="AU328" s="61">
        <f t="shared" si="219"/>
        <v>42.521861444689002</v>
      </c>
    </row>
    <row r="329" spans="14:47" x14ac:dyDescent="0.25">
      <c r="N329" s="10">
        <v>11</v>
      </c>
      <c r="O329" s="50">
        <f t="shared" si="221"/>
        <v>12882.49551693136</v>
      </c>
      <c r="P329" s="48" t="str">
        <f t="shared" si="188"/>
        <v>144</v>
      </c>
      <c r="Q329" s="17" t="str">
        <f t="shared" si="189"/>
        <v>1+419.60906436448i</v>
      </c>
      <c r="R329" s="17">
        <f t="shared" si="197"/>
        <v>419.61025594810519</v>
      </c>
      <c r="S329" s="17">
        <f t="shared" si="198"/>
        <v>1.5684131606725118</v>
      </c>
      <c r="T329" s="17" t="str">
        <f t="shared" si="190"/>
        <v>1+0.218546387689833i</v>
      </c>
      <c r="U329" s="17">
        <f t="shared" si="199"/>
        <v>1.023602717645999</v>
      </c>
      <c r="V329" s="17">
        <f t="shared" si="200"/>
        <v>0.2151633773623563</v>
      </c>
      <c r="W329" s="31" t="str">
        <f t="shared" si="191"/>
        <v>1-0.126810866931138i</v>
      </c>
      <c r="X329" s="17">
        <f t="shared" si="201"/>
        <v>1.0080084305063262</v>
      </c>
      <c r="Y329" s="17">
        <f t="shared" si="202"/>
        <v>-0.12613760279756278</v>
      </c>
      <c r="Z329" s="31" t="str">
        <f t="shared" si="192"/>
        <v>0.995851032731406+0.24503277088928i</v>
      </c>
      <c r="AA329" s="17">
        <f t="shared" si="203"/>
        <v>1.0255536739741544</v>
      </c>
      <c r="AB329" s="17">
        <f t="shared" si="204"/>
        <v>0.24126100643301196</v>
      </c>
      <c r="AC329" s="66" t="str">
        <f t="shared" si="205"/>
        <v>-0.0515453769167062-0.341396494286203i</v>
      </c>
      <c r="AD329" s="64">
        <f t="shared" si="206"/>
        <v>-9.2369280515848349</v>
      </c>
      <c r="AE329" s="61">
        <f t="shared" si="207"/>
        <v>-98.585890918553162</v>
      </c>
      <c r="AF329" s="31" t="str">
        <f t="shared" si="193"/>
        <v>-0.0000463700234192037</v>
      </c>
      <c r="AG329" s="31" t="str">
        <f t="shared" si="194"/>
        <v>0.00493752949965919i</v>
      </c>
      <c r="AH329" s="31">
        <f t="shared" si="208"/>
        <v>4.9375294996591903E-3</v>
      </c>
      <c r="AI329" s="31">
        <f t="shared" si="209"/>
        <v>1.5707963267948966</v>
      </c>
      <c r="AJ329" s="31" t="str">
        <f t="shared" si="195"/>
        <v>1+0.796161703788096i</v>
      </c>
      <c r="AK329" s="31">
        <f t="shared" si="210"/>
        <v>1.2782305967933814</v>
      </c>
      <c r="AL329" s="31">
        <f t="shared" si="211"/>
        <v>0.67239613171181289</v>
      </c>
      <c r="AM329" s="31" t="str">
        <f t="shared" si="196"/>
        <v>1+48.5658639310739i</v>
      </c>
      <c r="AN329" s="31">
        <f t="shared" si="212"/>
        <v>48.576158137213618</v>
      </c>
      <c r="AO329" s="31">
        <f t="shared" si="213"/>
        <v>1.5502086417252399</v>
      </c>
      <c r="AP329" s="58" t="str">
        <f t="shared" si="214"/>
        <v>-0.274575465175063+0.227997811210737i</v>
      </c>
      <c r="AQ329" s="49">
        <f t="shared" si="215"/>
        <v>-8.9491686679779683</v>
      </c>
      <c r="AR329" s="61">
        <f t="shared" si="216"/>
        <v>140.29495202755479</v>
      </c>
      <c r="AS329" s="58" t="str">
        <f t="shared" si="217"/>
        <v>0.0919907492968017+0.0819868681127285i</v>
      </c>
      <c r="AT329" s="64">
        <f t="shared" si="218"/>
        <v>-18.186096719562801</v>
      </c>
      <c r="AU329" s="61">
        <f t="shared" si="219"/>
        <v>41.709061109001645</v>
      </c>
    </row>
    <row r="330" spans="14:47" x14ac:dyDescent="0.25">
      <c r="N330" s="10">
        <v>12</v>
      </c>
      <c r="O330" s="50">
        <f t="shared" si="221"/>
        <v>13182.567385564091</v>
      </c>
      <c r="P330" s="48" t="str">
        <f t="shared" si="188"/>
        <v>144</v>
      </c>
      <c r="Q330" s="17" t="str">
        <f t="shared" si="189"/>
        <v>1+429.383015061656i</v>
      </c>
      <c r="R330" s="17">
        <f t="shared" si="197"/>
        <v>429.3841795216008</v>
      </c>
      <c r="S330" s="17">
        <f t="shared" si="198"/>
        <v>1.568467407957943</v>
      </c>
      <c r="T330" s="17" t="str">
        <f t="shared" si="190"/>
        <v>1+0.223636987011279i</v>
      </c>
      <c r="U330" s="17">
        <f t="shared" si="199"/>
        <v>1.0247016648564025</v>
      </c>
      <c r="V330" s="17">
        <f t="shared" si="200"/>
        <v>0.22001672888803475</v>
      </c>
      <c r="W330" s="31" t="str">
        <f t="shared" si="191"/>
        <v>1-0.12976467147568i</v>
      </c>
      <c r="X330" s="17">
        <f t="shared" si="201"/>
        <v>1.0083842868486157</v>
      </c>
      <c r="Y330" s="17">
        <f t="shared" si="202"/>
        <v>-0.1290435795226029</v>
      </c>
      <c r="Z330" s="31" t="str">
        <f t="shared" si="192"/>
        <v>0.995655497928127+0.250740317330136i</v>
      </c>
      <c r="AA330" s="17">
        <f t="shared" si="203"/>
        <v>1.0267427025741764</v>
      </c>
      <c r="AB330" s="17">
        <f t="shared" si="204"/>
        <v>0.24670442237124016</v>
      </c>
      <c r="AC330" s="66" t="str">
        <f t="shared" si="205"/>
        <v>-0.0515710178068601-0.33354021267472i</v>
      </c>
      <c r="AD330" s="64">
        <f t="shared" si="206"/>
        <v>-9.4344332055444369</v>
      </c>
      <c r="AE330" s="61">
        <f t="shared" si="207"/>
        <v>-98.789307461246409</v>
      </c>
      <c r="AF330" s="31" t="str">
        <f t="shared" si="193"/>
        <v>-0.0000463700234192037</v>
      </c>
      <c r="AG330" s="31" t="str">
        <f t="shared" si="194"/>
        <v>0.00505253933618075i</v>
      </c>
      <c r="AH330" s="31">
        <f t="shared" si="208"/>
        <v>5.0525393361807499E-3</v>
      </c>
      <c r="AI330" s="31">
        <f t="shared" si="209"/>
        <v>1.5707963267948966</v>
      </c>
      <c r="AJ330" s="31" t="str">
        <f t="shared" si="195"/>
        <v>1+0.814706692208664i</v>
      </c>
      <c r="AK330" s="31">
        <f t="shared" si="210"/>
        <v>1.2898631688398514</v>
      </c>
      <c r="AL330" s="31">
        <f t="shared" si="211"/>
        <v>0.68364432766622851</v>
      </c>
      <c r="AM330" s="31" t="str">
        <f t="shared" si="196"/>
        <v>1+49.6971082247286i</v>
      </c>
      <c r="AN330" s="31">
        <f t="shared" si="212"/>
        <v>49.70716815410416</v>
      </c>
      <c r="AO330" s="31">
        <f t="shared" si="213"/>
        <v>1.5506771467270766</v>
      </c>
      <c r="AP330" s="58" t="str">
        <f t="shared" si="214"/>
        <v>-0.269645304517727+0.228859402130796i</v>
      </c>
      <c r="AQ330" s="49">
        <f t="shared" si="215"/>
        <v>-9.0279401649033826</v>
      </c>
      <c r="AR330" s="61">
        <f t="shared" si="216"/>
        <v>139.67732123151663</v>
      </c>
      <c r="AS330" s="58" t="str">
        <f t="shared" si="217"/>
        <v>0.0902396964601349+0.0781350399130277i</v>
      </c>
      <c r="AT330" s="64">
        <f t="shared" si="218"/>
        <v>-18.462373370447818</v>
      </c>
      <c r="AU330" s="61">
        <f t="shared" si="219"/>
        <v>40.888013770270234</v>
      </c>
    </row>
    <row r="331" spans="14:47" x14ac:dyDescent="0.25">
      <c r="N331" s="10">
        <v>13</v>
      </c>
      <c r="O331" s="50">
        <f t="shared" si="221"/>
        <v>13489.628825916556</v>
      </c>
      <c r="P331" s="48" t="str">
        <f t="shared" si="188"/>
        <v>144</v>
      </c>
      <c r="Q331" s="17" t="str">
        <f t="shared" si="189"/>
        <v>1+439.384630316974i</v>
      </c>
      <c r="R331" s="17">
        <f t="shared" si="197"/>
        <v>439.38576827064378</v>
      </c>
      <c r="S331" s="17">
        <f t="shared" si="198"/>
        <v>1.5685204204376471</v>
      </c>
      <c r="T331" s="17" t="str">
        <f t="shared" si="190"/>
        <v>1+0.228846161623424i</v>
      </c>
      <c r="U331" s="17">
        <f t="shared" si="199"/>
        <v>1.025851142071682</v>
      </c>
      <c r="V331" s="17">
        <f t="shared" si="200"/>
        <v>0.2249722451389673</v>
      </c>
      <c r="W331" s="31" t="str">
        <f t="shared" si="191"/>
        <v>1-0.132787278966678i</v>
      </c>
      <c r="X331" s="17">
        <f t="shared" si="201"/>
        <v>1.0087777066605776</v>
      </c>
      <c r="Y331" s="17">
        <f t="shared" si="202"/>
        <v>-0.1320149776663373</v>
      </c>
      <c r="Z331" s="31" t="str">
        <f t="shared" si="192"/>
        <v>0.995450747853475+0.25658080960618i</v>
      </c>
      <c r="AA331" s="17">
        <f t="shared" si="203"/>
        <v>1.027986334179694</v>
      </c>
      <c r="AB331" s="17">
        <f t="shared" si="204"/>
        <v>0.25226255860148267</v>
      </c>
      <c r="AC331" s="66" t="str">
        <f t="shared" si="205"/>
        <v>-0.0515945257646916-0.325860988025166i</v>
      </c>
      <c r="AD331" s="64">
        <f t="shared" si="206"/>
        <v>-9.6318202570256091</v>
      </c>
      <c r="AE331" s="61">
        <f t="shared" si="207"/>
        <v>-98.997121006948746</v>
      </c>
      <c r="AF331" s="31" t="str">
        <f t="shared" si="193"/>
        <v>-0.0000463700234192037</v>
      </c>
      <c r="AG331" s="31" t="str">
        <f t="shared" si="194"/>
        <v>0.00517022809593661i</v>
      </c>
      <c r="AH331" s="31">
        <f t="shared" si="208"/>
        <v>5.17022809593661E-3</v>
      </c>
      <c r="AI331" s="31">
        <f t="shared" si="209"/>
        <v>1.5707963267948966</v>
      </c>
      <c r="AJ331" s="31" t="str">
        <f t="shared" si="195"/>
        <v>1+0.833683648901359i</v>
      </c>
      <c r="AK331" s="31">
        <f t="shared" si="210"/>
        <v>1.3019325736940006</v>
      </c>
      <c r="AL331" s="31">
        <f t="shared" si="211"/>
        <v>0.69494498419470996</v>
      </c>
      <c r="AM331" s="31" t="str">
        <f t="shared" si="196"/>
        <v>1+50.854702582983i</v>
      </c>
      <c r="AN331" s="31">
        <f t="shared" si="212"/>
        <v>50.864533565183301</v>
      </c>
      <c r="AO331" s="31">
        <f t="shared" si="213"/>
        <v>1.5511349957888099</v>
      </c>
      <c r="AP331" s="58" t="str">
        <f t="shared" si="214"/>
        <v>-0.264669050929856+0.229618921195076i</v>
      </c>
      <c r="AQ331" s="49">
        <f t="shared" si="215"/>
        <v>-9.1089162957019862</v>
      </c>
      <c r="AR331" s="61">
        <f t="shared" si="216"/>
        <v>139.05607412559903</v>
      </c>
      <c r="AS331" s="58" t="str">
        <f t="shared" si="217"/>
        <v>0.0884793226972171+0.0743982390900258i</v>
      </c>
      <c r="AT331" s="64">
        <f t="shared" si="218"/>
        <v>-18.740736552727597</v>
      </c>
      <c r="AU331" s="61">
        <f t="shared" si="219"/>
        <v>40.058953118650273</v>
      </c>
    </row>
    <row r="332" spans="14:47" x14ac:dyDescent="0.25">
      <c r="N332" s="10">
        <v>14</v>
      </c>
      <c r="O332" s="50">
        <f t="shared" si="221"/>
        <v>13803.842646028841</v>
      </c>
      <c r="P332" s="48" t="str">
        <f t="shared" si="188"/>
        <v>144</v>
      </c>
      <c r="Q332" s="17" t="str">
        <f t="shared" si="189"/>
        <v>1+449.619213119229i</v>
      </c>
      <c r="R332" s="17">
        <f t="shared" si="197"/>
        <v>449.62032516997573</v>
      </c>
      <c r="S332" s="17">
        <f t="shared" si="198"/>
        <v>1.5685722262183499</v>
      </c>
      <c r="T332" s="17" t="str">
        <f t="shared" si="190"/>
        <v>1+0.234176673499598i</v>
      </c>
      <c r="U332" s="17">
        <f t="shared" si="199"/>
        <v>1.0270534136116471</v>
      </c>
      <c r="V332" s="17">
        <f t="shared" si="200"/>
        <v>0.23003157960928947</v>
      </c>
      <c r="W332" s="31" t="str">
        <f t="shared" si="191"/>
        <v>1-0.135880292030631i</v>
      </c>
      <c r="X332" s="17">
        <f t="shared" si="201"/>
        <v>1.0091895033948428</v>
      </c>
      <c r="Y332" s="17">
        <f t="shared" si="202"/>
        <v>-0.1350531627113753</v>
      </c>
      <c r="Z332" s="31" t="str">
        <f t="shared" si="192"/>
        <v>0.995236348205092+0.262557344423726i</v>
      </c>
      <c r="AA332" s="17">
        <f t="shared" si="203"/>
        <v>1.0292870094873665</v>
      </c>
      <c r="AB332" s="17">
        <f t="shared" si="204"/>
        <v>0.2579372858988771</v>
      </c>
      <c r="AC332" s="66" t="str">
        <f t="shared" si="205"/>
        <v>-0.0516159575036557-0.318354763099779i</v>
      </c>
      <c r="AD332" s="64">
        <f t="shared" si="206"/>
        <v>-9.8290835950586644</v>
      </c>
      <c r="AE332" s="61">
        <f t="shared" si="207"/>
        <v>-99.209423851731714</v>
      </c>
      <c r="AF332" s="31" t="str">
        <f t="shared" si="193"/>
        <v>-0.0000463700234192037</v>
      </c>
      <c r="AG332" s="31" t="str">
        <f t="shared" si="194"/>
        <v>0.00529065817906499i</v>
      </c>
      <c r="AH332" s="31">
        <f t="shared" si="208"/>
        <v>5.2906581790649904E-3</v>
      </c>
      <c r="AI332" s="31">
        <f t="shared" si="209"/>
        <v>1.5707963267948966</v>
      </c>
      <c r="AJ332" s="31" t="str">
        <f t="shared" si="195"/>
        <v>1+0.853102635699808i</v>
      </c>
      <c r="AK332" s="31">
        <f t="shared" si="210"/>
        <v>1.3144520177769743</v>
      </c>
      <c r="AL332" s="31">
        <f t="shared" si="211"/>
        <v>0.70629254860742752</v>
      </c>
      <c r="AM332" s="31" t="str">
        <f t="shared" si="196"/>
        <v>1+52.0392607776883i</v>
      </c>
      <c r="AN332" s="31">
        <f t="shared" si="212"/>
        <v>52.048868021199539</v>
      </c>
      <c r="AO332" s="31">
        <f t="shared" si="213"/>
        <v>1.5515824308998167</v>
      </c>
      <c r="AP332" s="58" t="str">
        <f t="shared" si="214"/>
        <v>-0.259651401525825+0.230273804419309i</v>
      </c>
      <c r="AQ332" s="49">
        <f t="shared" si="215"/>
        <v>-9.192116736174901</v>
      </c>
      <c r="AR332" s="61">
        <f t="shared" si="216"/>
        <v>138.43154272046405</v>
      </c>
      <c r="AS332" s="58" t="str">
        <f t="shared" si="217"/>
        <v>0.0867109181609156+0.0707754575181674i</v>
      </c>
      <c r="AT332" s="64">
        <f t="shared" si="218"/>
        <v>-19.021200331233569</v>
      </c>
      <c r="AU332" s="61">
        <f t="shared" si="219"/>
        <v>39.222118868732323</v>
      </c>
    </row>
    <row r="333" spans="14:47" x14ac:dyDescent="0.25">
      <c r="N333" s="10">
        <v>15</v>
      </c>
      <c r="O333" s="50">
        <f t="shared" si="221"/>
        <v>14125.375446227561</v>
      </c>
      <c r="P333" s="48" t="str">
        <f t="shared" si="188"/>
        <v>144</v>
      </c>
      <c r="Q333" s="17" t="str">
        <f t="shared" si="189"/>
        <v>1+460.092189979694i</v>
      </c>
      <c r="R333" s="17">
        <f t="shared" si="197"/>
        <v>460.09327671713578</v>
      </c>
      <c r="S333" s="17">
        <f t="shared" si="198"/>
        <v>1.5686228527670489</v>
      </c>
      <c r="T333" s="17" t="str">
        <f t="shared" si="190"/>
        <v>1+0.239631348947757i</v>
      </c>
      <c r="U333" s="17">
        <f t="shared" si="199"/>
        <v>1.0283108398721281</v>
      </c>
      <c r="V333" s="17">
        <f t="shared" si="200"/>
        <v>0.23519637833778637</v>
      </c>
      <c r="W333" s="31" t="str">
        <f t="shared" si="191"/>
        <v>1-0.139045350624007i</v>
      </c>
      <c r="X333" s="17">
        <f t="shared" si="201"/>
        <v>1.009620527490479</v>
      </c>
      <c r="Y333" s="17">
        <f t="shared" si="202"/>
        <v>-0.13815952107171747</v>
      </c>
      <c r="Z333" s="31" t="str">
        <f t="shared" si="192"/>
        <v>0.995011844212578+0.268673090620644i</v>
      </c>
      <c r="AA333" s="17">
        <f t="shared" si="203"/>
        <v>1.030647272226034</v>
      </c>
      <c r="AB333" s="17">
        <f t="shared" si="204"/>
        <v>0.26373046835909608</v>
      </c>
      <c r="AC333" s="66" t="str">
        <f t="shared" si="205"/>
        <v>-0.0516353659210378-0.311017573160613i</v>
      </c>
      <c r="AD333" s="64">
        <f t="shared" si="206"/>
        <v>-10.026217343266769</v>
      </c>
      <c r="AE333" s="61">
        <f t="shared" si="207"/>
        <v>-99.426309498748566</v>
      </c>
      <c r="AF333" s="31" t="str">
        <f t="shared" si="193"/>
        <v>-0.0000463700234192037</v>
      </c>
      <c r="AG333" s="31" t="str">
        <f t="shared" si="194"/>
        <v>0.00541389343919007i</v>
      </c>
      <c r="AH333" s="31">
        <f t="shared" si="208"/>
        <v>5.4138934391900701E-3</v>
      </c>
      <c r="AI333" s="31">
        <f t="shared" si="209"/>
        <v>1.5707963267948966</v>
      </c>
      <c r="AJ333" s="31" t="str">
        <f t="shared" si="195"/>
        <v>1+0.872973948807856i</v>
      </c>
      <c r="AK333" s="31">
        <f t="shared" si="210"/>
        <v>1.3274349382539172</v>
      </c>
      <c r="AL333" s="31">
        <f t="shared" si="211"/>
        <v>0.71768134879072909</v>
      </c>
      <c r="AM333" s="31" t="str">
        <f t="shared" si="196"/>
        <v>1+53.2514108772793i</v>
      </c>
      <c r="AN333" s="31">
        <f t="shared" si="212"/>
        <v>53.260799472227411</v>
      </c>
      <c r="AO333" s="31">
        <f t="shared" si="213"/>
        <v>1.5520196885790991</v>
      </c>
      <c r="AP333" s="58" t="str">
        <f t="shared" si="214"/>
        <v>-0.254597220297354+0.230821745581731i</v>
      </c>
      <c r="AQ333" s="49">
        <f t="shared" si="215"/>
        <v>-9.2775590227343514</v>
      </c>
      <c r="AR333" s="61">
        <f t="shared" si="216"/>
        <v>137.80406555582559</v>
      </c>
      <c r="AS333" s="58" t="str">
        <f t="shared" si="217"/>
        <v>0.0849358397760594+0.0672656442946756i</v>
      </c>
      <c r="AT333" s="64">
        <f t="shared" si="218"/>
        <v>-19.30377636600112</v>
      </c>
      <c r="AU333" s="61">
        <f t="shared" si="219"/>
        <v>38.377756057077001</v>
      </c>
    </row>
    <row r="334" spans="14:47" x14ac:dyDescent="0.25">
      <c r="N334" s="10">
        <v>16</v>
      </c>
      <c r="O334" s="50">
        <f t="shared" si="221"/>
        <v>14454.397707459291</v>
      </c>
      <c r="P334" s="48" t="str">
        <f t="shared" si="188"/>
        <v>144</v>
      </c>
      <c r="Q334" s="17" t="str">
        <f t="shared" si="189"/>
        <v>1+470.809113809327i</v>
      </c>
      <c r="R334" s="17">
        <f t="shared" si="197"/>
        <v>470.8101758096609</v>
      </c>
      <c r="S334" s="17">
        <f t="shared" si="198"/>
        <v>1.5686723269255722</v>
      </c>
      <c r="T334" s="17" t="str">
        <f t="shared" si="190"/>
        <v>1+0.245213080109024i</v>
      </c>
      <c r="U334" s="17">
        <f t="shared" si="199"/>
        <v>1.029625880918188</v>
      </c>
      <c r="V334" s="17">
        <f t="shared" si="200"/>
        <v>0.24046827710894814</v>
      </c>
      <c r="W334" s="31" t="str">
        <f t="shared" si="191"/>
        <v>1-0.142284132902767i</v>
      </c>
      <c r="X334" s="17">
        <f t="shared" si="201"/>
        <v>1.0100716679898967</v>
      </c>
      <c r="Y334" s="17">
        <f t="shared" si="202"/>
        <v>-0.14133545985599771</v>
      </c>
      <c r="Z334" s="31" t="str">
        <f t="shared" si="192"/>
        <v>0.994776759672865+0.274931290846517i</v>
      </c>
      <c r="AA334" s="17">
        <f t="shared" si="203"/>
        <v>1.0320697729668169</v>
      </c>
      <c r="AB334" s="17">
        <f t="shared" si="204"/>
        <v>0.26964396042650157</v>
      </c>
      <c r="AC334" s="66" t="str">
        <f t="shared" si="205"/>
        <v>-0.0516528002569849-0.303845543907815i</v>
      </c>
      <c r="AD334" s="64">
        <f t="shared" si="206"/>
        <v>-10.223215347589685</v>
      </c>
      <c r="AE334" s="61">
        <f t="shared" si="207"/>
        <v>-99.647872635596741</v>
      </c>
      <c r="AF334" s="31" t="str">
        <f t="shared" si="193"/>
        <v>-0.0000463700234192037</v>
      </c>
      <c r="AG334" s="31" t="str">
        <f t="shared" si="194"/>
        <v>0.00553999921727795i</v>
      </c>
      <c r="AH334" s="31">
        <f t="shared" si="208"/>
        <v>5.5399992172779503E-3</v>
      </c>
      <c r="AI334" s="31">
        <f t="shared" si="209"/>
        <v>1.5707963267948966</v>
      </c>
      <c r="AJ334" s="31" t="str">
        <f t="shared" si="195"/>
        <v>1+0.893308124258736i</v>
      </c>
      <c r="AK334" s="31">
        <f t="shared" si="210"/>
        <v>1.340895001432499</v>
      </c>
      <c r="AL334" s="31">
        <f t="shared" si="211"/>
        <v>0.72910560665973934</v>
      </c>
      <c r="AM334" s="31" t="str">
        <f t="shared" si="196"/>
        <v>1+54.491795579783i</v>
      </c>
      <c r="AN334" s="31">
        <f t="shared" si="212"/>
        <v>54.500970500614564</v>
      </c>
      <c r="AO334" s="31">
        <f t="shared" si="213"/>
        <v>1.5524469999972734</v>
      </c>
      <c r="AP334" s="58" t="str">
        <f t="shared" si="214"/>
        <v>-0.249511520255326+0.231260709651173i</v>
      </c>
      <c r="AQ334" s="49">
        <f t="shared" si="215"/>
        <v>-9.365258482277051</v>
      </c>
      <c r="AR334" s="61">
        <f t="shared" si="216"/>
        <v>137.17398693666135</v>
      </c>
      <c r="AS334" s="58" t="str">
        <f t="shared" si="217"/>
        <v>0.0831555048260329+0.0638677003403447i</v>
      </c>
      <c r="AT334" s="64">
        <f t="shared" si="218"/>
        <v>-19.588473829866736</v>
      </c>
      <c r="AU334" s="61">
        <f t="shared" si="219"/>
        <v>37.526114301064602</v>
      </c>
    </row>
    <row r="335" spans="14:47" x14ac:dyDescent="0.25">
      <c r="N335" s="10">
        <v>17</v>
      </c>
      <c r="O335" s="50">
        <f t="shared" si="221"/>
        <v>14791.083881682089</v>
      </c>
      <c r="P335" s="48" t="str">
        <f t="shared" si="188"/>
        <v>144</v>
      </c>
      <c r="Q335" s="17" t="str">
        <f t="shared" si="189"/>
        <v>1+481.775666862996i</v>
      </c>
      <c r="R335" s="17">
        <f t="shared" si="197"/>
        <v>481.77670468930364</v>
      </c>
      <c r="S335" s="17">
        <f t="shared" si="198"/>
        <v>1.5687206749248039</v>
      </c>
      <c r="T335" s="17" t="str">
        <f t="shared" si="190"/>
        <v>1+0.250924826491144i</v>
      </c>
      <c r="U335" s="17">
        <f t="shared" si="199"/>
        <v>1.0310011001689623</v>
      </c>
      <c r="V335" s="17">
        <f t="shared" si="200"/>
        <v>0.2458488984713432</v>
      </c>
      <c r="W335" s="31" t="str">
        <f t="shared" si="191"/>
        <v>1-0.145598356112145i</v>
      </c>
      <c r="X335" s="17">
        <f t="shared" si="201"/>
        <v>1.0105438542203693</v>
      </c>
      <c r="Y335" s="17">
        <f t="shared" si="202"/>
        <v>-0.14458240657963592</v>
      </c>
      <c r="Z335" s="31" t="str">
        <f t="shared" si="192"/>
        <v>0.994530595940126+0.281335263281943i</v>
      </c>
      <c r="AA335" s="17">
        <f t="shared" si="203"/>
        <v>1.0335572730269682</v>
      </c>
      <c r="AB335" s="17">
        <f t="shared" si="204"/>
        <v>0.2756796037332791</v>
      </c>
      <c r="AC335" s="66" t="str">
        <f t="shared" si="205"/>
        <v>-0.0516683062490336-0.296834889466477i</v>
      </c>
      <c r="AD335" s="64">
        <f t="shared" si="206"/>
        <v>-10.420071163496949</v>
      </c>
      <c r="AE335" s="61">
        <f t="shared" si="207"/>
        <v>-99.874209108370522</v>
      </c>
      <c r="AF335" s="31" t="str">
        <f t="shared" si="193"/>
        <v>-0.0000463700234192037</v>
      </c>
      <c r="AG335" s="31" t="str">
        <f t="shared" si="194"/>
        <v>0.00566904237628139i</v>
      </c>
      <c r="AH335" s="31">
        <f t="shared" si="208"/>
        <v>5.6690423762813897E-3</v>
      </c>
      <c r="AI335" s="31">
        <f t="shared" si="209"/>
        <v>1.5707963267948966</v>
      </c>
      <c r="AJ335" s="31" t="str">
        <f t="shared" si="195"/>
        <v>1+0.91411594350143i</v>
      </c>
      <c r="AK335" s="31">
        <f t="shared" si="210"/>
        <v>1.354846101283651</v>
      </c>
      <c r="AL335" s="31">
        <f t="shared" si="211"/>
        <v>0.74055945226540076</v>
      </c>
      <c r="AM335" s="31" t="str">
        <f t="shared" si="196"/>
        <v>1+55.7610725535873i</v>
      </c>
      <c r="AN335" s="31">
        <f t="shared" si="212"/>
        <v>55.770038661690272</v>
      </c>
      <c r="AO335" s="31">
        <f t="shared" si="213"/>
        <v>1.5528645910959522</v>
      </c>
      <c r="AP335" s="58" t="str">
        <f t="shared" si="214"/>
        <v>-0.244399444299255+0.231588944722277i</v>
      </c>
      <c r="AQ335" s="49">
        <f t="shared" si="215"/>
        <v>-9.4552281702923828</v>
      </c>
      <c r="AR335" s="61">
        <f t="shared" si="216"/>
        <v>136.54165613177895</v>
      </c>
      <c r="AS335" s="58" t="str">
        <f t="shared" si="217"/>
        <v>0.0813713841434427+0.0605804735144366i</v>
      </c>
      <c r="AT335" s="64">
        <f t="shared" si="218"/>
        <v>-19.875299333789336</v>
      </c>
      <c r="AU335" s="61">
        <f t="shared" si="219"/>
        <v>36.667447023408393</v>
      </c>
    </row>
    <row r="336" spans="14:47" x14ac:dyDescent="0.25">
      <c r="N336" s="10">
        <v>18</v>
      </c>
      <c r="O336" s="50">
        <f t="shared" si="221"/>
        <v>15135.612484362096</v>
      </c>
      <c r="P336" s="48" t="str">
        <f t="shared" si="188"/>
        <v>144</v>
      </c>
      <c r="Q336" s="17" t="str">
        <f t="shared" si="189"/>
        <v>1+492.997663752291i</v>
      </c>
      <c r="R336" s="17">
        <f t="shared" si="197"/>
        <v>492.99867795483686</v>
      </c>
      <c r="S336" s="17">
        <f t="shared" si="198"/>
        <v>1.5687679223985884</v>
      </c>
      <c r="T336" s="17" t="str">
        <f t="shared" si="190"/>
        <v>1+0.256769616537651i</v>
      </c>
      <c r="U336" s="17">
        <f t="shared" si="199"/>
        <v>1.0324391681725817</v>
      </c>
      <c r="V336" s="17">
        <f t="shared" si="200"/>
        <v>0.25133984856756281</v>
      </c>
      <c r="W336" s="31" t="str">
        <f t="shared" si="191"/>
        <v>1-0.148989777497155i</v>
      </c>
      <c r="X336" s="17">
        <f t="shared" si="201"/>
        <v>1.0110380575421738</v>
      </c>
      <c r="Y336" s="17">
        <f t="shared" si="202"/>
        <v>-0.14790180882216139</v>
      </c>
      <c r="Z336" s="31" t="str">
        <f t="shared" si="192"/>
        <v>0.994272830868081+0.287888403397873i</v>
      </c>
      <c r="AA336" s="17">
        <f t="shared" si="203"/>
        <v>1.0351126484655688</v>
      </c>
      <c r="AB336" s="17">
        <f t="shared" si="204"/>
        <v>0.2818392237444628</v>
      </c>
      <c r="AC336" s="66" t="str">
        <f t="shared" si="205"/>
        <v>-0.0516819262826333-0.289981910420927i</v>
      </c>
      <c r="AD336" s="64">
        <f t="shared" si="206"/>
        <v>-10.616778042676883</v>
      </c>
      <c r="AE336" s="61">
        <f t="shared" si="207"/>
        <v>-100.10541589222873</v>
      </c>
      <c r="AF336" s="31" t="str">
        <f t="shared" si="193"/>
        <v>-0.0000463700234192037</v>
      </c>
      <c r="AG336" s="31" t="str">
        <f t="shared" si="194"/>
        <v>0.00580109133659138i</v>
      </c>
      <c r="AH336" s="31">
        <f t="shared" si="208"/>
        <v>5.8010913365913802E-3</v>
      </c>
      <c r="AI336" s="31">
        <f t="shared" si="209"/>
        <v>1.5707963267948966</v>
      </c>
      <c r="AJ336" s="31" t="str">
        <f t="shared" si="195"/>
        <v>1+0.935408439117123i</v>
      </c>
      <c r="AK336" s="31">
        <f t="shared" si="210"/>
        <v>1.3693023581267698</v>
      </c>
      <c r="AL336" s="31">
        <f t="shared" si="211"/>
        <v>0.75203693847565656</v>
      </c>
      <c r="AM336" s="31" t="str">
        <f t="shared" si="196"/>
        <v>1+57.0599147861446i</v>
      </c>
      <c r="AN336" s="31">
        <f t="shared" si="212"/>
        <v>57.06867683241029</v>
      </c>
      <c r="AO336" s="31">
        <f t="shared" si="213"/>
        <v>1.5532726827045651</v>
      </c>
      <c r="AP336" s="58" t="str">
        <f t="shared" si="214"/>
        <v>-0.239266244962028+0.231804992320988i</v>
      </c>
      <c r="AQ336" s="49">
        <f t="shared" si="215"/>
        <v>-9.5474788177413856</v>
      </c>
      <c r="AR336" s="61">
        <f t="shared" si="216"/>
        <v>135.90742653933987</v>
      </c>
      <c r="AS336" s="58" t="str">
        <f t="shared" si="217"/>
        <v>0.0795849949523984+0.0574027542882507i</v>
      </c>
      <c r="AT336" s="64">
        <f t="shared" si="218"/>
        <v>-20.164256860418273</v>
      </c>
      <c r="AU336" s="61">
        <f t="shared" si="219"/>
        <v>35.802010647111132</v>
      </c>
    </row>
    <row r="337" spans="14:47" x14ac:dyDescent="0.25">
      <c r="N337" s="10">
        <v>19</v>
      </c>
      <c r="O337" s="50">
        <f t="shared" si="221"/>
        <v>15488.166189124853</v>
      </c>
      <c r="P337" s="48" t="str">
        <f t="shared" si="188"/>
        <v>144</v>
      </c>
      <c r="Q337" s="17" t="str">
        <f t="shared" si="189"/>
        <v>1+504.481054528503i</v>
      </c>
      <c r="R337" s="17">
        <f t="shared" si="197"/>
        <v>504.4820456450264</v>
      </c>
      <c r="S337" s="17">
        <f t="shared" si="198"/>
        <v>1.5688140943973177</v>
      </c>
      <c r="T337" s="17" t="str">
        <f t="shared" si="190"/>
        <v>1+0.262750549233595i</v>
      </c>
      <c r="U337" s="17">
        <f t="shared" si="199"/>
        <v>1.0339428664692047</v>
      </c>
      <c r="V337" s="17">
        <f t="shared" si="200"/>
        <v>0.25694271377037947</v>
      </c>
      <c r="W337" s="31" t="str">
        <f t="shared" si="191"/>
        <v>1-0.152460195234308i</v>
      </c>
      <c r="X337" s="17">
        <f t="shared" si="201"/>
        <v>1.0115552931653728</v>
      </c>
      <c r="Y337" s="17">
        <f t="shared" si="202"/>
        <v>-0.15129513382577567</v>
      </c>
      <c r="Z337" s="31" t="str">
        <f t="shared" si="192"/>
        <v>0.994002917702451+0.294594185755938i</v>
      </c>
      <c r="AA337" s="17">
        <f t="shared" si="203"/>
        <v>1.0367388941687246</v>
      </c>
      <c r="AB337" s="17">
        <f t="shared" si="204"/>
        <v>0.28812462620429363</v>
      </c>
      <c r="AC337" s="66" t="str">
        <f t="shared" si="205"/>
        <v>-0.0516936995381383-0.283282991895259i</v>
      </c>
      <c r="AD337" s="64">
        <f t="shared" si="206"/>
        <v>-10.813328919190697</v>
      </c>
      <c r="AE337" s="61">
        <f t="shared" si="207"/>
        <v>-100.34159105829838</v>
      </c>
      <c r="AF337" s="31" t="str">
        <f t="shared" si="193"/>
        <v>-0.0000463700234192037</v>
      </c>
      <c r="AG337" s="31" t="str">
        <f t="shared" si="194"/>
        <v>0.00593621611231456i</v>
      </c>
      <c r="AH337" s="31">
        <f t="shared" si="208"/>
        <v>5.9362161123145598E-3</v>
      </c>
      <c r="AI337" s="31">
        <f t="shared" si="209"/>
        <v>1.5707963267948966</v>
      </c>
      <c r="AJ337" s="31" t="str">
        <f t="shared" si="195"/>
        <v>1+0.957196900668832i</v>
      </c>
      <c r="AK337" s="31">
        <f t="shared" si="210"/>
        <v>1.3842781175219154</v>
      </c>
      <c r="AL337" s="31">
        <f t="shared" si="211"/>
        <v>0.76353205614393582</v>
      </c>
      <c r="AM337" s="31" t="str">
        <f t="shared" si="196"/>
        <v>1+58.3890109407988i</v>
      </c>
      <c r="AN337" s="31">
        <f t="shared" si="212"/>
        <v>58.397573568126283</v>
      </c>
      <c r="AO337" s="31">
        <f t="shared" si="213"/>
        <v>1.553671490654668</v>
      </c>
      <c r="AP337" s="58" t="str">
        <f t="shared" si="214"/>
        <v>-0.234117263194057+0.231907695960356i</v>
      </c>
      <c r="AQ337" s="49">
        <f t="shared" si="215"/>
        <v>-9.6420187871723595</v>
      </c>
      <c r="AR337" s="61">
        <f t="shared" si="216"/>
        <v>135.27165482431857</v>
      </c>
      <c r="AS337" s="58" t="str">
        <f t="shared" si="217"/>
        <v>0.0777978934154306+0.0543332720163857i</v>
      </c>
      <c r="AT337" s="64">
        <f t="shared" si="218"/>
        <v>-20.45534770636305</v>
      </c>
      <c r="AU337" s="61">
        <f t="shared" si="219"/>
        <v>34.930063766020162</v>
      </c>
    </row>
    <row r="338" spans="14:47" x14ac:dyDescent="0.25">
      <c r="N338" s="10">
        <v>20</v>
      </c>
      <c r="O338" s="50">
        <f t="shared" si="221"/>
        <v>15848.931924611146</v>
      </c>
      <c r="P338" s="48" t="str">
        <f t="shared" si="188"/>
        <v>144</v>
      </c>
      <c r="Q338" s="17" t="str">
        <f t="shared" si="189"/>
        <v>1+516.231927837421i</v>
      </c>
      <c r="R338" s="17">
        <f t="shared" si="197"/>
        <v>516.23289639342079</v>
      </c>
      <c r="S338" s="17">
        <f t="shared" si="198"/>
        <v>1.5688592154012084</v>
      </c>
      <c r="T338" s="17" t="str">
        <f t="shared" si="190"/>
        <v>1+0.268870795748657i</v>
      </c>
      <c r="U338" s="17">
        <f t="shared" si="199"/>
        <v>1.0355150915397207</v>
      </c>
      <c r="V338" s="17">
        <f t="shared" si="200"/>
        <v>0.26265905712016735</v>
      </c>
      <c r="W338" s="31" t="str">
        <f t="shared" si="191"/>
        <v>1-0.156011449385023i</v>
      </c>
      <c r="X338" s="17">
        <f t="shared" si="201"/>
        <v>1.0120966220372518</v>
      </c>
      <c r="Y338" s="17">
        <f t="shared" si="202"/>
        <v>-0.15476386803101974</v>
      </c>
      <c r="Z338" s="31" t="str">
        <f t="shared" si="192"/>
        <v>0.993720283921226+0.301456165850706i</v>
      </c>
      <c r="AA338" s="17">
        <f t="shared" si="203"/>
        <v>1.0384391280214214</v>
      </c>
      <c r="AB338" s="17">
        <f t="shared" si="204"/>
        <v>0.29453759337990898</v>
      </c>
      <c r="AC338" s="66" t="str">
        <f t="shared" si="205"/>
        <v>-0.0517036621347305-0.276734601678964i</v>
      </c>
      <c r="AD338" s="64">
        <f t="shared" si="206"/>
        <v>-11.009716395080748</v>
      </c>
      <c r="AE338" s="61">
        <f t="shared" si="207"/>
        <v>-100.58283373672998</v>
      </c>
      <c r="AF338" s="31" t="str">
        <f t="shared" si="193"/>
        <v>-0.0000463700234192037</v>
      </c>
      <c r="AG338" s="31" t="str">
        <f t="shared" si="194"/>
        <v>0.00607448834839558i</v>
      </c>
      <c r="AH338" s="31">
        <f t="shared" si="208"/>
        <v>6.07448834839558E-3</v>
      </c>
      <c r="AI338" s="31">
        <f t="shared" si="209"/>
        <v>1.5707963267948966</v>
      </c>
      <c r="AJ338" s="31" t="str">
        <f t="shared" si="195"/>
        <v>1+0.979492880687271i</v>
      </c>
      <c r="AK338" s="31">
        <f t="shared" si="210"/>
        <v>1.3997879494112844</v>
      </c>
      <c r="AL338" s="31">
        <f t="shared" si="211"/>
        <v>0.77503874967237429</v>
      </c>
      <c r="AM338" s="31" t="str">
        <f t="shared" si="196"/>
        <v>1+59.7490657219236i</v>
      </c>
      <c r="AN338" s="31">
        <f t="shared" si="212"/>
        <v>59.757433467667816</v>
      </c>
      <c r="AO338" s="31">
        <f t="shared" si="213"/>
        <v>1.5540612258917881</v>
      </c>
      <c r="AP338" s="58" t="str">
        <f t="shared" si="214"/>
        <v>-0.228957906365305+0.231896207845717i</v>
      </c>
      <c r="AQ338" s="49">
        <f t="shared" si="215"/>
        <v>-9.7388540384626143</v>
      </c>
      <c r="AR338" s="61">
        <f t="shared" si="216"/>
        <v>134.63470003320299</v>
      </c>
      <c r="AS338" s="58" t="str">
        <f t="shared" si="217"/>
        <v>0.0760116669428337+0.051370691838472i</v>
      </c>
      <c r="AT338" s="64">
        <f t="shared" si="218"/>
        <v>-20.748570433543367</v>
      </c>
      <c r="AU338" s="61">
        <f t="shared" si="219"/>
        <v>34.051866296472987</v>
      </c>
    </row>
    <row r="339" spans="14:47" x14ac:dyDescent="0.25">
      <c r="N339" s="10">
        <v>21</v>
      </c>
      <c r="O339" s="50">
        <f t="shared" si="221"/>
        <v>16218.100973589309</v>
      </c>
      <c r="P339" s="48" t="str">
        <f t="shared" ref="P339:P402" si="222">COMPLEX(Adc,0)</f>
        <v>144</v>
      </c>
      <c r="Q339" s="17" t="str">
        <f t="shared" ref="Q339:Q402" si="223">IMSUM(COMPLEX(1,0),IMDIV(COMPLEX(0,2*PI()*O339),COMPLEX(wp_lf,0)))</f>
        <v>1+528.256514147616i</v>
      </c>
      <c r="R339" s="17">
        <f t="shared" si="197"/>
        <v>528.25746065662952</v>
      </c>
      <c r="S339" s="17">
        <f t="shared" si="198"/>
        <v>1.5689033093332789</v>
      </c>
      <c r="T339" s="17" t="str">
        <f t="shared" ref="T339:T402" si="224">IMSUM(COMPLEX(1,0),IMDIV(COMPLEX(0,2*PI()*O339),COMPLEX(wz_esr,0)))</f>
        <v>1+0.27513360111855i</v>
      </c>
      <c r="U339" s="17">
        <f t="shared" si="199"/>
        <v>1.0371588588371896</v>
      </c>
      <c r="V339" s="17">
        <f t="shared" si="200"/>
        <v>0.26849041455920852</v>
      </c>
      <c r="W339" s="31" t="str">
        <f t="shared" ref="W339:W402" si="225">IMSUB(COMPLEX(1,0),IMDIV(COMPLEX(0,2*PI()*O339),COMPLEX(wz_rhp,0)))</f>
        <v>1-0.159645422871257i</v>
      </c>
      <c r="X339" s="17">
        <f t="shared" si="201"/>
        <v>1.0126631528024226</v>
      </c>
      <c r="Y339" s="17">
        <f t="shared" si="202"/>
        <v>-0.15830951654524134</v>
      </c>
      <c r="Z339" s="31" t="str">
        <f t="shared" ref="Z339:Z402" si="226">IMSUM(COMPLEX(1,0),IMDIV(COMPLEX(0,2*PI()*O339),COMPLEX(Q*(wsl/2),0)),IMDIV(IMPOWER(COMPLEX(0,2*PI()*O339),2),IMPOWER(COMPLEX(wsl/2,0),2)))</f>
        <v>0.993424330020262+0.308477981994851i</v>
      </c>
      <c r="AA339" s="17">
        <f t="shared" si="203"/>
        <v>1.0402165951626718</v>
      </c>
      <c r="AB339" s="17">
        <f t="shared" si="204"/>
        <v>0.30107988009907627</v>
      </c>
      <c r="AC339" s="66" t="str">
        <f t="shared" si="205"/>
        <v>-0.0517118472717525-0.270333288396498i</v>
      </c>
      <c r="AD339" s="64">
        <f t="shared" si="206"/>
        <v>-11.205932725423882</v>
      </c>
      <c r="AE339" s="61">
        <f t="shared" si="207"/>
        <v>-100.82924407572499</v>
      </c>
      <c r="AF339" s="31" t="str">
        <f t="shared" ref="AF339:AF402" si="227">COMPLEX(Adc_ea,0)</f>
        <v>-0.0000463700234192037</v>
      </c>
      <c r="AG339" s="31" t="str">
        <f t="shared" ref="AG339:AG402" si="228">COMPLEX(0,2*PI()*O339*wp0_ea)</f>
        <v>0.00621598135860429i</v>
      </c>
      <c r="AH339" s="31">
        <f t="shared" si="208"/>
        <v>6.2159813586042901E-3</v>
      </c>
      <c r="AI339" s="31">
        <f t="shared" si="209"/>
        <v>1.5707963267948966</v>
      </c>
      <c r="AJ339" s="31" t="str">
        <f t="shared" ref="AJ339:AJ402" si="229">IMSUM(COMPLEX(1,0),IMDIV(COMPLEX(0,2*PI()*O339),COMPLEX(wp1_ea,0)))</f>
        <v>1+1.00230820079617i</v>
      </c>
      <c r="AK339" s="31">
        <f t="shared" si="210"/>
        <v>1.4158466475516531</v>
      </c>
      <c r="AL339" s="31">
        <f t="shared" si="211"/>
        <v>0.78655093287260369</v>
      </c>
      <c r="AM339" s="31" t="str">
        <f t="shared" ref="AM339:AM402" si="230">IMSUM(COMPLEX(1,0),IMDIV(COMPLEX(0,2*PI()*O339),COMPLEX(wz_ea,0)))</f>
        <v>1+61.1408002485665i</v>
      </c>
      <c r="AN339" s="31">
        <f t="shared" si="212"/>
        <v>61.148977546931313</v>
      </c>
      <c r="AO339" s="31">
        <f t="shared" si="213"/>
        <v>1.5544420945848485</v>
      </c>
      <c r="AP339" s="58" t="str">
        <f t="shared" si="214"/>
        <v>-0.223793625675441+0.231769993649248i</v>
      </c>
      <c r="AQ339" s="49">
        <f t="shared" si="215"/>
        <v>-9.8379881044940909</v>
      </c>
      <c r="AR339" s="61">
        <f t="shared" si="216"/>
        <v>133.99692269150947</v>
      </c>
      <c r="AS339" s="58" t="str">
        <f t="shared" si="217"/>
        <v>0.0742279263261568+0.048513612237252i</v>
      </c>
      <c r="AT339" s="64">
        <f t="shared" si="218"/>
        <v>-21.043920829917973</v>
      </c>
      <c r="AU339" s="61">
        <f t="shared" si="219"/>
        <v>33.167678615784517</v>
      </c>
    </row>
    <row r="340" spans="14:47" x14ac:dyDescent="0.25">
      <c r="N340" s="10">
        <v>22</v>
      </c>
      <c r="O340" s="50">
        <f t="shared" si="221"/>
        <v>16595.869074375616</v>
      </c>
      <c r="P340" s="48" t="str">
        <f t="shared" si="222"/>
        <v>144</v>
      </c>
      <c r="Q340" s="17" t="str">
        <f t="shared" si="223"/>
        <v>1+540.561189053916i</v>
      </c>
      <c r="R340" s="17">
        <f t="shared" ref="R340:R403" si="231">IMABS(Q340)</f>
        <v>540.56211401779115</v>
      </c>
      <c r="S340" s="17">
        <f t="shared" ref="S340:S403" si="232">IMARGUMENT(Q340)</f>
        <v>1.5689463995720296</v>
      </c>
      <c r="T340" s="17" t="str">
        <f t="shared" si="224"/>
        <v>1+0.281542285965581i</v>
      </c>
      <c r="U340" s="17">
        <f t="shared" ref="U340:U403" si="233">IMABS(T340)</f>
        <v>1.038877306897559</v>
      </c>
      <c r="V340" s="17">
        <f t="shared" ref="V340:V403" si="234">IMARGUMENT(T340)</f>
        <v>0.27443829095910099</v>
      </c>
      <c r="W340" s="31" t="str">
        <f t="shared" si="225"/>
        <v>1-0.163364042473856i</v>
      </c>
      <c r="X340" s="17">
        <f t="shared" ref="X340:X403" si="235">IMABS(W340)</f>
        <v>1.0132560438375879</v>
      </c>
      <c r="Y340" s="17">
        <f t="shared" ref="Y340:Y403" si="236">IMARGUMENT(W340)</f>
        <v>-0.16193360253932387</v>
      </c>
      <c r="Z340" s="31" t="str">
        <f t="shared" si="226"/>
        <v>0.993114428241655+0.315663357248241i</v>
      </c>
      <c r="AA340" s="17">
        <f t="shared" ref="AA340:AA403" si="237">IMABS(Z340)</f>
        <v>1.0420746723200693</v>
      </c>
      <c r="AB340" s="17">
        <f t="shared" ref="AB340:AB403" si="238">IMARGUMENT(Z340)</f>
        <v>0.30775320957947377</v>
      </c>
      <c r="AC340" s="66" t="str">
        <f t="shared" ref="AC340:AC403" si="239">(IMDIV(IMPRODUCT(P340,T340,W340),IMPRODUCT(Q340,Z340)))</f>
        <v>-0.0517182853678758-0.264075679719625i</v>
      </c>
      <c r="AD340" s="64">
        <f t="shared" ref="AD340:AD403" si="240">20*LOG(IMABS(AC340))</f>
        <v>-11.401969802822769</v>
      </c>
      <c r="AE340" s="61">
        <f t="shared" ref="AE340:AE403" si="241">(180/PI())*IMARGUMENT(AC340)</f>
        <v>-101.08092319634476</v>
      </c>
      <c r="AF340" s="31" t="str">
        <f t="shared" si="227"/>
        <v>-0.0000463700234192037</v>
      </c>
      <c r="AG340" s="31" t="str">
        <f t="shared" si="228"/>
        <v>0.00636077016440757i</v>
      </c>
      <c r="AH340" s="31">
        <f t="shared" ref="AH340:AH403" si="242">IMABS(AG340)</f>
        <v>6.36077016440757E-3</v>
      </c>
      <c r="AI340" s="31">
        <f t="shared" ref="AI340:AI403" si="243">IMARGUMENT(AG340)</f>
        <v>1.5707963267948966</v>
      </c>
      <c r="AJ340" s="31" t="str">
        <f t="shared" si="229"/>
        <v>1+1.02565495798026i</v>
      </c>
      <c r="AK340" s="31">
        <f t="shared" ref="AK340:AK403" si="244">IMABS(AJ340)</f>
        <v>1.4324692292784125</v>
      </c>
      <c r="AL340" s="31">
        <f t="shared" ref="AL340:AL403" si="245">IMARGUMENT(AJ340)</f>
        <v>0.79806250502336273</v>
      </c>
      <c r="AM340" s="31" t="str">
        <f t="shared" si="230"/>
        <v>1+62.5649524367957i</v>
      </c>
      <c r="AN340" s="31">
        <f t="shared" ref="AN340:AN403" si="246">IMABS(AM340)</f>
        <v>62.57294362117311</v>
      </c>
      <c r="AO340" s="31">
        <f t="shared" ref="AO340:AO403" si="247">IMARGUMENT(AM340)</f>
        <v>1.5548142982332251</v>
      </c>
      <c r="AP340" s="58" t="str">
        <f t="shared" ref="AP340:AP403" si="248">IMPRODUCT(AF340,IMDIV(AM340,IMPRODUCT(AG340,AJ340)))</f>
        <v>-0.21862989317141+0.231528835296403i</v>
      </c>
      <c r="AQ340" s="49">
        <f t="shared" ref="AQ340:AQ403" si="249">20*LOG(IMABS(AP340))</f>
        <v>-9.9394220769821615</v>
      </c>
      <c r="AR340" s="61">
        <f t="shared" ref="AR340:AR403" si="250">(180/PI())*IMARGUMENT(AP340)</f>
        <v>133.35868388988195</v>
      </c>
      <c r="AS340" s="58" t="str">
        <f t="shared" ref="AS340:AS403" si="251">IMPRODUCT(AC340,AP340)</f>
        <v>0.0724482977605779+0.0457605632715178i</v>
      </c>
      <c r="AT340" s="64">
        <f t="shared" ref="AT340:AT403" si="252">20*LOG(IMABS(AS340))</f>
        <v>-21.341391879804931</v>
      </c>
      <c r="AU340" s="61">
        <f t="shared" ref="AU340:AU403" si="253">(180/PI())*IMARGUMENT(AS340)</f>
        <v>32.277760693537161</v>
      </c>
    </row>
    <row r="341" spans="14:47" x14ac:dyDescent="0.25">
      <c r="N341" s="10">
        <v>23</v>
      </c>
      <c r="O341" s="50">
        <f t="shared" si="221"/>
        <v>16982.436524617482</v>
      </c>
      <c r="P341" s="48" t="str">
        <f t="shared" si="222"/>
        <v>144</v>
      </c>
      <c r="Q341" s="17" t="str">
        <f t="shared" si="223"/>
        <v>1+553.152476657828i</v>
      </c>
      <c r="R341" s="17">
        <f t="shared" si="231"/>
        <v>553.15338056698977</v>
      </c>
      <c r="S341" s="17">
        <f t="shared" si="232"/>
        <v>1.5689885089638349</v>
      </c>
      <c r="T341" s="17" t="str">
        <f t="shared" si="224"/>
        <v>1+0.288100248259285i</v>
      </c>
      <c r="U341" s="17">
        <f t="shared" si="233"/>
        <v>1.0406737015256327</v>
      </c>
      <c r="V341" s="17">
        <f t="shared" si="234"/>
        <v>0.28050415593822731</v>
      </c>
      <c r="W341" s="31" t="str">
        <f t="shared" si="225"/>
        <v>1-0.167169279854153i</v>
      </c>
      <c r="X341" s="17">
        <f t="shared" si="235"/>
        <v>1.0138765053629342</v>
      </c>
      <c r="Y341" s="17">
        <f t="shared" si="236"/>
        <v>-0.16563766656795023</v>
      </c>
      <c r="Z341" s="31" t="str">
        <f t="shared" si="226"/>
        <v>0.992789921242183+0.323016101391943i</v>
      </c>
      <c r="AA341" s="17">
        <f t="shared" si="237"/>
        <v>1.0440168722192711</v>
      </c>
      <c r="AB341" s="17">
        <f t="shared" si="238"/>
        <v>0.31455926904791587</v>
      </c>
      <c r="AC341" s="66" t="str">
        <f t="shared" si="239"/>
        <v>-0.0517230041985431-0.257958480621366i</v>
      </c>
      <c r="AD341" s="64">
        <f t="shared" si="240"/>
        <v>-11.59781914133022</v>
      </c>
      <c r="AE341" s="61">
        <f t="shared" si="241"/>
        <v>-101.33797314291611</v>
      </c>
      <c r="AF341" s="31" t="str">
        <f t="shared" si="227"/>
        <v>-0.0000463700234192037</v>
      </c>
      <c r="AG341" s="31" t="str">
        <f t="shared" si="228"/>
        <v>0.00650893153474678i</v>
      </c>
      <c r="AH341" s="31">
        <f t="shared" si="242"/>
        <v>6.5089315347467798E-3</v>
      </c>
      <c r="AI341" s="31">
        <f t="shared" si="243"/>
        <v>1.5707963267948966</v>
      </c>
      <c r="AJ341" s="31" t="str">
        <f t="shared" si="229"/>
        <v>1+1.04954553099921i</v>
      </c>
      <c r="AK341" s="31">
        <f t="shared" si="244"/>
        <v>1.4496709356403659</v>
      </c>
      <c r="AL341" s="31">
        <f t="shared" si="245"/>
        <v>0.80956736702183674</v>
      </c>
      <c r="AM341" s="31" t="str">
        <f t="shared" si="230"/>
        <v>1+64.0222773909521i</v>
      </c>
      <c r="AN341" s="31">
        <f t="shared" si="246"/>
        <v>64.030086696208812</v>
      </c>
      <c r="AO341" s="31">
        <f t="shared" si="247"/>
        <v>1.5551780337714745</v>
      </c>
      <c r="AP341" s="58" t="str">
        <f t="shared" si="248"/>
        <v>-0.213472178577706+0.231172831730192i</v>
      </c>
      <c r="AQ341" s="49">
        <f t="shared" si="249"/>
        <v>-10.04315460258881</v>
      </c>
      <c r="AR341" s="61">
        <f t="shared" si="250"/>
        <v>132.72034436468959</v>
      </c>
      <c r="AS341" s="58" t="str">
        <f t="shared" si="251"/>
        <v>0.0706744148229059+0.0431100054946681i</v>
      </c>
      <c r="AT341" s="64">
        <f t="shared" si="252"/>
        <v>-21.640973743919034</v>
      </c>
      <c r="AU341" s="61">
        <f t="shared" si="253"/>
        <v>31.382371221773436</v>
      </c>
    </row>
    <row r="342" spans="14:47" x14ac:dyDescent="0.25">
      <c r="N342" s="10">
        <v>24</v>
      </c>
      <c r="O342" s="50">
        <f t="shared" si="221"/>
        <v>17378.008287493791</v>
      </c>
      <c r="P342" s="48" t="str">
        <f t="shared" si="222"/>
        <v>144</v>
      </c>
      <c r="Q342" s="17" t="str">
        <f t="shared" si="223"/>
        <v>1+566.037053026695i</v>
      </c>
      <c r="R342" s="17">
        <f t="shared" si="231"/>
        <v>566.03793636040473</v>
      </c>
      <c r="S342" s="17">
        <f t="shared" si="232"/>
        <v>1.5690296598350537</v>
      </c>
      <c r="T342" s="17" t="str">
        <f t="shared" si="224"/>
        <v>1+0.294810965118071i</v>
      </c>
      <c r="U342" s="17">
        <f t="shared" si="233"/>
        <v>1.042551440051688</v>
      </c>
      <c r="V342" s="17">
        <f t="shared" si="234"/>
        <v>0.28668943946709735</v>
      </c>
      <c r="W342" s="31" t="str">
        <f t="shared" si="225"/>
        <v>1-0.171063152599374i</v>
      </c>
      <c r="X342" s="17">
        <f t="shared" si="235"/>
        <v>1.0145258016320908</v>
      </c>
      <c r="Y342" s="17">
        <f t="shared" si="236"/>
        <v>-0.16942326580849598</v>
      </c>
      <c r="Z342" s="31" t="str">
        <f t="shared" si="226"/>
        <v>0.992450120698995+0.330540112948223i</v>
      </c>
      <c r="AA342" s="17">
        <f t="shared" si="237"/>
        <v>1.046046848063352</v>
      </c>
      <c r="AB342" s="17">
        <f t="shared" si="238"/>
        <v>0.32149970514900805</v>
      </c>
      <c r="AC342" s="66" t="str">
        <f t="shared" si="239"/>
        <v>-0.0517260290321172-0.251978471670407i</v>
      </c>
      <c r="AD342" s="64">
        <f t="shared" si="240"/>
        <v>-11.793471859802874</v>
      </c>
      <c r="AE342" s="61">
        <f t="shared" si="241"/>
        <v>-101.60049682884826</v>
      </c>
      <c r="AF342" s="31" t="str">
        <f t="shared" si="227"/>
        <v>-0.0000463700234192037</v>
      </c>
      <c r="AG342" s="31" t="str">
        <f t="shared" si="228"/>
        <v>0.00666054402674159i</v>
      </c>
      <c r="AH342" s="31">
        <f t="shared" si="242"/>
        <v>6.6605440267415899E-3</v>
      </c>
      <c r="AI342" s="31">
        <f t="shared" si="243"/>
        <v>1.5707963267948966</v>
      </c>
      <c r="AJ342" s="31" t="str">
        <f t="shared" si="229"/>
        <v>1+1.07399258695107i</v>
      </c>
      <c r="AK342" s="31">
        <f t="shared" si="244"/>
        <v>1.4674672319427959</v>
      </c>
      <c r="AL342" s="31">
        <f t="shared" si="245"/>
        <v>0.82105943752460131</v>
      </c>
      <c r="AM342" s="31" t="str">
        <f t="shared" si="230"/>
        <v>1+65.5135478040155i</v>
      </c>
      <c r="AN342" s="31">
        <f t="shared" si="246"/>
        <v>65.521179368727985</v>
      </c>
      <c r="AO342" s="31">
        <f t="shared" si="247"/>
        <v>1.5555334936717846</v>
      </c>
      <c r="AP342" s="58" t="str">
        <f t="shared" si="248"/>
        <v>-0.208325926147519+0.230702397643578i</v>
      </c>
      <c r="AQ342" s="49">
        <f t="shared" si="249"/>
        <v>-10.14918188935683</v>
      </c>
      <c r="AR342" s="61">
        <f t="shared" si="250"/>
        <v>132.08226357908833</v>
      </c>
      <c r="AS342" s="58" t="str">
        <f t="shared" si="251"/>
        <v>0.0689079104729765+0.0405603295616832i</v>
      </c>
      <c r="AT342" s="64">
        <f t="shared" si="252"/>
        <v>-21.942653749159714</v>
      </c>
      <c r="AU342" s="61">
        <f t="shared" si="253"/>
        <v>30.481766750240112</v>
      </c>
    </row>
    <row r="343" spans="14:47" x14ac:dyDescent="0.25">
      <c r="N343" s="10">
        <v>25</v>
      </c>
      <c r="O343" s="50">
        <f t="shared" si="221"/>
        <v>17782.794100389234</v>
      </c>
      <c r="P343" s="48" t="str">
        <f t="shared" si="222"/>
        <v>144</v>
      </c>
      <c r="Q343" s="17" t="str">
        <f t="shared" si="223"/>
        <v>1+579.221749733464i</v>
      </c>
      <c r="R343" s="17">
        <f t="shared" si="231"/>
        <v>579.22261296007389</v>
      </c>
      <c r="S343" s="17">
        <f t="shared" si="232"/>
        <v>1.5690698740038653</v>
      </c>
      <c r="T343" s="17" t="str">
        <f t="shared" si="224"/>
        <v>1+0.301677994652846i</v>
      </c>
      <c r="U343" s="17">
        <f t="shared" si="233"/>
        <v>1.0445140556535191</v>
      </c>
      <c r="V343" s="17">
        <f t="shared" si="234"/>
        <v>0.29299552726034683</v>
      </c>
      <c r="W343" s="31" t="str">
        <f t="shared" si="225"/>
        <v>1-0.175047725292392i</v>
      </c>
      <c r="X343" s="17">
        <f t="shared" si="235"/>
        <v>1.0152052532025437</v>
      </c>
      <c r="Y343" s="17">
        <f t="shared" si="236"/>
        <v>-0.17329197321341502</v>
      </c>
      <c r="Z343" s="31" t="str">
        <f t="shared" si="226"/>
        <v>0.992094305849579+0.338239381247604i</v>
      </c>
      <c r="AA343" s="17">
        <f t="shared" si="237"/>
        <v>1.0481683980763397</v>
      </c>
      <c r="AB343" s="17">
        <f t="shared" si="238"/>
        <v>0.3285761191438511</v>
      </c>
      <c r="AC343" s="66" t="str">
        <f t="shared" si="239"/>
        <v>-0.0517273827651119-0.246132507364758i</v>
      </c>
      <c r="AD343" s="64">
        <f t="shared" si="240"/>
        <v>-11.988918664685501</v>
      </c>
      <c r="AE343" s="61">
        <f t="shared" si="241"/>
        <v>-101.86859797767032</v>
      </c>
      <c r="AF343" s="31" t="str">
        <f t="shared" si="227"/>
        <v>-0.0000463700234192037</v>
      </c>
      <c r="AG343" s="31" t="str">
        <f t="shared" si="228"/>
        <v>0.00681568802734209i</v>
      </c>
      <c r="AH343" s="31">
        <f t="shared" si="242"/>
        <v>6.8156880273420898E-3</v>
      </c>
      <c r="AI343" s="31">
        <f t="shared" si="243"/>
        <v>1.5707963267948966</v>
      </c>
      <c r="AJ343" s="31" t="str">
        <f t="shared" si="229"/>
        <v>1+1.0990090879885i</v>
      </c>
      <c r="AK343" s="31">
        <f t="shared" si="244"/>
        <v>1.4858738087338756</v>
      </c>
      <c r="AL343" s="31">
        <f t="shared" si="245"/>
        <v>0.83253266897399536</v>
      </c>
      <c r="AM343" s="31" t="str">
        <f t="shared" si="230"/>
        <v>1+67.0395543672989i</v>
      </c>
      <c r="AN343" s="31">
        <f t="shared" si="246"/>
        <v>67.047012235938041</v>
      </c>
      <c r="AO343" s="31">
        <f t="shared" si="247"/>
        <v>1.5558808660441898</v>
      </c>
      <c r="AP343" s="58" t="str">
        <f t="shared" si="248"/>
        <v>-0.203196531742638+0.230118260194557i</v>
      </c>
      <c r="AQ343" s="49">
        <f t="shared" si="249"/>
        <v>-10.257497723410181</v>
      </c>
      <c r="AR343" s="61">
        <f t="shared" si="250"/>
        <v>131.44479881051947</v>
      </c>
      <c r="AS343" s="58" t="str">
        <f t="shared" si="251"/>
        <v>0.0671504091460967+0.0381098565193127i</v>
      </c>
      <c r="AT343" s="64">
        <f t="shared" si="252"/>
        <v>-22.246416388095685</v>
      </c>
      <c r="AU343" s="61">
        <f t="shared" si="253"/>
        <v>29.576200832849196</v>
      </c>
    </row>
    <row r="344" spans="14:47" x14ac:dyDescent="0.25">
      <c r="N344" s="10">
        <v>26</v>
      </c>
      <c r="O344" s="50">
        <f t="shared" si="221"/>
        <v>18197.008586099837</v>
      </c>
      <c r="P344" s="48" t="str">
        <f t="shared" si="222"/>
        <v>144</v>
      </c>
      <c r="Q344" s="17" t="str">
        <f t="shared" si="223"/>
        <v>1+592.713557478851i</v>
      </c>
      <c r="R344" s="17">
        <f t="shared" si="231"/>
        <v>592.71440105605268</v>
      </c>
      <c r="S344" s="17">
        <f t="shared" si="232"/>
        <v>1.5691091727918334</v>
      </c>
      <c r="T344" s="17" t="str">
        <f t="shared" si="224"/>
        <v>1+0.308704977853568i</v>
      </c>
      <c r="U344" s="17">
        <f t="shared" si="233"/>
        <v>1.0465652217380299</v>
      </c>
      <c r="V344" s="17">
        <f t="shared" si="234"/>
        <v>0.29942375595522996</v>
      </c>
      <c r="W344" s="31" t="str">
        <f t="shared" si="225"/>
        <v>1-0.179125110606391i</v>
      </c>
      <c r="X344" s="17">
        <f t="shared" si="235"/>
        <v>1.0159162392883343</v>
      </c>
      <c r="Y344" s="17">
        <f t="shared" si="236"/>
        <v>-0.17724537657079376</v>
      </c>
      <c r="Z344" s="31" t="str">
        <f t="shared" si="226"/>
        <v>0.991721721962935+0.346117988544052i</v>
      </c>
      <c r="AA344" s="17">
        <f t="shared" si="237"/>
        <v>1.0503854701046227</v>
      </c>
      <c r="AB344" s="17">
        <f t="shared" si="238"/>
        <v>0.33579006190069921</v>
      </c>
      <c r="AC344" s="66" t="str">
        <f t="shared" si="239"/>
        <v>-0.0517270860569054-0.240417514503518i</v>
      </c>
      <c r="AD344" s="64">
        <f t="shared" si="240"/>
        <v>-12.184149832227632</v>
      </c>
      <c r="AE344" s="61">
        <f t="shared" si="241"/>
        <v>-102.14238105910619</v>
      </c>
      <c r="AF344" s="31" t="str">
        <f t="shared" si="227"/>
        <v>-0.0000463700234192037</v>
      </c>
      <c r="AG344" s="31" t="str">
        <f t="shared" si="228"/>
        <v>0.006974445795951i</v>
      </c>
      <c r="AH344" s="31">
        <f t="shared" si="242"/>
        <v>6.9744457959509997E-3</v>
      </c>
      <c r="AI344" s="31">
        <f t="shared" si="243"/>
        <v>1.5707963267948966</v>
      </c>
      <c r="AJ344" s="31" t="str">
        <f t="shared" si="229"/>
        <v>1+1.1246082981915i</v>
      </c>
      <c r="AK344" s="31">
        <f t="shared" si="244"/>
        <v>1.5049065832672746</v>
      </c>
      <c r="AL344" s="31">
        <f t="shared" si="245"/>
        <v>0.8439810634072954</v>
      </c>
      <c r="AM344" s="31" t="str">
        <f t="shared" si="230"/>
        <v>1+68.6011061896817i</v>
      </c>
      <c r="AN344" s="31">
        <f t="shared" si="246"/>
        <v>68.608394314748296</v>
      </c>
      <c r="AO344" s="31">
        <f t="shared" si="247"/>
        <v>1.5562203347345951</v>
      </c>
      <c r="AP344" s="58" t="str">
        <f t="shared" si="248"/>
        <v>-0.198089320346417+0.229421453742651i</v>
      </c>
      <c r="AQ344" s="49">
        <f t="shared" si="249"/>
        <v>-10.368093495773564</v>
      </c>
      <c r="AR344" s="61">
        <f t="shared" si="250"/>
        <v>130.80830425052733</v>
      </c>
      <c r="AS344" s="58" t="str">
        <f t="shared" si="251"/>
        <v>0.065403519003105+0.0357568387663303i</v>
      </c>
      <c r="AT344" s="64">
        <f t="shared" si="252"/>
        <v>-22.5522433280012</v>
      </c>
      <c r="AU344" s="61">
        <f t="shared" si="253"/>
        <v>28.66592319142114</v>
      </c>
    </row>
    <row r="345" spans="14:47" x14ac:dyDescent="0.25">
      <c r="N345" s="10">
        <v>27</v>
      </c>
      <c r="O345" s="50">
        <f t="shared" si="221"/>
        <v>18620.871366628675</v>
      </c>
      <c r="P345" s="48" t="str">
        <f t="shared" si="222"/>
        <v>144</v>
      </c>
      <c r="Q345" s="17" t="str">
        <f t="shared" si="223"/>
        <v>1+606.519629797904i</v>
      </c>
      <c r="R345" s="17">
        <f t="shared" si="231"/>
        <v>606.52045417297063</v>
      </c>
      <c r="S345" s="17">
        <f t="shared" si="232"/>
        <v>1.5691475770352099</v>
      </c>
      <c r="T345" s="17" t="str">
        <f t="shared" si="224"/>
        <v>1+0.315895640519742i</v>
      </c>
      <c r="U345" s="17">
        <f t="shared" si="233"/>
        <v>1.0487087563758482</v>
      </c>
      <c r="V345" s="17">
        <f t="shared" si="234"/>
        <v>0.30597540807770501</v>
      </c>
      <c r="W345" s="31" t="str">
        <f t="shared" si="225"/>
        <v>1-0.183297470425035i</v>
      </c>
      <c r="X345" s="17">
        <f t="shared" si="235"/>
        <v>1.0166602001968095</v>
      </c>
      <c r="Y345" s="17">
        <f t="shared" si="236"/>
        <v>-0.18128507746757946</v>
      </c>
      <c r="Z345" s="31" t="str">
        <f t="shared" si="226"/>
        <v>0.991331578738687+0.354180112179439i</v>
      </c>
      <c r="AA345" s="17">
        <f t="shared" si="237"/>
        <v>1.0527021662692528</v>
      </c>
      <c r="AB345" s="17">
        <f t="shared" si="238"/>
        <v>0.34314302868098073</v>
      </c>
      <c r="AC345" s="66" t="str">
        <f t="shared" si="239"/>
        <v>-0.0517251574642901-0.234830490595544i</v>
      </c>
      <c r="AD345" s="64">
        <f t="shared" si="240"/>
        <v>-12.379155190139686</v>
      </c>
      <c r="AE345" s="61">
        <f t="shared" si="241"/>
        <v>-102.4219512200024</v>
      </c>
      <c r="AF345" s="31" t="str">
        <f t="shared" si="227"/>
        <v>-0.0000463700234192037</v>
      </c>
      <c r="AG345" s="31" t="str">
        <f t="shared" si="228"/>
        <v>0.00713690150803862i</v>
      </c>
      <c r="AH345" s="31">
        <f t="shared" si="242"/>
        <v>7.13690150803862E-3</v>
      </c>
      <c r="AI345" s="31">
        <f t="shared" si="243"/>
        <v>1.5707963267948966</v>
      </c>
      <c r="AJ345" s="31" t="str">
        <f t="shared" si="229"/>
        <v>1+1.15080379060015i</v>
      </c>
      <c r="AK345" s="31">
        <f t="shared" si="244"/>
        <v>1.5245817014708243</v>
      </c>
      <c r="AL345" s="31">
        <f t="shared" si="245"/>
        <v>0.85539868794851881</v>
      </c>
      <c r="AM345" s="31" t="str">
        <f t="shared" si="230"/>
        <v>1+70.1990312266091i</v>
      </c>
      <c r="AN345" s="31">
        <f t="shared" si="246"/>
        <v>70.206153470721063</v>
      </c>
      <c r="AO345" s="31">
        <f t="shared" si="247"/>
        <v>1.5565520794206533</v>
      </c>
      <c r="AP345" s="58" t="str">
        <f t="shared" si="248"/>
        <v>-0.193009524207536+0.228613312668896i</v>
      </c>
      <c r="AQ345" s="49">
        <f t="shared" si="249"/>
        <v>-10.480958239073676</v>
      </c>
      <c r="AR345" s="61">
        <f t="shared" si="250"/>
        <v>130.17313012263722</v>
      </c>
      <c r="AS345" s="58" t="str">
        <f t="shared" si="251"/>
        <v>0.0636688244024519+0.0334994616630366i</v>
      </c>
      <c r="AT345" s="64">
        <f t="shared" si="252"/>
        <v>-22.860113429213357</v>
      </c>
      <c r="AU345" s="61">
        <f t="shared" si="253"/>
        <v>27.751178902634816</v>
      </c>
    </row>
    <row r="346" spans="14:47" x14ac:dyDescent="0.25">
      <c r="N346" s="10">
        <v>28</v>
      </c>
      <c r="O346" s="50">
        <f t="shared" si="221"/>
        <v>19054.607179632505</v>
      </c>
      <c r="P346" s="48" t="str">
        <f t="shared" si="222"/>
        <v>144</v>
      </c>
      <c r="Q346" s="17" t="str">
        <f t="shared" si="223"/>
        <v>1+620.647286852918i</v>
      </c>
      <c r="R346" s="17">
        <f t="shared" si="231"/>
        <v>620.6480924629418</v>
      </c>
      <c r="S346" s="17">
        <f t="shared" si="232"/>
        <v>1.5691851070959795</v>
      </c>
      <c r="T346" s="17" t="str">
        <f t="shared" si="224"/>
        <v>1+0.323253795235895i</v>
      </c>
      <c r="U346" s="17">
        <f t="shared" si="233"/>
        <v>1.0509486267817327</v>
      </c>
      <c r="V346" s="17">
        <f t="shared" si="234"/>
        <v>0.31265170679857451</v>
      </c>
      <c r="W346" s="31" t="str">
        <f t="shared" si="225"/>
        <v>1-0.187567016988729i</v>
      </c>
      <c r="X346" s="17">
        <f t="shared" si="235"/>
        <v>1.0174386398510971</v>
      </c>
      <c r="Y346" s="17">
        <f t="shared" si="236"/>
        <v>-0.18541269014978354</v>
      </c>
      <c r="Z346" s="31" t="str">
        <f t="shared" si="226"/>
        <v>0.990923048630747+0.362430026798434i</v>
      </c>
      <c r="AA346" s="17">
        <f t="shared" si="237"/>
        <v>1.0551227476615066</v>
      </c>
      <c r="AB346" s="17">
        <f t="shared" si="238"/>
        <v>0.35063645372565772</v>
      </c>
      <c r="AC346" s="66" t="str">
        <f t="shared" si="239"/>
        <v>-0.0517216135761878-0.229368502303798i</v>
      </c>
      <c r="AD346" s="64">
        <f t="shared" si="240"/>
        <v>-12.573924098700127</v>
      </c>
      <c r="AE346" s="61">
        <f t="shared" si="241"/>
        <v>-102.70741420992752</v>
      </c>
      <c r="AF346" s="31" t="str">
        <f t="shared" si="227"/>
        <v>-0.0000463700234192037</v>
      </c>
      <c r="AG346" s="31" t="str">
        <f t="shared" si="228"/>
        <v>0.00730314129977388i</v>
      </c>
      <c r="AH346" s="31">
        <f t="shared" si="242"/>
        <v>7.3031412997738802E-3</v>
      </c>
      <c r="AI346" s="31">
        <f t="shared" si="243"/>
        <v>1.5707963267948966</v>
      </c>
      <c r="AJ346" s="31" t="str">
        <f t="shared" si="229"/>
        <v>1+1.17760945441127i</v>
      </c>
      <c r="AK346" s="31">
        <f t="shared" si="244"/>
        <v>1.5449155404483474</v>
      </c>
      <c r="AL346" s="31">
        <f t="shared" si="245"/>
        <v>0.86677968988658838</v>
      </c>
      <c r="AM346" s="31" t="str">
        <f t="shared" si="230"/>
        <v>1+71.8341767190875i</v>
      </c>
      <c r="AN346" s="31">
        <f t="shared" si="246"/>
        <v>71.841136857020103</v>
      </c>
      <c r="AO346" s="31">
        <f t="shared" si="247"/>
        <v>1.5568762757055408</v>
      </c>
      <c r="AP346" s="58" t="str">
        <f t="shared" si="248"/>
        <v>-0.187962261802651+0.227695462363592i</v>
      </c>
      <c r="AQ346" s="49">
        <f t="shared" si="249"/>
        <v>-10.596078673799251</v>
      </c>
      <c r="AR346" s="61">
        <f t="shared" si="250"/>
        <v>129.53962182381363</v>
      </c>
      <c r="AS346" s="58" t="str">
        <f t="shared" si="251"/>
        <v>0.0619478786555709+0.0313358457618873i</v>
      </c>
      <c r="AT346" s="64">
        <f t="shared" si="252"/>
        <v>-23.170002772499373</v>
      </c>
      <c r="AU346" s="61">
        <f t="shared" si="253"/>
        <v>26.832207613886059</v>
      </c>
    </row>
    <row r="347" spans="14:47" x14ac:dyDescent="0.25">
      <c r="N347" s="10">
        <v>29</v>
      </c>
      <c r="O347" s="50">
        <f t="shared" si="221"/>
        <v>19498.445997580486</v>
      </c>
      <c r="P347" s="48" t="str">
        <f t="shared" si="222"/>
        <v>144</v>
      </c>
      <c r="Q347" s="17" t="str">
        <f t="shared" si="223"/>
        <v>1+635.10401931465i</v>
      </c>
      <c r="R347" s="17">
        <f t="shared" si="231"/>
        <v>635.10480658677375</v>
      </c>
      <c r="S347" s="17">
        <f t="shared" si="232"/>
        <v>1.569221782872654</v>
      </c>
      <c r="T347" s="17" t="str">
        <f t="shared" si="224"/>
        <v>1+0.330783343393047i</v>
      </c>
      <c r="U347" s="17">
        <f t="shared" si="233"/>
        <v>1.0532889538328418</v>
      </c>
      <c r="V347" s="17">
        <f t="shared" si="234"/>
        <v>0.31945381048360783</v>
      </c>
      <c r="W347" s="31" t="str">
        <f t="shared" si="225"/>
        <v>1-0.19193601406757i</v>
      </c>
      <c r="X347" s="17">
        <f t="shared" si="235"/>
        <v>1.0182531283998819</v>
      </c>
      <c r="Y347" s="17">
        <f t="shared" si="236"/>
        <v>-0.18962984027378479</v>
      </c>
      <c r="Z347" s="31" t="str">
        <f t="shared" si="226"/>
        <v>0.990495265091986+0.370872106614961i</v>
      </c>
      <c r="AA347" s="17">
        <f t="shared" si="237"/>
        <v>1.0576516390734063</v>
      </c>
      <c r="AB347" s="17">
        <f t="shared" si="238"/>
        <v>0.35827170464860303</v>
      </c>
      <c r="AC347" s="66" t="str">
        <f t="shared" si="239"/>
        <v>-0.0517164691488392-0.224028683924195i</v>
      </c>
      <c r="AD347" s="64">
        <f t="shared" si="240"/>
        <v>-12.768445431327889</v>
      </c>
      <c r="AE347" s="61">
        <f t="shared" si="241"/>
        <v>-102.99887630126501</v>
      </c>
      <c r="AF347" s="31" t="str">
        <f t="shared" si="227"/>
        <v>-0.0000463700234192037</v>
      </c>
      <c r="AG347" s="31" t="str">
        <f t="shared" si="228"/>
        <v>0.00747325331369477i</v>
      </c>
      <c r="AH347" s="31">
        <f t="shared" si="242"/>
        <v>7.4732533136947698E-3</v>
      </c>
      <c r="AI347" s="31">
        <f t="shared" si="243"/>
        <v>1.5707963267948966</v>
      </c>
      <c r="AJ347" s="31" t="str">
        <f t="shared" si="229"/>
        <v>1+1.20503950234261i</v>
      </c>
      <c r="AK347" s="31">
        <f t="shared" si="244"/>
        <v>1.5659247115382415</v>
      </c>
      <c r="AL347" s="31">
        <f t="shared" si="245"/>
        <v>0.87811831124828066</v>
      </c>
      <c r="AM347" s="31" t="str">
        <f t="shared" si="230"/>
        <v>1+73.507409642899i</v>
      </c>
      <c r="AN347" s="31">
        <f t="shared" si="246"/>
        <v>73.514211363578951</v>
      </c>
      <c r="AO347" s="31">
        <f t="shared" si="247"/>
        <v>1.5571930952096695</v>
      </c>
      <c r="AP347" s="58" t="str">
        <f t="shared" si="248"/>
        <v>-0.182952517793718+0.226669808486645i</v>
      </c>
      <c r="AQ347" s="49">
        <f t="shared" si="249"/>
        <v>-10.713439263716047</v>
      </c>
      <c r="AR347" s="61">
        <f t="shared" si="250"/>
        <v>128.9081190947457</v>
      </c>
      <c r="AS347" s="58" t="str">
        <f t="shared" si="251"/>
        <v>0.0602421971227937+0.0292640496243716i</v>
      </c>
      <c r="AT347" s="64">
        <f t="shared" si="252"/>
        <v>-23.481884695043934</v>
      </c>
      <c r="AU347" s="61">
        <f t="shared" si="253"/>
        <v>25.909242793480647</v>
      </c>
    </row>
    <row r="348" spans="14:47" x14ac:dyDescent="0.25">
      <c r="N348" s="10">
        <v>30</v>
      </c>
      <c r="O348" s="50">
        <f t="shared" si="221"/>
        <v>19952.623149688792</v>
      </c>
      <c r="P348" s="48" t="str">
        <f t="shared" si="222"/>
        <v>144</v>
      </c>
      <c r="Q348" s="17" t="str">
        <f t="shared" si="223"/>
        <v>1+649.897492334023i</v>
      </c>
      <c r="R348" s="17">
        <f t="shared" si="231"/>
        <v>649.89826168566674</v>
      </c>
      <c r="S348" s="17">
        <f t="shared" si="232"/>
        <v>1.5692576238108211</v>
      </c>
      <c r="T348" s="17" t="str">
        <f t="shared" si="224"/>
        <v>1+0.338488277257304i</v>
      </c>
      <c r="U348" s="17">
        <f t="shared" si="233"/>
        <v>1.0557340166162201</v>
      </c>
      <c r="V348" s="17">
        <f t="shared" si="234"/>
        <v>0.3263828070433058</v>
      </c>
      <c r="W348" s="31" t="str">
        <f t="shared" si="225"/>
        <v>1-0.196406778161645i</v>
      </c>
      <c r="X348" s="17">
        <f t="shared" si="235"/>
        <v>1.0191053049159531</v>
      </c>
      <c r="Y348" s="17">
        <f t="shared" si="236"/>
        <v>-0.19393816354273918</v>
      </c>
      <c r="Z348" s="31" t="str">
        <f t="shared" si="226"/>
        <v>0.990047320736163+0.379510827731491i</v>
      </c>
      <c r="AA348" s="17">
        <f t="shared" si="237"/>
        <v>1.0602934337542114</v>
      </c>
      <c r="AB348" s="17">
        <f t="shared" si="238"/>
        <v>0.36605007664567141</v>
      </c>
      <c r="AC348" s="66" t="str">
        <f t="shared" si="239"/>
        <v>-0.0517097372417421-0.218808235897687i</v>
      </c>
      <c r="AD348" s="64">
        <f t="shared" si="240"/>
        <v>-12.96270755464189</v>
      </c>
      <c r="AE348" s="61">
        <f t="shared" si="241"/>
        <v>-103.29644420362825</v>
      </c>
      <c r="AF348" s="31" t="str">
        <f t="shared" si="227"/>
        <v>-0.0000463700234192037</v>
      </c>
      <c r="AG348" s="31" t="str">
        <f t="shared" si="228"/>
        <v>0.00764732774544277i</v>
      </c>
      <c r="AH348" s="31">
        <f t="shared" si="242"/>
        <v>7.6473277454427698E-3</v>
      </c>
      <c r="AI348" s="31">
        <f t="shared" si="243"/>
        <v>1.5707963267948966</v>
      </c>
      <c r="AJ348" s="31" t="str">
        <f t="shared" si="229"/>
        <v>1+1.23310847816868i</v>
      </c>
      <c r="AK348" s="31">
        <f t="shared" si="244"/>
        <v>1.5876260639494044</v>
      </c>
      <c r="AL348" s="31">
        <f t="shared" si="245"/>
        <v>0.88940890278043105</v>
      </c>
      <c r="AM348" s="31" t="str">
        <f t="shared" si="230"/>
        <v>1+75.2196171682895i</v>
      </c>
      <c r="AN348" s="31">
        <f t="shared" si="246"/>
        <v>75.226264076744059</v>
      </c>
      <c r="AO348" s="31">
        <f t="shared" si="247"/>
        <v>1.5575027056603834</v>
      </c>
      <c r="AP348" s="58" t="str">
        <f t="shared" si="248"/>
        <v>-0.177985124141011+0.225538524624032i</v>
      </c>
      <c r="AQ348" s="49">
        <f t="shared" si="249"/>
        <v>-10.833022279955902</v>
      </c>
      <c r="AR348" s="61">
        <f t="shared" si="250"/>
        <v>128.27895522386649</v>
      </c>
      <c r="AS348" s="58" t="str">
        <f t="shared" si="251"/>
        <v>0.058553250702222+0.0272820731831266i</v>
      </c>
      <c r="AT348" s="64">
        <f t="shared" si="252"/>
        <v>-23.795729834597793</v>
      </c>
      <c r="AU348" s="61">
        <f t="shared" si="253"/>
        <v>24.982511020238285</v>
      </c>
    </row>
    <row r="349" spans="14:47" x14ac:dyDescent="0.25">
      <c r="N349" s="10">
        <v>31</v>
      </c>
      <c r="O349" s="50">
        <f t="shared" si="221"/>
        <v>20417.379446695286</v>
      </c>
      <c r="P349" s="48" t="str">
        <f t="shared" si="222"/>
        <v>144</v>
      </c>
      <c r="Q349" s="17" t="str">
        <f t="shared" si="223"/>
        <v>1+665.035549606239i</v>
      </c>
      <c r="R349" s="17">
        <f t="shared" si="231"/>
        <v>665.03630144532144</v>
      </c>
      <c r="S349" s="17">
        <f t="shared" si="232"/>
        <v>1.5692926489134515</v>
      </c>
      <c r="T349" s="17" t="str">
        <f t="shared" si="224"/>
        <v>1+0.346372682086583i</v>
      </c>
      <c r="U349" s="17">
        <f t="shared" si="233"/>
        <v>1.0582882569961045</v>
      </c>
      <c r="V349" s="17">
        <f t="shared" si="234"/>
        <v>0.33343970808964268</v>
      </c>
      <c r="W349" s="31" t="str">
        <f t="shared" si="225"/>
        <v>1-0.200981679729251i</v>
      </c>
      <c r="X349" s="17">
        <f t="shared" si="235"/>
        <v>1.0199968801848325</v>
      </c>
      <c r="Y349" s="17">
        <f t="shared" si="236"/>
        <v>-0.19833930422186305</v>
      </c>
      <c r="Z349" s="31" t="str">
        <f t="shared" si="226"/>
        <v>0.989578265413242+0.388350770512302i</v>
      </c>
      <c r="AA349" s="17">
        <f t="shared" si="237"/>
        <v>1.063052898183237</v>
      </c>
      <c r="AB349" s="17">
        <f t="shared" si="238"/>
        <v>0.37397278653002247</v>
      </c>
      <c r="AC349" s="66" t="str">
        <f t="shared" si="239"/>
        <v>-0.0517014293545727-0.213704423354405i</v>
      </c>
      <c r="AD349" s="64">
        <f t="shared" si="240"/>
        <v>-13.156698308031746</v>
      </c>
      <c r="AE349" s="61">
        <f t="shared" si="241"/>
        <v>-103.60022497242655</v>
      </c>
      <c r="AF349" s="31" t="str">
        <f t="shared" si="227"/>
        <v>-0.0000463700234192037</v>
      </c>
      <c r="AG349" s="31" t="str">
        <f t="shared" si="228"/>
        <v>0.00782545689158577i</v>
      </c>
      <c r="AH349" s="31">
        <f t="shared" si="242"/>
        <v>7.8254568915857702E-3</v>
      </c>
      <c r="AI349" s="31">
        <f t="shared" si="243"/>
        <v>1.5707963267948966</v>
      </c>
      <c r="AJ349" s="31" t="str">
        <f t="shared" si="229"/>
        <v>1+1.26183126443199i</v>
      </c>
      <c r="AK349" s="31">
        <f t="shared" si="244"/>
        <v>1.6100366889912896</v>
      </c>
      <c r="AL349" s="31">
        <f t="shared" si="245"/>
        <v>0.90064593726245423</v>
      </c>
      <c r="AM349" s="31" t="str">
        <f t="shared" si="230"/>
        <v>1+76.9717071303514i</v>
      </c>
      <c r="AN349" s="31">
        <f t="shared" si="246"/>
        <v>76.978202749613416</v>
      </c>
      <c r="AO349" s="31">
        <f t="shared" si="247"/>
        <v>1.5578052709796746</v>
      </c>
      <c r="AP349" s="58" t="str">
        <f t="shared" si="248"/>
        <v>-0.173064742515882+0.224304038480204i</v>
      </c>
      <c r="AQ349" s="49">
        <f t="shared" si="249"/>
        <v>-10.954807873234101</v>
      </c>
      <c r="AR349" s="61">
        <f t="shared" si="250"/>
        <v>127.65245628962593</v>
      </c>
      <c r="AS349" s="58" t="str">
        <f t="shared" si="251"/>
        <v>0.0568824597584285+0.0253878616029055i</v>
      </c>
      <c r="AT349" s="64">
        <f t="shared" si="252"/>
        <v>-24.111506181265842</v>
      </c>
      <c r="AU349" s="61">
        <f t="shared" si="253"/>
        <v>24.052231317199364</v>
      </c>
    </row>
    <row r="350" spans="14:47" x14ac:dyDescent="0.25">
      <c r="N350" s="10">
        <v>32</v>
      </c>
      <c r="O350" s="50">
        <f t="shared" si="221"/>
        <v>20892.961308540423</v>
      </c>
      <c r="P350" s="48" t="str">
        <f t="shared" si="222"/>
        <v>144</v>
      </c>
      <c r="Q350" s="17" t="str">
        <f t="shared" si="223"/>
        <v>1+680.526217529648i</v>
      </c>
      <c r="R350" s="17">
        <f t="shared" si="231"/>
        <v>680.52695225480215</v>
      </c>
      <c r="S350" s="17">
        <f t="shared" si="232"/>
        <v>1.5693268767509749</v>
      </c>
      <c r="T350" s="17" t="str">
        <f t="shared" si="224"/>
        <v>1+0.354440738296691i</v>
      </c>
      <c r="U350" s="17">
        <f t="shared" si="233"/>
        <v>1.0609562841909668</v>
      </c>
      <c r="V350" s="17">
        <f t="shared" si="234"/>
        <v>0.34062544290924379</v>
      </c>
      <c r="W350" s="31" t="str">
        <f t="shared" si="225"/>
        <v>1-0.205663144443759i</v>
      </c>
      <c r="X350" s="17">
        <f t="shared" si="235"/>
        <v>1.020929639584675</v>
      </c>
      <c r="Y350" s="17">
        <f t="shared" si="236"/>
        <v>-0.20283491352635691</v>
      </c>
      <c r="Z350" s="31" t="str">
        <f t="shared" si="226"/>
        <v>0.989087104193996+0.397396622012072i</v>
      </c>
      <c r="AA350" s="17">
        <f t="shared" si="237"/>
        <v>1.0659349768487147</v>
      </c>
      <c r="AB350" s="17">
        <f t="shared" si="238"/>
        <v>0.38204096660663756</v>
      </c>
      <c r="AC350" s="66" t="str">
        <f t="shared" si="239"/>
        <v>-0.0516915555652828-0.208714574688521i</v>
      </c>
      <c r="AD350" s="64">
        <f t="shared" si="240"/>
        <v>-13.350404982775551</v>
      </c>
      <c r="AE350" s="61">
        <f t="shared" si="241"/>
        <v>-103.91032591142398</v>
      </c>
      <c r="AF350" s="31" t="str">
        <f t="shared" si="227"/>
        <v>-0.0000463700234192037</v>
      </c>
      <c r="AG350" s="31" t="str">
        <f t="shared" si="228"/>
        <v>0.00800773519855486i</v>
      </c>
      <c r="AH350" s="31">
        <f t="shared" si="242"/>
        <v>8.0077351985548603E-3</v>
      </c>
      <c r="AI350" s="31">
        <f t="shared" si="243"/>
        <v>1.5707963267948966</v>
      </c>
      <c r="AJ350" s="31" t="str">
        <f t="shared" si="229"/>
        <v>1+1.29122309033403i</v>
      </c>
      <c r="AK350" s="31">
        <f t="shared" si="244"/>
        <v>1.6331739249117843</v>
      </c>
      <c r="AL350" s="31">
        <f t="shared" si="245"/>
        <v>0.91182402207798052</v>
      </c>
      <c r="AM350" s="31" t="str">
        <f t="shared" si="230"/>
        <v>1+78.7646085103757i</v>
      </c>
      <c r="AN350" s="31">
        <f t="shared" si="246"/>
        <v>78.770956283345626</v>
      </c>
      <c r="AO350" s="31">
        <f t="shared" si="247"/>
        <v>1.5581009513699646</v>
      </c>
      <c r="AP350" s="58" t="str">
        <f t="shared" si="248"/>
        <v>-0.168195848138729+0.22296901676019i</v>
      </c>
      <c r="AQ350" s="49">
        <f t="shared" si="249"/>
        <v>-11.078774153585545</v>
      </c>
      <c r="AR350" s="61">
        <f t="shared" si="250"/>
        <v>127.02894044510539</v>
      </c>
      <c r="AS350" s="58" t="str">
        <f t="shared" si="251"/>
        <v>0.0552311885317337+0.0235793095894541i</v>
      </c>
      <c r="AT350" s="64">
        <f t="shared" si="252"/>
        <v>-24.4291791363611</v>
      </c>
      <c r="AU350" s="61">
        <f t="shared" si="253"/>
        <v>23.118614533681463</v>
      </c>
    </row>
    <row r="351" spans="14:47" x14ac:dyDescent="0.25">
      <c r="N351" s="10">
        <v>33</v>
      </c>
      <c r="O351" s="50">
        <f t="shared" si="221"/>
        <v>21379.620895022348</v>
      </c>
      <c r="P351" s="48" t="str">
        <f t="shared" si="222"/>
        <v>144</v>
      </c>
      <c r="Q351" s="17" t="str">
        <f t="shared" si="223"/>
        <v>1+696.377709461415i</v>
      </c>
      <c r="R351" s="17">
        <f t="shared" si="231"/>
        <v>696.37842746220019</v>
      </c>
      <c r="S351" s="17">
        <f t="shared" si="232"/>
        <v>1.5693603254711226</v>
      </c>
      <c r="T351" s="17" t="str">
        <f t="shared" si="224"/>
        <v>1+0.36269672367782i</v>
      </c>
      <c r="U351" s="17">
        <f t="shared" si="233"/>
        <v>1.0637428793494343</v>
      </c>
      <c r="V351" s="17">
        <f t="shared" si="234"/>
        <v>0.34794085226439436</v>
      </c>
      <c r="W351" s="31" t="str">
        <f t="shared" si="225"/>
        <v>1-0.210453654479722i</v>
      </c>
      <c r="X351" s="17">
        <f t="shared" si="235"/>
        <v>1.0219054460584258</v>
      </c>
      <c r="Y351" s="17">
        <f t="shared" si="236"/>
        <v>-0.20742664787549739</v>
      </c>
      <c r="Z351" s="31" t="str">
        <f t="shared" si="226"/>
        <v>0.988572795259628+0.406653178460996i</v>
      </c>
      <c r="AA351" s="17">
        <f t="shared" si="237"/>
        <v>1.0689447970217476</v>
      </c>
      <c r="AB351" s="17">
        <f t="shared" si="238"/>
        <v>0.39025565840112125</v>
      </c>
      <c r="AC351" s="66" t="str">
        <f t="shared" si="239"/>
        <v>-0.0516801246695378-0.203836080162683i</v>
      </c>
      <c r="AD351" s="64">
        <f t="shared" si="240"/>
        <v>-13.543814300739811</v>
      </c>
      <c r="AE351" s="61">
        <f t="shared" si="241"/>
        <v>-104.22685446913358</v>
      </c>
      <c r="AF351" s="31" t="str">
        <f t="shared" si="227"/>
        <v>-0.0000463700234192037</v>
      </c>
      <c r="AG351" s="31" t="str">
        <f t="shared" si="228"/>
        <v>0.00819425931272112i</v>
      </c>
      <c r="AH351" s="31">
        <f t="shared" si="242"/>
        <v>8.1942593127211204E-3</v>
      </c>
      <c r="AI351" s="31">
        <f t="shared" si="243"/>
        <v>1.5707963267948966</v>
      </c>
      <c r="AJ351" s="31" t="str">
        <f t="shared" si="229"/>
        <v>1+1.3212995398099i</v>
      </c>
      <c r="AK351" s="31">
        <f t="shared" si="244"/>
        <v>1.6570553623527045</v>
      </c>
      <c r="AL351" s="31">
        <f t="shared" si="245"/>
        <v>0.92293791098238909</v>
      </c>
      <c r="AM351" s="31" t="str">
        <f t="shared" si="230"/>
        <v>1+80.5992719284042i</v>
      </c>
      <c r="AN351" s="31">
        <f t="shared" si="246"/>
        <v>80.605475219670083</v>
      </c>
      <c r="AO351" s="31">
        <f t="shared" si="247"/>
        <v>1.558389903397988</v>
      </c>
      <c r="AP351" s="58" t="str">
        <f t="shared" si="248"/>
        <v>-0.163382715147569+0.221536348906247i</v>
      </c>
      <c r="AQ351" s="49">
        <f t="shared" si="249"/>
        <v>-11.204897276961507</v>
      </c>
      <c r="AR351" s="61">
        <f t="shared" si="250"/>
        <v>126.40871724859304</v>
      </c>
      <c r="AS351" s="58" t="str">
        <f t="shared" si="251"/>
        <v>0.0536007400622758+0.0218542660917076i</v>
      </c>
      <c r="AT351" s="64">
        <f t="shared" si="252"/>
        <v>-24.748711577701318</v>
      </c>
      <c r="AU351" s="61">
        <f t="shared" si="253"/>
        <v>22.181862779459447</v>
      </c>
    </row>
    <row r="352" spans="14:47" x14ac:dyDescent="0.25">
      <c r="N352" s="10">
        <v>34</v>
      </c>
      <c r="O352" s="50">
        <f t="shared" si="221"/>
        <v>21877.61623949555</v>
      </c>
      <c r="P352" s="48" t="str">
        <f t="shared" si="222"/>
        <v>144</v>
      </c>
      <c r="Q352" s="17" t="str">
        <f t="shared" si="223"/>
        <v>1+712.598430072389i</v>
      </c>
      <c r="R352" s="17">
        <f t="shared" si="231"/>
        <v>712.59913172949734</v>
      </c>
      <c r="S352" s="17">
        <f t="shared" si="232"/>
        <v>1.5693930128085491</v>
      </c>
      <c r="T352" s="17" t="str">
        <f t="shared" si="224"/>
        <v>1+0.371145015662703i</v>
      </c>
      <c r="U352" s="17">
        <f t="shared" si="233"/>
        <v>1.0666530001135646</v>
      </c>
      <c r="V352" s="17">
        <f t="shared" si="234"/>
        <v>0.3553866820356632</v>
      </c>
      <c r="W352" s="31" t="str">
        <f t="shared" si="225"/>
        <v>1-0.215355749828975i</v>
      </c>
      <c r="X352" s="17">
        <f t="shared" si="235"/>
        <v>1.0229262431790476</v>
      </c>
      <c r="Y352" s="17">
        <f t="shared" si="236"/>
        <v>-0.21211616700647309</v>
      </c>
      <c r="Z352" s="31" t="str">
        <f t="shared" si="226"/>
        <v>0.988034247691934+0.416125347807832i</v>
      </c>
      <c r="AA352" s="17">
        <f t="shared" si="237"/>
        <v>1.0720876735138574</v>
      </c>
      <c r="AB352" s="17">
        <f t="shared" si="238"/>
        <v>0.3986178062605058</v>
      </c>
      <c r="AC352" s="66" t="str">
        <f t="shared" si="239"/>
        <v>-0.0516671443215798-0.199066390540624i</v>
      </c>
      <c r="AD352" s="64">
        <f t="shared" si="240"/>
        <v>-13.736912392713753</v>
      </c>
      <c r="AE352" s="61">
        <f t="shared" si="241"/>
        <v>-104.54991812890292</v>
      </c>
      <c r="AF352" s="31" t="str">
        <f t="shared" si="227"/>
        <v>-0.0000463700234192037</v>
      </c>
      <c r="AG352" s="31" t="str">
        <f t="shared" si="228"/>
        <v>0.00838512813163883i</v>
      </c>
      <c r="AH352" s="31">
        <f t="shared" si="242"/>
        <v>8.3851281316388304E-3</v>
      </c>
      <c r="AI352" s="31">
        <f t="shared" si="243"/>
        <v>1.5707963267948966</v>
      </c>
      <c r="AJ352" s="31" t="str">
        <f t="shared" si="229"/>
        <v>1+1.35207655979126i</v>
      </c>
      <c r="AK352" s="31">
        <f t="shared" si="244"/>
        <v>1.6816988504298174</v>
      </c>
      <c r="AL352" s="31">
        <f t="shared" si="245"/>
        <v>0.93398251501196439</v>
      </c>
      <c r="AM352" s="31" t="str">
        <f t="shared" si="230"/>
        <v>1+82.476670147267i</v>
      </c>
      <c r="AN352" s="31">
        <f t="shared" si="246"/>
        <v>82.482732244883138</v>
      </c>
      <c r="AO352" s="31">
        <f t="shared" si="247"/>
        <v>1.5586722800768196</v>
      </c>
      <c r="AP352" s="58" t="str">
        <f t="shared" si="248"/>
        <v>-0.158629403581684+0.220009129862293i</v>
      </c>
      <c r="AQ352" s="49">
        <f t="shared" si="249"/>
        <v>-11.333151537984937</v>
      </c>
      <c r="AR352" s="61">
        <f t="shared" si="250"/>
        <v>125.79208704323523</v>
      </c>
      <c r="AS352" s="58" t="str">
        <f t="shared" si="251"/>
        <v>0.0519923516561711+0.0202105393399575i</v>
      </c>
      <c r="AT352" s="64">
        <f t="shared" si="252"/>
        <v>-25.070063930698687</v>
      </c>
      <c r="AU352" s="61">
        <f t="shared" si="253"/>
        <v>21.242168914332325</v>
      </c>
    </row>
    <row r="353" spans="14:47" x14ac:dyDescent="0.25">
      <c r="N353" s="10">
        <v>35</v>
      </c>
      <c r="O353" s="50">
        <f t="shared" si="221"/>
        <v>22387.211385683382</v>
      </c>
      <c r="P353" s="48" t="str">
        <f t="shared" si="222"/>
        <v>144</v>
      </c>
      <c r="Q353" s="17" t="str">
        <f t="shared" si="223"/>
        <v>1+729.19697980334i</v>
      </c>
      <c r="R353" s="17">
        <f t="shared" si="231"/>
        <v>729.19766548879784</v>
      </c>
      <c r="S353" s="17">
        <f t="shared" si="232"/>
        <v>1.5694249560942339</v>
      </c>
      <c r="T353" s="17" t="str">
        <f t="shared" si="224"/>
        <v>1+0.379790093647573i</v>
      </c>
      <c r="U353" s="17">
        <f t="shared" si="233"/>
        <v>1.0696917851572163</v>
      </c>
      <c r="V353" s="17">
        <f t="shared" si="234"/>
        <v>0.36296357672220186</v>
      </c>
      <c r="W353" s="31" t="str">
        <f t="shared" si="225"/>
        <v>1-0.220372029647357i</v>
      </c>
      <c r="X353" s="17">
        <f t="shared" si="235"/>
        <v>1.0239940583083944</v>
      </c>
      <c r="Y353" s="17">
        <f t="shared" si="236"/>
        <v>-0.21690513194136085</v>
      </c>
      <c r="Z353" s="31" t="str">
        <f t="shared" si="226"/>
        <v>0.987470319159318+0.425818152322144i</v>
      </c>
      <c r="AA353" s="17">
        <f t="shared" si="237"/>
        <v>1.0753691134060201</v>
      </c>
      <c r="AB353" s="17">
        <f t="shared" si="238"/>
        <v>0.40712825084622933</v>
      </c>
      <c r="AC353" s="66" t="str">
        <f t="shared" si="239"/>
        <v>-0.0516526211765796-0.194403015746794i</v>
      </c>
      <c r="AD353" s="64">
        <f t="shared" si="240"/>
        <v>-13.929684776428335</v>
      </c>
      <c r="AE353" s="61">
        <f t="shared" si="241"/>
        <v>-104.87962429254978</v>
      </c>
      <c r="AF353" s="31" t="str">
        <f t="shared" si="227"/>
        <v>-0.0000463700234192037</v>
      </c>
      <c r="AG353" s="31" t="str">
        <f t="shared" si="228"/>
        <v>0.00858044285648221i</v>
      </c>
      <c r="AH353" s="31">
        <f t="shared" si="242"/>
        <v>8.5804428564822104E-3</v>
      </c>
      <c r="AI353" s="31">
        <f t="shared" si="243"/>
        <v>1.5707963267948966</v>
      </c>
      <c r="AJ353" s="31" t="str">
        <f t="shared" si="229"/>
        <v>1+1.38357046866146i</v>
      </c>
      <c r="AK353" s="31">
        <f t="shared" si="244"/>
        <v>1.7071225034402457</v>
      </c>
      <c r="AL353" s="31">
        <f t="shared" si="245"/>
        <v>0.94495291248910429</v>
      </c>
      <c r="AM353" s="31" t="str">
        <f t="shared" si="230"/>
        <v>1+84.3977985883492i</v>
      </c>
      <c r="AN353" s="31">
        <f t="shared" si="246"/>
        <v>84.403722705574779</v>
      </c>
      <c r="AO353" s="31">
        <f t="shared" si="247"/>
        <v>1.5589482309460825</v>
      </c>
      <c r="AP353" s="58" t="str">
        <f t="shared" si="248"/>
        <v>-0.1539397480434+0.218390642044769i</v>
      </c>
      <c r="AQ353" s="49">
        <f t="shared" si="249"/>
        <v>-11.463509468130058</v>
      </c>
      <c r="AR353" s="61">
        <f t="shared" si="250"/>
        <v>125.17934038837583</v>
      </c>
      <c r="AS353" s="58" t="str">
        <f t="shared" si="251"/>
        <v>0.0504071909140855+0.0186459021608901i</v>
      </c>
      <c r="AT353" s="64">
        <f t="shared" si="252"/>
        <v>-25.393194244558401</v>
      </c>
      <c r="AU353" s="61">
        <f t="shared" si="253"/>
        <v>20.299716095826035</v>
      </c>
    </row>
    <row r="354" spans="14:47" x14ac:dyDescent="0.25">
      <c r="N354" s="10">
        <v>36</v>
      </c>
      <c r="O354" s="50">
        <f t="shared" si="221"/>
        <v>22908.676527677751</v>
      </c>
      <c r="P354" s="48" t="str">
        <f t="shared" si="222"/>
        <v>144</v>
      </c>
      <c r="Q354" s="17" t="str">
        <f t="shared" si="223"/>
        <v>1+746.182159425053i</v>
      </c>
      <c r="R354" s="17">
        <f t="shared" si="231"/>
        <v>746.18282950241849</v>
      </c>
      <c r="S354" s="17">
        <f t="shared" si="232"/>
        <v>1.5694561722646689</v>
      </c>
      <c r="T354" s="17" t="str">
        <f t="shared" si="224"/>
        <v>1+0.388636541367215i</v>
      </c>
      <c r="U354" s="17">
        <f t="shared" si="233"/>
        <v>1.0728645586866363</v>
      </c>
      <c r="V354" s="17">
        <f t="shared" si="234"/>
        <v>0.37067207281840531</v>
      </c>
      <c r="W354" s="31" t="str">
        <f t="shared" si="225"/>
        <v>1-0.225505153632828i</v>
      </c>
      <c r="X354" s="17">
        <f t="shared" si="235"/>
        <v>1.0251110058500812</v>
      </c>
      <c r="Y354" s="17">
        <f t="shared" si="236"/>
        <v>-0.22179520280074461</v>
      </c>
      <c r="Z354" s="31" t="str">
        <f t="shared" si="226"/>
        <v>0.986879813493756+0.435736731257192i</v>
      </c>
      <c r="AA354" s="17">
        <f t="shared" si="237"/>
        <v>1.0787948207366278</v>
      </c>
      <c r="AB354" s="17">
        <f t="shared" si="238"/>
        <v>0.41578772254228591</v>
      </c>
      <c r="AC354" s="66" t="str">
        <f t="shared" si="239"/>
        <v>-0.0516365610344543-0.189843523551631i</v>
      </c>
      <c r="AD354" s="64">
        <f t="shared" si="240"/>
        <v>-14.12211633432843</v>
      </c>
      <c r="AE354" s="61">
        <f t="shared" si="241"/>
        <v>-105.21608015742243</v>
      </c>
      <c r="AF354" s="31" t="str">
        <f t="shared" si="227"/>
        <v>-0.0000463700234192037</v>
      </c>
      <c r="AG354" s="31" t="str">
        <f t="shared" si="228"/>
        <v>0.00878030704570372i</v>
      </c>
      <c r="AH354" s="31">
        <f t="shared" si="242"/>
        <v>8.7803070457037197E-3</v>
      </c>
      <c r="AI354" s="31">
        <f t="shared" si="243"/>
        <v>1.5707963267948966</v>
      </c>
      <c r="AJ354" s="31" t="str">
        <f t="shared" si="229"/>
        <v>1+1.41579796490788i</v>
      </c>
      <c r="AK354" s="31">
        <f t="shared" si="244"/>
        <v>1.7333447081977937</v>
      </c>
      <c r="AL354" s="31">
        <f t="shared" si="245"/>
        <v>0.95584435808765555</v>
      </c>
      <c r="AM354" s="31" t="str">
        <f t="shared" si="230"/>
        <v>1+86.3636758593808i</v>
      </c>
      <c r="AN354" s="31">
        <f t="shared" si="246"/>
        <v>86.369465136379034</v>
      </c>
      <c r="AO354" s="31">
        <f t="shared" si="247"/>
        <v>1.5592179021503774</v>
      </c>
      <c r="AP354" s="58" t="str">
        <f t="shared" si="248"/>
        <v>-0.149317348079469+0.216684336701285i</v>
      </c>
      <c r="AQ354" s="49">
        <f t="shared" si="249"/>
        <v>-11.595941938567432</v>
      </c>
      <c r="AR354" s="61">
        <f t="shared" si="250"/>
        <v>124.57075754464501</v>
      </c>
      <c r="AS354" s="58" t="str">
        <f t="shared" si="251"/>
        <v>0.0488463523354283+0.0171580975095056i</v>
      </c>
      <c r="AT354" s="64">
        <f t="shared" si="252"/>
        <v>-25.71805827289586</v>
      </c>
      <c r="AU354" s="61">
        <f t="shared" si="253"/>
        <v>19.354677387222566</v>
      </c>
    </row>
    <row r="355" spans="14:47" x14ac:dyDescent="0.25">
      <c r="N355" s="10">
        <v>37</v>
      </c>
      <c r="O355" s="50">
        <f t="shared" si="221"/>
        <v>23442.288153199243</v>
      </c>
      <c r="P355" s="48" t="str">
        <f t="shared" si="222"/>
        <v>144</v>
      </c>
      <c r="Q355" s="17" t="str">
        <f t="shared" si="223"/>
        <v>1+763.562974704578i</v>
      </c>
      <c r="R355" s="17">
        <f t="shared" si="231"/>
        <v>763.56362952913366</v>
      </c>
      <c r="S355" s="17">
        <f t="shared" si="232"/>
        <v>1.5694866778708376</v>
      </c>
      <c r="T355" s="17" t="str">
        <f t="shared" si="224"/>
        <v>1+0.397689049325301i</v>
      </c>
      <c r="U355" s="17">
        <f t="shared" si="233"/>
        <v>1.0761768348897229</v>
      </c>
      <c r="V355" s="17">
        <f t="shared" si="234"/>
        <v>0.37851259208814969</v>
      </c>
      <c r="W355" s="31" t="str">
        <f t="shared" si="225"/>
        <v>1-0.230757843435668i</v>
      </c>
      <c r="X355" s="17">
        <f t="shared" si="235"/>
        <v>1.0262792905964147</v>
      </c>
      <c r="Y355" s="17">
        <f t="shared" si="236"/>
        <v>-0.22678803645740536</v>
      </c>
      <c r="Z355" s="31" t="str">
        <f t="shared" si="226"/>
        <v>0.986261478153559+0.445886343574807i</v>
      </c>
      <c r="AA355" s="17">
        <f t="shared" si="237"/>
        <v>1.0823707011353154</v>
      </c>
      <c r="AB355" s="17">
        <f t="shared" si="238"/>
        <v>0.42459683480422578</v>
      </c>
      <c r="AC355" s="66" t="str">
        <f t="shared" si="239"/>
        <v>-0.0516189689850869-0.185385538281274i</v>
      </c>
      <c r="AD355" s="64">
        <f t="shared" si="240"/>
        <v>-14.314191291168648</v>
      </c>
      <c r="AE355" s="61">
        <f t="shared" si="241"/>
        <v>-105.55939258676359</v>
      </c>
      <c r="AF355" s="31" t="str">
        <f t="shared" si="227"/>
        <v>-0.0000463700234192037</v>
      </c>
      <c r="AG355" s="31" t="str">
        <f t="shared" si="228"/>
        <v>0.00898482666994195i</v>
      </c>
      <c r="AH355" s="31">
        <f t="shared" si="242"/>
        <v>8.9848266699419504E-3</v>
      </c>
      <c r="AI355" s="31">
        <f t="shared" si="243"/>
        <v>1.5707963267948966</v>
      </c>
      <c r="AJ355" s="31" t="str">
        <f t="shared" si="229"/>
        <v>1+1.44877613597559i</v>
      </c>
      <c r="AK355" s="31">
        <f t="shared" si="244"/>
        <v>1.7603841319928899</v>
      </c>
      <c r="AL355" s="31">
        <f t="shared" si="245"/>
        <v>0.96665229093139415</v>
      </c>
      <c r="AM355" s="31" t="str">
        <f t="shared" si="230"/>
        <v>1+88.375344294511i</v>
      </c>
      <c r="AN355" s="31">
        <f t="shared" si="246"/>
        <v>88.381001800009912</v>
      </c>
      <c r="AO355" s="31">
        <f t="shared" si="247"/>
        <v>1.5594814365159664</v>
      </c>
      <c r="AP355" s="58" t="str">
        <f t="shared" si="248"/>
        <v>-0.144765560302308+0.214893814838139i</v>
      </c>
      <c r="AQ355" s="49">
        <f t="shared" si="249"/>
        <v>-11.730418266904675</v>
      </c>
      <c r="AR355" s="61">
        <f t="shared" si="250"/>
        <v>123.96660801434264</v>
      </c>
      <c r="AS355" s="58" t="str">
        <f t="shared" si="251"/>
        <v>0.0473108545044384+0.0157448441580167i</v>
      </c>
      <c r="AT355" s="64">
        <f t="shared" si="252"/>
        <v>-26.044609558073319</v>
      </c>
      <c r="AU355" s="61">
        <f t="shared" si="253"/>
        <v>18.40721542757905</v>
      </c>
    </row>
    <row r="356" spans="14:47" x14ac:dyDescent="0.25">
      <c r="N356" s="10">
        <v>38</v>
      </c>
      <c r="O356" s="50">
        <f t="shared" si="221"/>
        <v>23988.329190194923</v>
      </c>
      <c r="P356" s="48" t="str">
        <f t="shared" si="222"/>
        <v>144</v>
      </c>
      <c r="Q356" s="17" t="str">
        <f t="shared" si="223"/>
        <v>1+781.348641180239i</v>
      </c>
      <c r="R356" s="17">
        <f t="shared" si="231"/>
        <v>781.3492810991803</v>
      </c>
      <c r="S356" s="17">
        <f t="shared" si="232"/>
        <v>1.5695164890869886</v>
      </c>
      <c r="T356" s="17" t="str">
        <f t="shared" si="224"/>
        <v>1+0.406952417281374i</v>
      </c>
      <c r="U356" s="17">
        <f t="shared" si="233"/>
        <v>1.0796343223199016</v>
      </c>
      <c r="V356" s="17">
        <f t="shared" si="234"/>
        <v>0.38648543476069624</v>
      </c>
      <c r="W356" s="31" t="str">
        <f t="shared" si="225"/>
        <v>1-0.236132884101538i</v>
      </c>
      <c r="X356" s="17">
        <f t="shared" si="235"/>
        <v>1.0275012111691695</v>
      </c>
      <c r="Y356" s="17">
        <f t="shared" si="236"/>
        <v>-0.23188528402365269</v>
      </c>
      <c r="Z356" s="31" t="str">
        <f t="shared" si="226"/>
        <v>0.985614001566571+0.456272370733788i</v>
      </c>
      <c r="AA356" s="17">
        <f t="shared" si="237"/>
        <v>1.0861028663893213</v>
      </c>
      <c r="AB356" s="17">
        <f t="shared" si="238"/>
        <v>0.43355607747768432</v>
      </c>
      <c r="AC356" s="66" t="str">
        <f t="shared" si="239"/>
        <v>-0.0515998495547976-0.181026739550367i</v>
      </c>
      <c r="AD356" s="64">
        <f t="shared" si="240"/>
        <v>-14.505893191520054</v>
      </c>
      <c r="AE356" s="61">
        <f t="shared" si="241"/>
        <v>-105.90966797327445</v>
      </c>
      <c r="AF356" s="31" t="str">
        <f t="shared" si="227"/>
        <v>-0.0000463700234192037</v>
      </c>
      <c r="AG356" s="31" t="str">
        <f t="shared" si="228"/>
        <v>0.00919411016820882i</v>
      </c>
      <c r="AH356" s="31">
        <f t="shared" si="242"/>
        <v>9.1941101682088203E-3</v>
      </c>
      <c r="AI356" s="31">
        <f t="shared" si="243"/>
        <v>1.5707963267948966</v>
      </c>
      <c r="AJ356" s="31" t="str">
        <f t="shared" si="229"/>
        <v>1+1.4825224673274i</v>
      </c>
      <c r="AK356" s="31">
        <f t="shared" si="244"/>
        <v>1.7882597311717674</v>
      </c>
      <c r="AL356" s="31">
        <f t="shared" si="245"/>
        <v>0.97737234170820697</v>
      </c>
      <c r="AM356" s="31" t="str">
        <f t="shared" si="230"/>
        <v>1+90.4338705069718i</v>
      </c>
      <c r="AN356" s="31">
        <f t="shared" si="246"/>
        <v>90.439399239887379</v>
      </c>
      <c r="AO356" s="31">
        <f t="shared" si="247"/>
        <v>1.5597389736257541</v>
      </c>
      <c r="AP356" s="58" t="str">
        <f t="shared" si="248"/>
        <v>-0.140287492250838+0.213022807895145i</v>
      </c>
      <c r="AQ356" s="49">
        <f t="shared" si="249"/>
        <v>-11.866906327044475</v>
      </c>
      <c r="AR356" s="61">
        <f t="shared" si="250"/>
        <v>123.36715013812405</v>
      </c>
      <c r="AS356" s="58" t="str">
        <f t="shared" si="251"/>
        <v>0.0458016378576854+0.0144038424827365i</v>
      </c>
      <c r="AT356" s="64">
        <f t="shared" si="252"/>
        <v>-26.372799518564523</v>
      </c>
      <c r="AU356" s="61">
        <f t="shared" si="253"/>
        <v>17.457482164849541</v>
      </c>
    </row>
    <row r="357" spans="14:47" x14ac:dyDescent="0.25">
      <c r="N357" s="10">
        <v>39</v>
      </c>
      <c r="O357" s="50">
        <f t="shared" si="221"/>
        <v>24547.089156850321</v>
      </c>
      <c r="P357" s="48" t="str">
        <f t="shared" si="222"/>
        <v>144</v>
      </c>
      <c r="Q357" s="17" t="str">
        <f t="shared" si="223"/>
        <v>1+799.548589047826i</v>
      </c>
      <c r="R357" s="17">
        <f t="shared" si="231"/>
        <v>799.54921440044552</v>
      </c>
      <c r="S357" s="17">
        <f t="shared" si="232"/>
        <v>1.5695456217192116</v>
      </c>
      <c r="T357" s="17" t="str">
        <f t="shared" si="224"/>
        <v>1+0.416431556795743i</v>
      </c>
      <c r="U357" s="17">
        <f t="shared" si="233"/>
        <v>1.0832429282000073</v>
      </c>
      <c r="V357" s="17">
        <f t="shared" si="234"/>
        <v>0.39459077267506437</v>
      </c>
      <c r="W357" s="31" t="str">
        <f t="shared" si="225"/>
        <v>1-0.241633125548147i</v>
      </c>
      <c r="X357" s="17">
        <f t="shared" si="235"/>
        <v>1.0287791635536592</v>
      </c>
      <c r="Y357" s="17">
        <f t="shared" si="236"/>
        <v>-0.23708858816593695</v>
      </c>
      <c r="Z357" s="31" t="str">
        <f t="shared" si="226"/>
        <v>0.984936010348141+0.46690031954321i</v>
      </c>
      <c r="AA357" s="17">
        <f t="shared" si="237"/>
        <v>1.0899976389286654</v>
      </c>
      <c r="AB357" s="17">
        <f t="shared" si="238"/>
        <v>0.44266581011789313</v>
      </c>
      <c r="AC357" s="66" t="str">
        <f t="shared" si="239"/>
        <v>-0.0515792068538466-0.176764861016728i</v>
      </c>
      <c r="AD357" s="64">
        <f t="shared" si="240"/>
        <v>-14.697204877281445</v>
      </c>
      <c r="AE357" s="61">
        <f t="shared" si="241"/>
        <v>-106.26701209577871</v>
      </c>
      <c r="AF357" s="31" t="str">
        <f t="shared" si="227"/>
        <v>-0.0000463700234192037</v>
      </c>
      <c r="AG357" s="31" t="str">
        <f t="shared" si="228"/>
        <v>0.00940826850538531i</v>
      </c>
      <c r="AH357" s="31">
        <f t="shared" si="242"/>
        <v>9.4082685053853091E-3</v>
      </c>
      <c r="AI357" s="31">
        <f t="shared" si="243"/>
        <v>1.5707963267948966</v>
      </c>
      <c r="AJ357" s="31" t="str">
        <f t="shared" si="229"/>
        <v>1+1.5170548517149i</v>
      </c>
      <c r="AK357" s="31">
        <f t="shared" si="244"/>
        <v>1.8169907603264572</v>
      </c>
      <c r="AL357" s="31">
        <f t="shared" si="245"/>
        <v>0.98800033879136451</v>
      </c>
      <c r="AM357" s="31" t="str">
        <f t="shared" si="230"/>
        <v>1+92.5403459546092i</v>
      </c>
      <c r="AN357" s="31">
        <f t="shared" si="246"/>
        <v>92.545748845631763</v>
      </c>
      <c r="AO357" s="31">
        <f t="shared" si="247"/>
        <v>1.5599906498925964</v>
      </c>
      <c r="AP357" s="58" t="str">
        <f t="shared" si="248"/>
        <v>-0.135885997971044+0.211075158340875i</v>
      </c>
      <c r="AQ357" s="49">
        <f t="shared" si="249"/>
        <v>-12.005372661390572</v>
      </c>
      <c r="AR357" s="61">
        <f t="shared" si="250"/>
        <v>122.77263074847549</v>
      </c>
      <c r="AS357" s="58" t="str">
        <f t="shared" si="251"/>
        <v>0.0443195630260985+0.0131327802916986i</v>
      </c>
      <c r="AT357" s="64">
        <f t="shared" si="252"/>
        <v>-26.70257753867201</v>
      </c>
      <c r="AU357" s="61">
        <f t="shared" si="253"/>
        <v>16.505618652696818</v>
      </c>
    </row>
    <row r="358" spans="14:47" x14ac:dyDescent="0.25">
      <c r="N358" s="10">
        <v>40</v>
      </c>
      <c r="O358" s="50">
        <f t="shared" si="221"/>
        <v>25118.86431509586</v>
      </c>
      <c r="P358" s="48" t="str">
        <f t="shared" si="222"/>
        <v>144</v>
      </c>
      <c r="Q358" s="17" t="str">
        <f t="shared" si="223"/>
        <v>1+818.172468160608i</v>
      </c>
      <c r="R358" s="17">
        <f t="shared" si="231"/>
        <v>818.17307927847457</v>
      </c>
      <c r="S358" s="17">
        <f t="shared" si="232"/>
        <v>1.5695740912138156</v>
      </c>
      <c r="T358" s="17" t="str">
        <f t="shared" si="224"/>
        <v>1+0.42613149383365i</v>
      </c>
      <c r="U358" s="17">
        <f t="shared" si="233"/>
        <v>1.0870087626311473</v>
      </c>
      <c r="V358" s="17">
        <f t="shared" si="234"/>
        <v>0.40282864240262806</v>
      </c>
      <c r="W358" s="31" t="str">
        <f t="shared" si="225"/>
        <v>1-0.247261484076315i</v>
      </c>
      <c r="X358" s="17">
        <f t="shared" si="235"/>
        <v>1.0301156447252036</v>
      </c>
      <c r="Y358" s="17">
        <f t="shared" si="236"/>
        <v>-0.24239958024058617</v>
      </c>
      <c r="Z358" s="31" t="str">
        <f t="shared" si="226"/>
        <v>0.984226066387995+0.477775825082213i</v>
      </c>
      <c r="AA358" s="17">
        <f t="shared" si="237"/>
        <v>1.0940615562163656</v>
      </c>
      <c r="AB358" s="17">
        <f t="shared" si="238"/>
        <v>0.45192625534466246</v>
      </c>
      <c r="AC358" s="66" t="str">
        <f t="shared" si="239"/>
        <v>-0.0515570447246885-0.172597689156635i</v>
      </c>
      <c r="AD358" s="64">
        <f t="shared" si="240"/>
        <v>-14.888108465301563</v>
      </c>
      <c r="AE358" s="61">
        <f t="shared" si="241"/>
        <v>-106.63152996890709</v>
      </c>
      <c r="AF358" s="31" t="str">
        <f t="shared" si="227"/>
        <v>-0.0000463700234192037</v>
      </c>
      <c r="AG358" s="31" t="str">
        <f t="shared" si="228"/>
        <v>0.00962741523105652i</v>
      </c>
      <c r="AH358" s="31">
        <f t="shared" si="242"/>
        <v>9.6274152310565197E-3</v>
      </c>
      <c r="AI358" s="31">
        <f t="shared" si="243"/>
        <v>1.5707963267948966</v>
      </c>
      <c r="AJ358" s="31" t="str">
        <f t="shared" si="229"/>
        <v>1+1.55239159866539i</v>
      </c>
      <c r="AK358" s="31">
        <f t="shared" si="244"/>
        <v>1.8465967820850566</v>
      </c>
      <c r="AL358" s="31">
        <f t="shared" si="245"/>
        <v>0.99853231336804549</v>
      </c>
      <c r="AM358" s="31" t="str">
        <f t="shared" si="230"/>
        <v>1+94.6958875185886i</v>
      </c>
      <c r="AN358" s="31">
        <f t="shared" si="246"/>
        <v>94.70116743173331</v>
      </c>
      <c r="AO358" s="31">
        <f t="shared" si="247"/>
        <v>1.5602365986309772</v>
      </c>
      <c r="AP358" s="58" t="str">
        <f t="shared" si="248"/>
        <v>-0.131563675278248+0.209054800354059i</v>
      </c>
      <c r="AQ358" s="49">
        <f t="shared" si="249"/>
        <v>-12.145782594641489</v>
      </c>
      <c r="AR358" s="61">
        <f t="shared" si="250"/>
        <v>122.1832848799785</v>
      </c>
      <c r="AS358" s="58" t="str">
        <f t="shared" si="251"/>
        <v>0.0428654097386773+0.0119293386382145i</v>
      </c>
      <c r="AT358" s="64">
        <f t="shared" si="252"/>
        <v>-27.033891059943048</v>
      </c>
      <c r="AU358" s="61">
        <f t="shared" si="253"/>
        <v>15.551754911071441</v>
      </c>
    </row>
    <row r="359" spans="14:47" x14ac:dyDescent="0.25">
      <c r="N359" s="10">
        <v>41</v>
      </c>
      <c r="O359" s="50">
        <f t="shared" si="221"/>
        <v>25703.95782768865</v>
      </c>
      <c r="P359" s="48" t="str">
        <f t="shared" si="222"/>
        <v>144</v>
      </c>
      <c r="Q359" s="17" t="str">
        <f t="shared" si="223"/>
        <v>1+837.230153145797i</v>
      </c>
      <c r="R359" s="17">
        <f t="shared" si="231"/>
        <v>837.23075035293266</v>
      </c>
      <c r="S359" s="17">
        <f t="shared" si="232"/>
        <v>1.5696019126655192</v>
      </c>
      <c r="T359" s="17" t="str">
        <f t="shared" si="224"/>
        <v>1+0.436057371430102i</v>
      </c>
      <c r="U359" s="17">
        <f t="shared" si="233"/>
        <v>1.0909381426912022</v>
      </c>
      <c r="V359" s="17">
        <f t="shared" si="234"/>
        <v>0.41119893838062044</v>
      </c>
      <c r="W359" s="31" t="str">
        <f t="shared" si="225"/>
        <v>1-0.253020943916232i</v>
      </c>
      <c r="X359" s="17">
        <f t="shared" si="235"/>
        <v>1.0315132563667133</v>
      </c>
      <c r="Y359" s="17">
        <f t="shared" si="236"/>
        <v>-0.247819877244744</v>
      </c>
      <c r="Z359" s="31" t="str">
        <f t="shared" si="226"/>
        <v>0.98348266379981+0.488904653687783i</v>
      </c>
      <c r="AA359" s="17">
        <f t="shared" si="237"/>
        <v>1.0983013750297963</v>
      </c>
      <c r="AB359" s="17">
        <f t="shared" si="238"/>
        <v>0.46133749227017717</v>
      </c>
      <c r="AC359" s="66" t="str">
        <f t="shared" si="239"/>
        <v>-0.0515333668905927-0.168523062059472i</v>
      </c>
      <c r="AD359" s="64">
        <f t="shared" si="240"/>
        <v>-15.078585325232618</v>
      </c>
      <c r="AE359" s="61">
        <f t="shared" si="241"/>
        <v>-107.00332568573073</v>
      </c>
      <c r="AF359" s="31" t="str">
        <f t="shared" si="227"/>
        <v>-0.0000463700234192037</v>
      </c>
      <c r="AG359" s="31" t="str">
        <f t="shared" si="228"/>
        <v>0.00985166653971712i</v>
      </c>
      <c r="AH359" s="31">
        <f t="shared" si="242"/>
        <v>9.8516665397171202E-3</v>
      </c>
      <c r="AI359" s="31">
        <f t="shared" si="243"/>
        <v>1.5707963267948966</v>
      </c>
      <c r="AJ359" s="31" t="str">
        <f t="shared" si="229"/>
        <v>1+1.5885514441898i</v>
      </c>
      <c r="AK359" s="31">
        <f t="shared" si="244"/>
        <v>1.877097677489773</v>
      </c>
      <c r="AL359" s="31">
        <f t="shared" si="245"/>
        <v>1.0089645035835777</v>
      </c>
      <c r="AM359" s="31" t="str">
        <f t="shared" si="230"/>
        <v>1+96.901638095578i</v>
      </c>
      <c r="AN359" s="31">
        <f t="shared" si="246"/>
        <v>96.906797829700125</v>
      </c>
      <c r="AO359" s="31">
        <f t="shared" si="247"/>
        <v>1.5604769501270834</v>
      </c>
      <c r="AP359" s="58" t="str">
        <f t="shared" si="248"/>
        <v>-0.127322864646336+0.206965740747481i</v>
      </c>
      <c r="AQ359" s="49">
        <f t="shared" si="249"/>
        <v>-12.288100348434718</v>
      </c>
      <c r="AR359" s="61">
        <f t="shared" si="250"/>
        <v>121.59933553587727</v>
      </c>
      <c r="AS359" s="58" t="str">
        <f t="shared" si="251"/>
        <v>0.0414398762695532+0.010791197568661i</v>
      </c>
      <c r="AT359" s="64">
        <f t="shared" si="252"/>
        <v>-27.366685673667345</v>
      </c>
      <c r="AU359" s="61">
        <f t="shared" si="253"/>
        <v>14.596009850146563</v>
      </c>
    </row>
    <row r="360" spans="14:47" x14ac:dyDescent="0.25">
      <c r="N360" s="10">
        <v>42</v>
      </c>
      <c r="O360" s="50">
        <f t="shared" si="221"/>
        <v>26302.679918953829</v>
      </c>
      <c r="P360" s="48" t="str">
        <f t="shared" si="222"/>
        <v>144</v>
      </c>
      <c r="Q360" s="17" t="str">
        <f t="shared" si="223"/>
        <v>1+856.731748640235i</v>
      </c>
      <c r="R360" s="17">
        <f t="shared" si="231"/>
        <v>856.73233225328602</v>
      </c>
      <c r="S360" s="17">
        <f t="shared" si="232"/>
        <v>1.5696291008254513</v>
      </c>
      <c r="T360" s="17" t="str">
        <f t="shared" si="224"/>
        <v>1+0.446214452416789i</v>
      </c>
      <c r="U360" s="17">
        <f t="shared" si="233"/>
        <v>1.0950375964073629</v>
      </c>
      <c r="V360" s="17">
        <f t="shared" si="234"/>
        <v>0.41970140609215711</v>
      </c>
      <c r="W360" s="31" t="str">
        <f t="shared" si="225"/>
        <v>1-0.258914558809741i</v>
      </c>
      <c r="X360" s="17">
        <f t="shared" si="235"/>
        <v>1.0329747086756977</v>
      </c>
      <c r="Y360" s="17">
        <f t="shared" si="236"/>
        <v>-0.25335107857690559</v>
      </c>
      <c r="Z360" s="31" t="str">
        <f t="shared" si="226"/>
        <v>0.982704225727027+0.500292706012157i</v>
      </c>
      <c r="AA360" s="17">
        <f t="shared" si="237"/>
        <v>1.1027240756194281</v>
      </c>
      <c r="AB360" s="17">
        <f t="shared" si="238"/>
        <v>0.47089945003986555</v>
      </c>
      <c r="AC360" s="66" t="str">
        <f t="shared" si="239"/>
        <v>-0.0515081771041718-0.16453886824055i</v>
      </c>
      <c r="AD360" s="64">
        <f t="shared" si="240"/>
        <v>-15.268616057746364</v>
      </c>
      <c r="AE360" s="61">
        <f t="shared" si="241"/>
        <v>-107.38250225328569</v>
      </c>
      <c r="AF360" s="31" t="str">
        <f t="shared" si="227"/>
        <v>-0.0000463700234192037</v>
      </c>
      <c r="AG360" s="31" t="str">
        <f t="shared" si="228"/>
        <v>0.0100811413323793i</v>
      </c>
      <c r="AH360" s="31">
        <f t="shared" si="242"/>
        <v>1.0081141332379299E-2</v>
      </c>
      <c r="AI360" s="31">
        <f t="shared" si="243"/>
        <v>1.5707963267948966</v>
      </c>
      <c r="AJ360" s="31" t="str">
        <f t="shared" si="229"/>
        <v>1+1.62555356071689i</v>
      </c>
      <c r="AK360" s="31">
        <f t="shared" si="244"/>
        <v>1.9085136569486107</v>
      </c>
      <c r="AL360" s="31">
        <f t="shared" si="245"/>
        <v>1.0192933577176195</v>
      </c>
      <c r="AM360" s="31" t="str">
        <f t="shared" si="230"/>
        <v>1+99.1587672037306i</v>
      </c>
      <c r="AN360" s="31">
        <f t="shared" si="246"/>
        <v>99.163809494006628</v>
      </c>
      <c r="AO360" s="31">
        <f t="shared" si="247"/>
        <v>1.5607118317073172</v>
      </c>
      <c r="AP360" s="58" t="str">
        <f t="shared" si="248"/>
        <v>-0.123165649654271+0.204812040279658i</v>
      </c>
      <c r="AQ360" s="49">
        <f t="shared" si="249"/>
        <v>-12.432289156131855</v>
      </c>
      <c r="AR360" s="61">
        <f t="shared" si="250"/>
        <v>121.0209935100231</v>
      </c>
      <c r="AS360" s="58" t="str">
        <f t="shared" si="251"/>
        <v>0.0400435794051954+0.00971604175643445i</v>
      </c>
      <c r="AT360" s="64">
        <f t="shared" si="252"/>
        <v>-27.700905213878229</v>
      </c>
      <c r="AU360" s="61">
        <f t="shared" si="253"/>
        <v>13.638491256737414</v>
      </c>
    </row>
    <row r="361" spans="14:47" x14ac:dyDescent="0.25">
      <c r="N361" s="10">
        <v>43</v>
      </c>
      <c r="O361" s="50">
        <f t="shared" si="221"/>
        <v>26915.348039269167</v>
      </c>
      <c r="P361" s="48" t="str">
        <f t="shared" si="222"/>
        <v>144</v>
      </c>
      <c r="Q361" s="17" t="str">
        <f t="shared" si="223"/>
        <v>1+876.687594647991i</v>
      </c>
      <c r="R361" s="17">
        <f t="shared" si="231"/>
        <v>876.6881649763958</v>
      </c>
      <c r="S361" s="17">
        <f t="shared" si="232"/>
        <v>1.5696556701089739</v>
      </c>
      <c r="T361" s="17" t="str">
        <f t="shared" si="224"/>
        <v>1+0.456608122212495i</v>
      </c>
      <c r="U361" s="17">
        <f t="shared" si="233"/>
        <v>1.0993138665869819</v>
      </c>
      <c r="V361" s="17">
        <f t="shared" si="234"/>
        <v>0.42833563533124969</v>
      </c>
      <c r="W361" s="31" t="str">
        <f t="shared" si="225"/>
        <v>1-0.264945453629472i</v>
      </c>
      <c r="X361" s="17">
        <f t="shared" si="235"/>
        <v>1.034502824258555</v>
      </c>
      <c r="Y361" s="17">
        <f t="shared" si="236"/>
        <v>-0.25899476260181631</v>
      </c>
      <c r="Z361" s="31" t="str">
        <f t="shared" si="226"/>
        <v>0.981889100998125+0.511946020151416i</v>
      </c>
      <c r="AA361" s="17">
        <f t="shared" si="237"/>
        <v>1.1073368657313727</v>
      </c>
      <c r="AB361" s="17">
        <f t="shared" si="238"/>
        <v>0.48061190152927974</v>
      </c>
      <c r="AC361" s="66" t="str">
        <f t="shared" si="239"/>
        <v>-0.0514814792952864-0.160643045470946i</v>
      </c>
      <c r="AD361" s="64">
        <f t="shared" si="240"/>
        <v>-15.458180473257421</v>
      </c>
      <c r="AE361" s="61">
        <f t="shared" si="241"/>
        <v>-107.76916142094953</v>
      </c>
      <c r="AF361" s="31" t="str">
        <f t="shared" si="227"/>
        <v>-0.0000463700234192037</v>
      </c>
      <c r="AG361" s="31" t="str">
        <f t="shared" si="228"/>
        <v>0.0103159612796156i</v>
      </c>
      <c r="AH361" s="31">
        <f t="shared" si="242"/>
        <v>1.03159612796156E-2</v>
      </c>
      <c r="AI361" s="31">
        <f t="shared" si="243"/>
        <v>1.5707963267948966</v>
      </c>
      <c r="AJ361" s="31" t="str">
        <f t="shared" si="229"/>
        <v>1+1.66341756725863i</v>
      </c>
      <c r="AK361" s="31">
        <f t="shared" si="244"/>
        <v>1.9408652717446975</v>
      </c>
      <c r="AL361" s="31">
        <f t="shared" si="245"/>
        <v>1.0295155364155089</v>
      </c>
      <c r="AM361" s="31" t="str">
        <f t="shared" si="230"/>
        <v>1+101.468471602776i</v>
      </c>
      <c r="AN361" s="31">
        <f t="shared" si="246"/>
        <v>101.47339912215104</v>
      </c>
      <c r="AO361" s="31">
        <f t="shared" si="247"/>
        <v>1.5609413678052761</v>
      </c>
      <c r="AP361" s="58" t="str">
        <f t="shared" si="248"/>
        <v>-0.119093858907234+0.202597795487228i</v>
      </c>
      <c r="AQ361" s="49">
        <f t="shared" si="249"/>
        <v>-12.578311377067582</v>
      </c>
      <c r="AR361" s="61">
        <f t="shared" si="250"/>
        <v>120.44845726286462</v>
      </c>
      <c r="AS361" s="58" t="str">
        <f t="shared" si="251"/>
        <v>0.0386770549042967+0.00870156597809882i</v>
      </c>
      <c r="AT361" s="64">
        <f t="shared" si="252"/>
        <v>-28.036491850325007</v>
      </c>
      <c r="AU361" s="61">
        <f t="shared" si="253"/>
        <v>12.679295841915105</v>
      </c>
    </row>
    <row r="362" spans="14:47" x14ac:dyDescent="0.25">
      <c r="N362" s="10">
        <v>44</v>
      </c>
      <c r="O362" s="50">
        <f t="shared" si="221"/>
        <v>27542.287033381719</v>
      </c>
      <c r="P362" s="48" t="str">
        <f t="shared" si="222"/>
        <v>144</v>
      </c>
      <c r="Q362" s="17" t="str">
        <f t="shared" si="223"/>
        <v>1+897.108272022761i</v>
      </c>
      <c r="R362" s="17">
        <f t="shared" si="231"/>
        <v>897.10882936891448</v>
      </c>
      <c r="S362" s="17">
        <f t="shared" si="232"/>
        <v>1.5696816346033224</v>
      </c>
      <c r="T362" s="17" t="str">
        <f t="shared" si="224"/>
        <v>1+0.467243891678521i</v>
      </c>
      <c r="U362" s="17">
        <f t="shared" si="233"/>
        <v>1.1037739144910472</v>
      </c>
      <c r="V362" s="17">
        <f t="shared" si="234"/>
        <v>0.437101053594176</v>
      </c>
      <c r="W362" s="31" t="str">
        <f t="shared" si="225"/>
        <v>1-0.271116826035685i</v>
      </c>
      <c r="X362" s="17">
        <f t="shared" si="235"/>
        <v>1.0361005421095308</v>
      </c>
      <c r="Y362" s="17">
        <f t="shared" si="236"/>
        <v>-0.26475248301498511</v>
      </c>
      <c r="Z362" s="31" t="str">
        <f t="shared" si="226"/>
        <v>0.98103556062427+0.523870774846967i</v>
      </c>
      <c r="AA362" s="17">
        <f t="shared" si="237"/>
        <v>1.1121471844806052</v>
      </c>
      <c r="AB362" s="17">
        <f t="shared" si="238"/>
        <v>0.49047445724261779</v>
      </c>
      <c r="AC362" s="66" t="str">
        <f t="shared" si="239"/>
        <v>-0.0514532777176806-0.156833579623246i</v>
      </c>
      <c r="AD362" s="64">
        <f t="shared" si="240"/>
        <v>-15.647257571312805</v>
      </c>
      <c r="AE362" s="61">
        <f t="shared" si="241"/>
        <v>-108.1634035016381</v>
      </c>
      <c r="AF362" s="31" t="str">
        <f t="shared" si="227"/>
        <v>-0.0000463700234192037</v>
      </c>
      <c r="AG362" s="31" t="str">
        <f t="shared" si="228"/>
        <v>0.0105562508860703i</v>
      </c>
      <c r="AH362" s="31">
        <f t="shared" si="242"/>
        <v>1.05562508860703E-2</v>
      </c>
      <c r="AI362" s="31">
        <f t="shared" si="243"/>
        <v>1.5707963267948966</v>
      </c>
      <c r="AJ362" s="31" t="str">
        <f t="shared" si="229"/>
        <v>1+1.70216353981246i</v>
      </c>
      <c r="AK362" s="31">
        <f t="shared" si="244"/>
        <v>1.9741734260866961</v>
      </c>
      <c r="AL362" s="31">
        <f t="shared" si="245"/>
        <v>1.039627914004686</v>
      </c>
      <c r="AM362" s="31" t="str">
        <f t="shared" si="230"/>
        <v>1+103.83197592856i</v>
      </c>
      <c r="AN362" s="31">
        <f t="shared" si="246"/>
        <v>103.83679128916235</v>
      </c>
      <c r="AO362" s="31">
        <f t="shared" si="247"/>
        <v>1.5611656800272335</v>
      </c>
      <c r="AP362" s="58" t="str">
        <f t="shared" si="248"/>
        <v>-0.115109069338639+0.200327121157518i</v>
      </c>
      <c r="AQ362" s="49">
        <f t="shared" si="249"/>
        <v>-12.726128609626228</v>
      </c>
      <c r="AR362" s="61">
        <f t="shared" si="250"/>
        <v>119.88191284977346</v>
      </c>
      <c r="AS362" s="58" t="str">
        <f t="shared" si="251"/>
        <v>0.037340758419258+0.00774548039217796i</v>
      </c>
      <c r="AT362" s="64">
        <f t="shared" si="252"/>
        <v>-28.373386180939029</v>
      </c>
      <c r="AU362" s="61">
        <f t="shared" si="253"/>
        <v>11.718509348135349</v>
      </c>
    </row>
    <row r="363" spans="14:47" x14ac:dyDescent="0.25">
      <c r="N363" s="10">
        <v>45</v>
      </c>
      <c r="O363" s="50">
        <f t="shared" si="221"/>
        <v>28183.829312644593</v>
      </c>
      <c r="P363" s="48" t="str">
        <f t="shared" si="222"/>
        <v>144</v>
      </c>
      <c r="Q363" s="17" t="str">
        <f t="shared" si="223"/>
        <v>1+918.004608077988i</v>
      </c>
      <c r="R363" s="17">
        <f t="shared" si="231"/>
        <v>918.00515273740166</v>
      </c>
      <c r="S363" s="17">
        <f t="shared" si="232"/>
        <v>1.5697070080750752</v>
      </c>
      <c r="T363" s="17" t="str">
        <f t="shared" si="224"/>
        <v>1+0.478127400040619i</v>
      </c>
      <c r="U363" s="17">
        <f t="shared" si="233"/>
        <v>1.1084249233347301</v>
      </c>
      <c r="V363" s="17">
        <f t="shared" si="234"/>
        <v>0.44599691964124016</v>
      </c>
      <c r="W363" s="31" t="str">
        <f t="shared" si="225"/>
        <v>1-0.277431948171717i</v>
      </c>
      <c r="X363" s="17">
        <f t="shared" si="235"/>
        <v>1.0377709216712301</v>
      </c>
      <c r="Y363" s="17">
        <f t="shared" si="236"/>
        <v>-0.27062576500264268</v>
      </c>
      <c r="Z363" s="31" t="str">
        <f t="shared" si="226"/>
        <v>0.980141794131893+0.53607329276159i</v>
      </c>
      <c r="AA363" s="17">
        <f t="shared" si="237"/>
        <v>1.1171627060622547</v>
      </c>
      <c r="AB363" s="17">
        <f t="shared" si="238"/>
        <v>0.50048655946089948</v>
      </c>
      <c r="AC363" s="66" t="str">
        <f t="shared" si="239"/>
        <v>-0.0514235770936453-0.153108503532146i</v>
      </c>
      <c r="AD363" s="64">
        <f t="shared" si="240"/>
        <v>-15.835825520819675</v>
      </c>
      <c r="AE363" s="61">
        <f t="shared" si="241"/>
        <v>-108.56532718581475</v>
      </c>
      <c r="AF363" s="31" t="str">
        <f t="shared" si="227"/>
        <v>-0.0000463700234192037</v>
      </c>
      <c r="AG363" s="31" t="str">
        <f t="shared" si="228"/>
        <v>0.0108021375564732i</v>
      </c>
      <c r="AH363" s="31">
        <f t="shared" si="242"/>
        <v>1.0802137556473201E-2</v>
      </c>
      <c r="AI363" s="31">
        <f t="shared" si="243"/>
        <v>1.5707963267948966</v>
      </c>
      <c r="AJ363" s="31" t="str">
        <f t="shared" si="229"/>
        <v>1+1.74181202200589i</v>
      </c>
      <c r="AK363" s="31">
        <f t="shared" si="244"/>
        <v>2.0084593896826113</v>
      </c>
      <c r="AL363" s="31">
        <f t="shared" si="245"/>
        <v>1.0496275789317566</v>
      </c>
      <c r="AM363" s="31" t="str">
        <f t="shared" si="230"/>
        <v>1+106.250533342359i</v>
      </c>
      <c r="AN363" s="31">
        <f t="shared" si="246"/>
        <v>106.25523909688286</v>
      </c>
      <c r="AO363" s="31">
        <f t="shared" si="247"/>
        <v>1.5613848872161551</v>
      </c>
      <c r="AP363" s="58" t="str">
        <f t="shared" si="248"/>
        <v>-0.111212610790295+0.198004133546564i</v>
      </c>
      <c r="AQ363" s="49">
        <f t="shared" si="249"/>
        <v>-12.875701802553628</v>
      </c>
      <c r="AR363" s="61">
        <f t="shared" si="250"/>
        <v>119.32153389967148</v>
      </c>
      <c r="AS363" s="58" t="str">
        <f t="shared" si="251"/>
        <v>0.0360350668452539+0.00684551558571289i</v>
      </c>
      <c r="AT363" s="64">
        <f t="shared" si="252"/>
        <v>-28.711527323373303</v>
      </c>
      <c r="AU363" s="61">
        <f t="shared" si="253"/>
        <v>10.756206713856743</v>
      </c>
    </row>
    <row r="364" spans="14:47" x14ac:dyDescent="0.25">
      <c r="N364" s="10">
        <v>46</v>
      </c>
      <c r="O364" s="50">
        <f t="shared" si="221"/>
        <v>28840.315031266062</v>
      </c>
      <c r="P364" s="48" t="str">
        <f t="shared" si="222"/>
        <v>144</v>
      </c>
      <c r="Q364" s="17" t="str">
        <f t="shared" si="223"/>
        <v>1+939.38768232764i</v>
      </c>
      <c r="R364" s="17">
        <f t="shared" si="231"/>
        <v>939.38821458909911</v>
      </c>
      <c r="S364" s="17">
        <f t="shared" si="232"/>
        <v>1.5697318039774526</v>
      </c>
      <c r="T364" s="17" t="str">
        <f t="shared" si="224"/>
        <v>1+0.489264417878979i</v>
      </c>
      <c r="U364" s="17">
        <f t="shared" si="233"/>
        <v>1.1132743015997704</v>
      </c>
      <c r="V364" s="17">
        <f t="shared" si="234"/>
        <v>0.45502231727550879</v>
      </c>
      <c r="W364" s="31" t="str">
        <f t="shared" si="225"/>
        <v>1-0.283894168398913i</v>
      </c>
      <c r="X364" s="17">
        <f t="shared" si="235"/>
        <v>1.0395171469730118</v>
      </c>
      <c r="Y364" s="17">
        <f t="shared" si="236"/>
        <v>-0.27661610119360808</v>
      </c>
      <c r="Z364" s="31" t="str">
        <f t="shared" si="226"/>
        <v>0.979205905722433+0.548560043831802i</v>
      </c>
      <c r="AA364" s="17">
        <f t="shared" si="237"/>
        <v>1.1223913432891572</v>
      </c>
      <c r="AB364" s="17">
        <f t="shared" si="238"/>
        <v>0.51064747668999633</v>
      </c>
      <c r="AC364" s="66" t="str">
        <f t="shared" si="239"/>
        <v>-0.0513923827558987-0.149465895868928i</v>
      </c>
      <c r="AD364" s="64">
        <f t="shared" si="240"/>
        <v>-16.02386164129787</v>
      </c>
      <c r="AE364" s="61">
        <f t="shared" si="241"/>
        <v>-108.97502934831499</v>
      </c>
      <c r="AF364" s="31" t="str">
        <f t="shared" si="227"/>
        <v>-0.0000463700234192037</v>
      </c>
      <c r="AG364" s="31" t="str">
        <f t="shared" si="228"/>
        <v>0.0110537516631918i</v>
      </c>
      <c r="AH364" s="31">
        <f t="shared" si="242"/>
        <v>1.1053751663191801E-2</v>
      </c>
      <c r="AI364" s="31">
        <f t="shared" si="243"/>
        <v>1.5707963267948966</v>
      </c>
      <c r="AJ364" s="31" t="str">
        <f t="shared" si="229"/>
        <v>1+1.78238403598899i</v>
      </c>
      <c r="AK364" s="31">
        <f t="shared" si="244"/>
        <v>2.0437448108187093</v>
      </c>
      <c r="AL364" s="31">
        <f t="shared" si="245"/>
        <v>1.0595118333607876</v>
      </c>
      <c r="AM364" s="31" t="str">
        <f t="shared" si="230"/>
        <v>1+108.725426195328i</v>
      </c>
      <c r="AN364" s="31">
        <f t="shared" si="246"/>
        <v>108.73002483838451</v>
      </c>
      <c r="AO364" s="31">
        <f t="shared" si="247"/>
        <v>1.5615991055142788</v>
      </c>
      <c r="AP364" s="58" t="str">
        <f t="shared" si="248"/>
        <v>-0.107405571760995+0.195632934433281i</v>
      </c>
      <c r="AQ364" s="49">
        <f t="shared" si="249"/>
        <v>-13.026991363958377</v>
      </c>
      <c r="AR364" s="61">
        <f t="shared" si="250"/>
        <v>118.76748164163149</v>
      </c>
      <c r="AS364" s="58" t="str">
        <f t="shared" si="251"/>
        <v>0.0347602800605948+0.00599942735851674i</v>
      </c>
      <c r="AT364" s="64">
        <f t="shared" si="252"/>
        <v>-29.050853005256251</v>
      </c>
      <c r="AU364" s="61">
        <f t="shared" si="253"/>
        <v>9.7924522933165097</v>
      </c>
    </row>
    <row r="365" spans="14:47" x14ac:dyDescent="0.25">
      <c r="N365" s="10">
        <v>47</v>
      </c>
      <c r="O365" s="50">
        <f t="shared" si="221"/>
        <v>29512.092266663854</v>
      </c>
      <c r="P365" s="48" t="str">
        <f t="shared" si="222"/>
        <v>144</v>
      </c>
      <c r="Q365" s="17" t="str">
        <f t="shared" si="223"/>
        <v>1+961.268832360738i</v>
      </c>
      <c r="R365" s="17">
        <f t="shared" si="231"/>
        <v>961.26935250645352</v>
      </c>
      <c r="S365" s="17">
        <f t="shared" si="232"/>
        <v>1.5697560354574476</v>
      </c>
      <c r="T365" s="17" t="str">
        <f t="shared" si="224"/>
        <v>1+0.500660850187884i</v>
      </c>
      <c r="U365" s="17">
        <f t="shared" si="233"/>
        <v>1.1183296861439631</v>
      </c>
      <c r="V365" s="17">
        <f t="shared" si="234"/>
        <v>0.46417614938747798</v>
      </c>
      <c r="W365" s="31" t="str">
        <f t="shared" si="225"/>
        <v>1-0.290506913071982i</v>
      </c>
      <c r="X365" s="17">
        <f t="shared" si="235"/>
        <v>1.0413425308430517</v>
      </c>
      <c r="Y365" s="17">
        <f t="shared" si="236"/>
        <v>-0.28272494740033799</v>
      </c>
      <c r="Z365" s="31" t="str">
        <f t="shared" si="226"/>
        <v>0.978225910251098+0.561337648698308i</v>
      </c>
      <c r="AA365" s="17">
        <f t="shared" si="237"/>
        <v>1.1278412509448013</v>
      </c>
      <c r="AB365" s="17">
        <f t="shared" si="238"/>
        <v>0.52095629846057967</v>
      </c>
      <c r="AC365" s="66" t="str">
        <f t="shared" si="239"/>
        <v>-0.0513597007857999-0.145903880028909i</v>
      </c>
      <c r="AD365" s="64">
        <f t="shared" si="240"/>
        <v>-16.211342385357835</v>
      </c>
      <c r="AE365" s="61">
        <f t="shared" si="241"/>
        <v>-109.39260484801018</v>
      </c>
      <c r="AF365" s="31" t="str">
        <f t="shared" si="227"/>
        <v>-0.0000463700234192037</v>
      </c>
      <c r="AG365" s="31" t="str">
        <f t="shared" si="228"/>
        <v>0.0113112266153559i</v>
      </c>
      <c r="AH365" s="31">
        <f t="shared" si="242"/>
        <v>1.1311226615355901E-2</v>
      </c>
      <c r="AI365" s="31">
        <f t="shared" si="243"/>
        <v>1.5707963267948966</v>
      </c>
      <c r="AJ365" s="31" t="str">
        <f t="shared" si="229"/>
        <v>1+1.82390109358063i</v>
      </c>
      <c r="AK365" s="31">
        <f t="shared" si="244"/>
        <v>2.080051729925152</v>
      </c>
      <c r="AL365" s="31">
        <f t="shared" si="245"/>
        <v>1.0692781919777503</v>
      </c>
      <c r="AM365" s="31" t="str">
        <f t="shared" si="230"/>
        <v>1+111.257966708418i</v>
      </c>
      <c r="AN365" s="31">
        <f t="shared" si="246"/>
        <v>111.26246067785597</v>
      </c>
      <c r="AO365" s="31">
        <f t="shared" si="247"/>
        <v>1.5618084484242942</v>
      </c>
      <c r="AP365" s="58" t="str">
        <f t="shared" si="248"/>
        <v>-0.103688806208851+0.193217596085688i</v>
      </c>
      <c r="AQ365" s="49">
        <f t="shared" si="249"/>
        <v>-13.179957267506726</v>
      </c>
      <c r="AR365" s="61">
        <f t="shared" si="250"/>
        <v>118.219904976883</v>
      </c>
      <c r="AS365" s="58" t="str">
        <f t="shared" si="251"/>
        <v>0.0335166230204838+0.00520500121992452i</v>
      </c>
      <c r="AT365" s="64">
        <f t="shared" si="252"/>
        <v>-29.391299652864554</v>
      </c>
      <c r="AU365" s="61">
        <f t="shared" si="253"/>
        <v>8.8273001288728477</v>
      </c>
    </row>
    <row r="366" spans="14:47" x14ac:dyDescent="0.25">
      <c r="N366" s="10">
        <v>48</v>
      </c>
      <c r="O366" s="50">
        <f t="shared" si="221"/>
        <v>30199.517204020212</v>
      </c>
      <c r="P366" s="48" t="str">
        <f t="shared" si="222"/>
        <v>144</v>
      </c>
      <c r="Q366" s="17" t="str">
        <f t="shared" si="223"/>
        <v>1+983.659659852646i</v>
      </c>
      <c r="R366" s="17">
        <f t="shared" si="231"/>
        <v>983.66016815840578</v>
      </c>
      <c r="S366" s="17">
        <f t="shared" si="232"/>
        <v>1.5697797153627981</v>
      </c>
      <c r="T366" s="17" t="str">
        <f t="shared" si="224"/>
        <v>1+0.512322739506586i</v>
      </c>
      <c r="U366" s="17">
        <f t="shared" si="233"/>
        <v>1.1235989450936366</v>
      </c>
      <c r="V366" s="17">
        <f t="shared" si="234"/>
        <v>0.47345713231660591</v>
      </c>
      <c r="W366" s="31" t="str">
        <f t="shared" si="225"/>
        <v>1-0.297273688355673i</v>
      </c>
      <c r="X366" s="17">
        <f t="shared" si="235"/>
        <v>1.0432505191892241</v>
      </c>
      <c r="Y366" s="17">
        <f t="shared" si="236"/>
        <v>-0.28895371814725634</v>
      </c>
      <c r="Z366" s="31" t="str">
        <f t="shared" si="226"/>
        <v>0.977199729016102+0.574412882216335i</v>
      </c>
      <c r="AA366" s="17">
        <f t="shared" si="237"/>
        <v>1.133520828941939</v>
      </c>
      <c r="AB366" s="17">
        <f t="shared" si="238"/>
        <v>0.5314119305335504</v>
      </c>
      <c r="AC366" s="66" t="str">
        <f t="shared" si="239"/>
        <v>-0.0513255381469348-0.142420623031089i</v>
      </c>
      <c r="AD366" s="64">
        <f t="shared" si="240"/>
        <v>-16.398243322616288</v>
      </c>
      <c r="AE366" s="61">
        <f t="shared" si="241"/>
        <v>-109.8181463203498</v>
      </c>
      <c r="AF366" s="31" t="str">
        <f t="shared" si="227"/>
        <v>-0.0000463700234192037</v>
      </c>
      <c r="AG366" s="31" t="str">
        <f t="shared" si="228"/>
        <v>0.0115746989295932i</v>
      </c>
      <c r="AH366" s="31">
        <f t="shared" si="242"/>
        <v>1.1574698929593201E-2</v>
      </c>
      <c r="AI366" s="31">
        <f t="shared" si="243"/>
        <v>1.5707963267948966</v>
      </c>
      <c r="AJ366" s="31" t="str">
        <f t="shared" si="229"/>
        <v>1+1.86638520767426i</v>
      </c>
      <c r="AK366" s="31">
        <f t="shared" si="244"/>
        <v>2.1174025936097487</v>
      </c>
      <c r="AL366" s="31">
        <f t="shared" si="245"/>
        <v>1.0789243800494945</v>
      </c>
      <c r="AM366" s="31" t="str">
        <f t="shared" si="230"/>
        <v>1+113.84949766813i</v>
      </c>
      <c r="AN366" s="31">
        <f t="shared" si="246"/>
        <v>113.8538893463264</v>
      </c>
      <c r="AO366" s="31">
        <f t="shared" si="247"/>
        <v>1.5620130268691461</v>
      </c>
      <c r="AP366" s="58" t="str">
        <f t="shared" si="248"/>
        <v>-0.100062941289585+0.190762147200385i</v>
      </c>
      <c r="AQ366" s="49">
        <f t="shared" si="249"/>
        <v>-13.334559155368908</v>
      </c>
      <c r="AR366" s="61">
        <f t="shared" si="250"/>
        <v>117.67894059345215</v>
      </c>
      <c r="AS366" s="58" t="str">
        <f t="shared" si="251"/>
        <v>0.0323042481652802+0.00446005657766142i</v>
      </c>
      <c r="AT366" s="64">
        <f t="shared" si="252"/>
        <v>-29.732802477985203</v>
      </c>
      <c r="AU366" s="61">
        <f t="shared" si="253"/>
        <v>7.8607942731023872</v>
      </c>
    </row>
    <row r="367" spans="14:47" x14ac:dyDescent="0.25">
      <c r="N367" s="10">
        <v>49</v>
      </c>
      <c r="O367" s="50">
        <f t="shared" si="221"/>
        <v>30902.954325135954</v>
      </c>
      <c r="P367" s="48" t="str">
        <f t="shared" si="222"/>
        <v>144</v>
      </c>
      <c r="Q367" s="17" t="str">
        <f t="shared" si="223"/>
        <v>1+1006.57203671648i</v>
      </c>
      <c r="R367" s="17">
        <f t="shared" si="231"/>
        <v>1006.5725334517939</v>
      </c>
      <c r="S367" s="17">
        <f t="shared" si="232"/>
        <v>1.5698028562487969</v>
      </c>
      <c r="T367" s="17" t="str">
        <f t="shared" si="224"/>
        <v>1+0.524256269123168i</v>
      </c>
      <c r="U367" s="17">
        <f t="shared" si="233"/>
        <v>1.1290901805059432</v>
      </c>
      <c r="V367" s="17">
        <f t="shared" si="234"/>
        <v>0.48286379058253037</v>
      </c>
      <c r="W367" s="31" t="str">
        <f t="shared" si="225"/>
        <v>1-0.304198082083813i</v>
      </c>
      <c r="X367" s="17">
        <f t="shared" si="235"/>
        <v>1.0452446953433776</v>
      </c>
      <c r="Y367" s="17">
        <f t="shared" si="236"/>
        <v>-0.29530378198558815</v>
      </c>
      <c r="Z367" s="31" t="str">
        <f t="shared" si="226"/>
        <v>0.976125185349464+0.587792677047765i</v>
      </c>
      <c r="AA367" s="17">
        <f t="shared" si="237"/>
        <v>1.1394387252785925</v>
      </c>
      <c r="AB367" s="17">
        <f t="shared" si="238"/>
        <v>0.54201309056565827</v>
      </c>
      <c r="AC367" s="66" t="str">
        <f t="shared" si="239"/>
        <v>-0.0512899028130383-0.139014334429257i</v>
      </c>
      <c r="AD367" s="64">
        <f t="shared" si="240"/>
        <v>-16.584539125279314</v>
      </c>
      <c r="AE367" s="61">
        <f t="shared" si="241"/>
        <v>-110.25174396285006</v>
      </c>
      <c r="AF367" s="31" t="str">
        <f t="shared" si="227"/>
        <v>-0.0000463700234192037</v>
      </c>
      <c r="AG367" s="31" t="str">
        <f t="shared" si="228"/>
        <v>0.0118443083024123i</v>
      </c>
      <c r="AH367" s="31">
        <f t="shared" si="242"/>
        <v>1.18443083024123E-2</v>
      </c>
      <c r="AI367" s="31">
        <f t="shared" si="243"/>
        <v>1.5707963267948966</v>
      </c>
      <c r="AJ367" s="31" t="str">
        <f t="shared" si="229"/>
        <v>1+1.90985890390953i</v>
      </c>
      <c r="AK367" s="31">
        <f t="shared" si="244"/>
        <v>2.155820269141774</v>
      </c>
      <c r="AL367" s="31">
        <f t="shared" si="245"/>
        <v>1.0884483307884993</v>
      </c>
      <c r="AM367" s="31" t="str">
        <f t="shared" si="230"/>
        <v>1+116.501393138481i</v>
      </c>
      <c r="AN367" s="31">
        <f t="shared" si="246"/>
        <v>116.50568485360236</v>
      </c>
      <c r="AO367" s="31">
        <f t="shared" si="247"/>
        <v>1.5622129492504977</v>
      </c>
      <c r="AP367" s="58" t="str">
        <f t="shared" si="248"/>
        <v>-0.0965283859117109+0.188270559862197i</v>
      </c>
      <c r="AQ367" s="49">
        <f t="shared" si="249"/>
        <v>-13.490756437525668</v>
      </c>
      <c r="AR367" s="61">
        <f t="shared" si="250"/>
        <v>117.14471312049817</v>
      </c>
      <c r="AS367" s="58" t="str">
        <f t="shared" si="251"/>
        <v>0.031123238103978+0.00376245060315856i</v>
      </c>
      <c r="AT367" s="64">
        <f t="shared" si="252"/>
        <v>-30.075295562804985</v>
      </c>
      <c r="AU367" s="61">
        <f t="shared" si="253"/>
        <v>6.8929691576481114</v>
      </c>
    </row>
    <row r="368" spans="14:47" x14ac:dyDescent="0.25">
      <c r="N368" s="10">
        <v>50</v>
      </c>
      <c r="O368" s="50">
        <f t="shared" si="221"/>
        <v>31622.77660168384</v>
      </c>
      <c r="P368" s="48" t="str">
        <f t="shared" si="222"/>
        <v>144</v>
      </c>
      <c r="Q368" s="17" t="str">
        <f t="shared" si="223"/>
        <v>1+1030.01811139774i</v>
      </c>
      <c r="R368" s="17">
        <f t="shared" si="231"/>
        <v>1030.018596825983</v>
      </c>
      <c r="S368" s="17">
        <f t="shared" si="232"/>
        <v>1.569825470384949</v>
      </c>
      <c r="T368" s="17" t="str">
        <f t="shared" si="224"/>
        <v>1+0.53646776635299i</v>
      </c>
      <c r="U368" s="17">
        <f t="shared" si="233"/>
        <v>1.1348117307887535</v>
      </c>
      <c r="V368" s="17">
        <f t="shared" si="234"/>
        <v>0.49239445203997756</v>
      </c>
      <c r="W368" s="31" t="str">
        <f t="shared" si="225"/>
        <v>1-0.311283765661611i</v>
      </c>
      <c r="X368" s="17">
        <f t="shared" si="235"/>
        <v>1.04732878446287</v>
      </c>
      <c r="Y368" s="17">
        <f t="shared" si="236"/>
        <v>-0.3017764565949117</v>
      </c>
      <c r="Z368" s="31" t="str">
        <f t="shared" si="226"/>
        <v>0.975+0.601484127336922i</v>
      </c>
      <c r="AA368" s="17">
        <f t="shared" si="237"/>
        <v>1.1456038387847076</v>
      </c>
      <c r="AB368" s="17">
        <f t="shared" si="238"/>
        <v>0.55275830429056316</v>
      </c>
      <c r="AC368" s="66" t="str">
        <f t="shared" si="239"/>
        <v>-0.051252803889149-0.135683265234021i</v>
      </c>
      <c r="AD368" s="64">
        <f t="shared" si="240"/>
        <v>-16.770203555630538</v>
      </c>
      <c r="AE368" s="61">
        <f t="shared" si="241"/>
        <v>-110.69348531360794</v>
      </c>
      <c r="AF368" s="31" t="str">
        <f t="shared" si="227"/>
        <v>-0.0000463700234192037</v>
      </c>
      <c r="AG368" s="31" t="str">
        <f t="shared" si="228"/>
        <v>0.0121201976842713i</v>
      </c>
      <c r="AH368" s="31">
        <f t="shared" si="242"/>
        <v>1.21201976842713E-2</v>
      </c>
      <c r="AI368" s="31">
        <f t="shared" si="243"/>
        <v>1.5707963267948966</v>
      </c>
      <c r="AJ368" s="31" t="str">
        <f t="shared" si="229"/>
        <v>1+1.95434523261562i</v>
      </c>
      <c r="AK368" s="31">
        <f t="shared" si="244"/>
        <v>2.1953280593677573</v>
      </c>
      <c r="AL368" s="31">
        <f t="shared" si="245"/>
        <v>1.0978481820765567</v>
      </c>
      <c r="AM368" s="31" t="str">
        <f t="shared" si="230"/>
        <v>1+119.215059189553i</v>
      </c>
      <c r="AN368" s="31">
        <f t="shared" si="246"/>
        <v>119.21925321678805</v>
      </c>
      <c r="AO368" s="31">
        <f t="shared" si="247"/>
        <v>1.5624083215058799</v>
      </c>
      <c r="AP368" s="58" t="str">
        <f t="shared" si="248"/>
        <v>-0.0930853399899871+0.185746737557073i</v>
      </c>
      <c r="AQ368" s="49">
        <f t="shared" si="249"/>
        <v>-13.648508387096284</v>
      </c>
      <c r="AR368" s="61">
        <f t="shared" si="250"/>
        <v>116.61733531930932</v>
      </c>
      <c r="AS368" s="58" t="str">
        <f t="shared" si="251"/>
        <v>0.029973608533772+0.00311008176219855i</v>
      </c>
      <c r="AT368" s="64">
        <f t="shared" si="252"/>
        <v>-30.418711942726816</v>
      </c>
      <c r="AU368" s="61">
        <f t="shared" si="253"/>
        <v>5.9238500057013752</v>
      </c>
    </row>
    <row r="369" spans="14:47" x14ac:dyDescent="0.25">
      <c r="N369" s="10">
        <v>51</v>
      </c>
      <c r="O369" s="50">
        <f t="shared" si="221"/>
        <v>32359.365692962871</v>
      </c>
      <c r="P369" s="48" t="str">
        <f t="shared" si="222"/>
        <v>144</v>
      </c>
      <c r="Q369" s="17" t="str">
        <f t="shared" si="223"/>
        <v>1+1054.01031531556i</v>
      </c>
      <c r="R369" s="17">
        <f t="shared" si="231"/>
        <v>1054.0107896941122</v>
      </c>
      <c r="S369" s="17">
        <f t="shared" si="232"/>
        <v>1.5698475697614762</v>
      </c>
      <c r="T369" s="17" t="str">
        <f t="shared" si="224"/>
        <v>1+0.548963705893523i</v>
      </c>
      <c r="U369" s="17">
        <f t="shared" si="233"/>
        <v>1.1407721728672866</v>
      </c>
      <c r="V369" s="17">
        <f t="shared" si="234"/>
        <v>0.50204724351241981</v>
      </c>
      <c r="W369" s="31" t="str">
        <f t="shared" si="225"/>
        <v>1-0.318534496012291i</v>
      </c>
      <c r="X369" s="17">
        <f t="shared" si="235"/>
        <v>1.0495066579825991</v>
      </c>
      <c r="Y369" s="17">
        <f t="shared" si="236"/>
        <v>-0.30837300367304132</v>
      </c>
      <c r="Z369" s="31" t="str">
        <f t="shared" si="226"/>
        <v>0.973821786298728+0.615494492471976i</v>
      </c>
      <c r="AA369" s="17">
        <f t="shared" si="237"/>
        <v>1.1520253216545984</v>
      </c>
      <c r="AB369" s="17">
        <f t="shared" si="238"/>
        <v>0.56364590227071576</v>
      </c>
      <c r="AC369" s="66" t="str">
        <f t="shared" si="239"/>
        <v>-0.0512142517248458-0.132425706845284i</v>
      </c>
      <c r="AD369" s="64">
        <f t="shared" si="240"/>
        <v>-16.955209455677707</v>
      </c>
      <c r="AE369" s="61">
        <f t="shared" si="241"/>
        <v>-111.14345502295593</v>
      </c>
      <c r="AF369" s="31" t="str">
        <f t="shared" si="227"/>
        <v>-0.0000463700234192037</v>
      </c>
      <c r="AG369" s="31" t="str">
        <f t="shared" si="228"/>
        <v>0.0124025133553722i</v>
      </c>
      <c r="AH369" s="31">
        <f t="shared" si="242"/>
        <v>1.2402513355372201E-2</v>
      </c>
      <c r="AI369" s="31">
        <f t="shared" si="243"/>
        <v>1.5707963267948966</v>
      </c>
      <c r="AJ369" s="31" t="str">
        <f t="shared" si="229"/>
        <v>1+1.99986778103286i</v>
      </c>
      <c r="AK369" s="31">
        <f t="shared" si="244"/>
        <v>2.2359497180422676</v>
      </c>
      <c r="AL369" s="31">
        <f t="shared" si="245"/>
        <v>1.1071222726020462</v>
      </c>
      <c r="AM369" s="31" t="str">
        <f t="shared" si="230"/>
        <v>1+121.991934643005i</v>
      </c>
      <c r="AN369" s="31">
        <f t="shared" si="246"/>
        <v>121.99603320576945</v>
      </c>
      <c r="AO369" s="31">
        <f t="shared" si="247"/>
        <v>1.5625992471645547</v>
      </c>
      <c r="AP369" s="58" t="str">
        <f t="shared" si="248"/>
        <v>-0.0897338042802835+0.183194504258208i</v>
      </c>
      <c r="AQ369" s="49">
        <f t="shared" si="249"/>
        <v>-13.80777423140567</v>
      </c>
      <c r="AR369" s="61">
        <f t="shared" si="250"/>
        <v>116.09690830781926</v>
      </c>
      <c r="AS369" s="58" t="str">
        <f t="shared" si="251"/>
        <v>0.0288553113572031+0.00250089300404471i</v>
      </c>
      <c r="AT369" s="64">
        <f t="shared" si="252"/>
        <v>-30.762983687083366</v>
      </c>
      <c r="AU369" s="61">
        <f t="shared" si="253"/>
        <v>4.9534532848633095</v>
      </c>
    </row>
    <row r="370" spans="14:47" x14ac:dyDescent="0.25">
      <c r="N370" s="10">
        <v>52</v>
      </c>
      <c r="O370" s="50">
        <f t="shared" si="221"/>
        <v>33113.11214825909</v>
      </c>
      <c r="P370" s="48" t="str">
        <f t="shared" si="222"/>
        <v>144</v>
      </c>
      <c r="Q370" s="17" t="str">
        <f t="shared" si="223"/>
        <v>1+1078.56136945404i</v>
      </c>
      <c r="R370" s="17">
        <f t="shared" si="231"/>
        <v>1078.561833034423</v>
      </c>
      <c r="S370" s="17">
        <f t="shared" si="232"/>
        <v>1.5698691660956738</v>
      </c>
      <c r="T370" s="17" t="str">
        <f t="shared" si="224"/>
        <v>1+0.561750713257314i</v>
      </c>
      <c r="U370" s="17">
        <f t="shared" si="233"/>
        <v>1.1469803240880381</v>
      </c>
      <c r="V370" s="17">
        <f t="shared" si="234"/>
        <v>0.51182008695987258</v>
      </c>
      <c r="W370" s="31" t="str">
        <f t="shared" si="225"/>
        <v>1-0.325954117569058i</v>
      </c>
      <c r="X370" s="17">
        <f t="shared" si="235"/>
        <v>1.0517823381100404</v>
      </c>
      <c r="Y370" s="17">
        <f t="shared" si="236"/>
        <v>-0.31509462361719293</v>
      </c>
      <c r="Z370" s="31" t="str">
        <f t="shared" si="226"/>
        <v>0.97258804509642+0.629831200933972i</v>
      </c>
      <c r="AA370" s="17">
        <f t="shared" si="237"/>
        <v>1.1587125817623649</v>
      </c>
      <c r="AB370" s="17">
        <f t="shared" si="238"/>
        <v>0.57467401727493606</v>
      </c>
      <c r="AC370" s="66" t="str">
        <f t="shared" si="239"/>
        <v>-0.0511742580183708-0.129239989994878i</v>
      </c>
      <c r="AD370" s="64">
        <f t="shared" si="240"/>
        <v>-17.139528739219127</v>
      </c>
      <c r="AE370" s="61">
        <f t="shared" si="241"/>
        <v>-111.60173461839481</v>
      </c>
      <c r="AF370" s="31" t="str">
        <f t="shared" si="227"/>
        <v>-0.0000463700234192037</v>
      </c>
      <c r="AG370" s="31" t="str">
        <f t="shared" si="228"/>
        <v>0.0126914050032208i</v>
      </c>
      <c r="AH370" s="31">
        <f t="shared" si="242"/>
        <v>1.26914050032208E-2</v>
      </c>
      <c r="AI370" s="31">
        <f t="shared" si="243"/>
        <v>1.5707963267948966</v>
      </c>
      <c r="AJ370" s="31" t="str">
        <f t="shared" si="229"/>
        <v>1+2.04645068581899i</v>
      </c>
      <c r="AK370" s="31">
        <f t="shared" si="244"/>
        <v>2.2777094655572325</v>
      </c>
      <c r="AL370" s="31">
        <f t="shared" si="245"/>
        <v>1.1162691374660716</v>
      </c>
      <c r="AM370" s="31" t="str">
        <f t="shared" si="230"/>
        <v>1+124.833491834958i</v>
      </c>
      <c r="AN370" s="31">
        <f t="shared" si="246"/>
        <v>124.83749710607195</v>
      </c>
      <c r="AO370" s="31">
        <f t="shared" si="247"/>
        <v>1.5627858274021236</v>
      </c>
      <c r="AP370" s="58" t="str">
        <f t="shared" si="248"/>
        <v>-0.0864735906823615+0.180617594593184i</v>
      </c>
      <c r="AQ370" s="49">
        <f t="shared" si="249"/>
        <v>-13.968513238555126</v>
      </c>
      <c r="AR370" s="61">
        <f t="shared" si="250"/>
        <v>115.58352181548725</v>
      </c>
      <c r="AS370" s="58" t="str">
        <f t="shared" si="251"/>
        <v>0.0277682379594762+0.00193287460624048i</v>
      </c>
      <c r="AT370" s="64">
        <f t="shared" si="252"/>
        <v>-31.108041977774249</v>
      </c>
      <c r="AU370" s="61">
        <f t="shared" si="253"/>
        <v>3.981787197092419</v>
      </c>
    </row>
    <row r="371" spans="14:47" x14ac:dyDescent="0.25">
      <c r="N371" s="10">
        <v>53</v>
      </c>
      <c r="O371" s="50">
        <f t="shared" si="221"/>
        <v>33884.41561392029</v>
      </c>
      <c r="P371" s="48" t="str">
        <f t="shared" si="222"/>
        <v>144</v>
      </c>
      <c r="Q371" s="17" t="str">
        <f t="shared" si="223"/>
        <v>1+1103.68429110706i</v>
      </c>
      <c r="R371" s="17">
        <f t="shared" si="231"/>
        <v>1103.6847441350696</v>
      </c>
      <c r="S371" s="17">
        <f t="shared" si="232"/>
        <v>1.5698902708381237</v>
      </c>
      <c r="T371" s="17" t="str">
        <f t="shared" si="224"/>
        <v>1+0.574835568284928i</v>
      </c>
      <c r="U371" s="17">
        <f t="shared" si="233"/>
        <v>1.1534452438522844</v>
      </c>
      <c r="V371" s="17">
        <f t="shared" si="234"/>
        <v>0.52171069623613386</v>
      </c>
      <c r="W371" s="31" t="str">
        <f t="shared" si="225"/>
        <v>1-0.333546564313476i</v>
      </c>
      <c r="X371" s="17">
        <f t="shared" si="235"/>
        <v>1.0541600023551092</v>
      </c>
      <c r="Y371" s="17">
        <f t="shared" si="236"/>
        <v>-0.32194245000098864</v>
      </c>
      <c r="Z371" s="31" t="str">
        <f t="shared" si="226"/>
        <v>0.971296159462578+0.644501854235509i</v>
      </c>
      <c r="AA371" s="17">
        <f t="shared" si="237"/>
        <v>1.1656752847597665</v>
      </c>
      <c r="AB371" s="17">
        <f t="shared" si="238"/>
        <v>0.58584058233540015</v>
      </c>
      <c r="AC371" s="66" t="str">
        <f t="shared" si="239"/>
        <v>-0.0511328359104035-0.126124483699173i</v>
      </c>
      <c r="AD371" s="64">
        <f t="shared" si="240"/>
        <v>-17.323132386603376</v>
      </c>
      <c r="AE371" s="61">
        <f t="shared" si="241"/>
        <v>-112.06840226297514</v>
      </c>
      <c r="AF371" s="31" t="str">
        <f t="shared" si="227"/>
        <v>-0.0000463700234192037</v>
      </c>
      <c r="AG371" s="31" t="str">
        <f t="shared" si="228"/>
        <v>0.0129870258019928i</v>
      </c>
      <c r="AH371" s="31">
        <f t="shared" si="242"/>
        <v>1.29870258019928E-2</v>
      </c>
      <c r="AI371" s="31">
        <f t="shared" si="243"/>
        <v>1.5707963267948966</v>
      </c>
      <c r="AJ371" s="31" t="str">
        <f t="shared" si="229"/>
        <v>1+2.09411864584672i</v>
      </c>
      <c r="AK371" s="31">
        <f t="shared" si="244"/>
        <v>2.3206320050544207</v>
      </c>
      <c r="AL371" s="31">
        <f t="shared" si="245"/>
        <v>1.1252875033128784</v>
      </c>
      <c r="AM371" s="31" t="str">
        <f t="shared" si="230"/>
        <v>1+127.74123739665i</v>
      </c>
      <c r="AN371" s="31">
        <f t="shared" si="246"/>
        <v>127.7451514994886</v>
      </c>
      <c r="AO371" s="31">
        <f t="shared" si="247"/>
        <v>1.5629681610939068</v>
      </c>
      <c r="AP371" s="58" t="str">
        <f t="shared" si="248"/>
        <v>-0.0833043329013685+0.178019645088666i</v>
      </c>
      <c r="AQ371" s="49">
        <f t="shared" si="249"/>
        <v>-14.130684799312254</v>
      </c>
      <c r="AR371" s="61">
        <f t="shared" si="250"/>
        <v>115.07725446536253</v>
      </c>
      <c r="AS371" s="58" t="str">
        <f t="shared" si="251"/>
        <v>0.0267122226099893+0.00140406667594211i</v>
      </c>
      <c r="AT371" s="64">
        <f t="shared" si="252"/>
        <v>-31.453817185915636</v>
      </c>
      <c r="AU371" s="61">
        <f t="shared" si="253"/>
        <v>3.008852202387418</v>
      </c>
    </row>
    <row r="372" spans="14:47" x14ac:dyDescent="0.25">
      <c r="N372" s="10">
        <v>54</v>
      </c>
      <c r="O372" s="50">
        <f t="shared" si="221"/>
        <v>34673.685045253202</v>
      </c>
      <c r="P372" s="48" t="str">
        <f t="shared" si="222"/>
        <v>144</v>
      </c>
      <c r="Q372" s="17" t="str">
        <f t="shared" si="223"/>
        <v>1+1129.3924007802i</v>
      </c>
      <c r="R372" s="17">
        <f t="shared" si="231"/>
        <v>1129.3928434960369</v>
      </c>
      <c r="S372" s="17">
        <f t="shared" si="232"/>
        <v>1.5699108951787644</v>
      </c>
      <c r="T372" s="17" t="str">
        <f t="shared" si="224"/>
        <v>1+0.58822520873969i</v>
      </c>
      <c r="U372" s="17">
        <f t="shared" si="233"/>
        <v>1.1601762349733129</v>
      </c>
      <c r="V372" s="17">
        <f t="shared" si="234"/>
        <v>0.53171657448997267</v>
      </c>
      <c r="W372" s="31" t="str">
        <f t="shared" si="225"/>
        <v>1-0.341315861861301i</v>
      </c>
      <c r="X372" s="17">
        <f t="shared" si="235"/>
        <v>1.0566439880859224</v>
      </c>
      <c r="Y372" s="17">
        <f t="shared" si="236"/>
        <v>-0.32891754385351174</v>
      </c>
      <c r="Z372" s="31" t="str">
        <f t="shared" si="226"/>
        <v>0.969943389134565+0.659514230951145i</v>
      </c>
      <c r="AA372" s="17">
        <f t="shared" si="237"/>
        <v>1.17292335595849</v>
      </c>
      <c r="AB372" s="17">
        <f t="shared" si="238"/>
        <v>0.5971433295359484</v>
      </c>
      <c r="AC372" s="66" t="str">
        <f t="shared" si="239"/>
        <v>-0.0510900000662544-0.123077594221685i</v>
      </c>
      <c r="AD372" s="64">
        <f t="shared" si="240"/>
        <v>-17.505990442460458</v>
      </c>
      <c r="AE372" s="61">
        <f t="shared" si="241"/>
        <v>-112.54353250733415</v>
      </c>
      <c r="AF372" s="31" t="str">
        <f t="shared" si="227"/>
        <v>-0.0000463700234192037</v>
      </c>
      <c r="AG372" s="31" t="str">
        <f t="shared" si="228"/>
        <v>0.0132895324937486i</v>
      </c>
      <c r="AH372" s="31">
        <f t="shared" si="242"/>
        <v>1.3289532493748601E-2</v>
      </c>
      <c r="AI372" s="31">
        <f t="shared" si="243"/>
        <v>1.5707963267948966</v>
      </c>
      <c r="AJ372" s="31" t="str">
        <f t="shared" si="229"/>
        <v>1+2.14289693529941i</v>
      </c>
      <c r="AK372" s="31">
        <f t="shared" si="244"/>
        <v>2.3647425389068473</v>
      </c>
      <c r="AL372" s="31">
        <f t="shared" si="245"/>
        <v>1.1341762830395257</v>
      </c>
      <c r="AM372" s="31" t="str">
        <f t="shared" si="230"/>
        <v>1+130.716713053264i</v>
      </c>
      <c r="AN372" s="31">
        <f t="shared" si="246"/>
        <v>130.72053806288187</v>
      </c>
      <c r="AO372" s="31">
        <f t="shared" si="247"/>
        <v>1.5631463448671183</v>
      </c>
      <c r="AP372" s="58" t="str">
        <f t="shared" si="248"/>
        <v>-0.0802254973642053+0.175404186478915i</v>
      </c>
      <c r="AQ372" s="49">
        <f t="shared" si="249"/>
        <v>-14.294248504185806</v>
      </c>
      <c r="AR372" s="61">
        <f t="shared" si="250"/>
        <v>114.5781740801869</v>
      </c>
      <c r="AS372" s="58" t="str">
        <f t="shared" si="251"/>
        <v>0.0256870459538892+0.000912561311995453i</v>
      </c>
      <c r="AT372" s="64">
        <f t="shared" si="252"/>
        <v>-31.800238946646267</v>
      </c>
      <c r="AU372" s="61">
        <f t="shared" si="253"/>
        <v>2.0346415728527516</v>
      </c>
    </row>
    <row r="373" spans="14:47" x14ac:dyDescent="0.25">
      <c r="N373" s="10">
        <v>55</v>
      </c>
      <c r="O373" s="50">
        <f t="shared" si="221"/>
        <v>35481.33892335758</v>
      </c>
      <c r="P373" s="48" t="str">
        <f t="shared" si="222"/>
        <v>144</v>
      </c>
      <c r="Q373" s="17" t="str">
        <f t="shared" si="223"/>
        <v>1+1155.69932925352i</v>
      </c>
      <c r="R373" s="17">
        <f t="shared" si="231"/>
        <v>1155.6997618919181</v>
      </c>
      <c r="S373" s="17">
        <f t="shared" si="232"/>
        <v>1.5699310500528241</v>
      </c>
      <c r="T373" s="17" t="str">
        <f t="shared" si="224"/>
        <v>1+0.601926733986211i</v>
      </c>
      <c r="U373" s="17">
        <f t="shared" si="233"/>
        <v>1.1671828447536858</v>
      </c>
      <c r="V373" s="17">
        <f t="shared" si="234"/>
        <v>0.54183501226346875</v>
      </c>
      <c r="W373" s="31" t="str">
        <f t="shared" si="225"/>
        <v>1-0.349266129596936i</v>
      </c>
      <c r="X373" s="17">
        <f t="shared" si="235"/>
        <v>1.059238797100835</v>
      </c>
      <c r="Y373" s="17">
        <f t="shared" si="236"/>
        <v>-0.33602088774856886</v>
      </c>
      <c r="Z373" s="31" t="str">
        <f t="shared" si="226"/>
        <v>0.968526864705146+0.674876290841741i</v>
      </c>
      <c r="AA373" s="17">
        <f t="shared" si="237"/>
        <v>1.1804669820015665</v>
      </c>
      <c r="AB373" s="17">
        <f t="shared" si="238"/>
        <v>0.6085797895811359</v>
      </c>
      <c r="AC373" s="66" t="str">
        <f t="shared" si="239"/>
        <v>-0.0510457667452441-0.120097764045808i</v>
      </c>
      <c r="AD373" s="64">
        <f t="shared" si="240"/>
        <v>-17.688072016692228</v>
      </c>
      <c r="AE373" s="61">
        <f t="shared" si="241"/>
        <v>-113.02719603564351</v>
      </c>
      <c r="AF373" s="31" t="str">
        <f t="shared" si="227"/>
        <v>-0.0000463700234192037</v>
      </c>
      <c r="AG373" s="31" t="str">
        <f t="shared" si="228"/>
        <v>0.0135990854715403i</v>
      </c>
      <c r="AH373" s="31">
        <f t="shared" si="242"/>
        <v>1.35990854715403E-2</v>
      </c>
      <c r="AI373" s="31">
        <f t="shared" si="243"/>
        <v>1.5707963267948966</v>
      </c>
      <c r="AJ373" s="31" t="str">
        <f t="shared" si="229"/>
        <v>1+2.1928114170718i</v>
      </c>
      <c r="AK373" s="31">
        <f t="shared" si="244"/>
        <v>2.4100667855560425</v>
      </c>
      <c r="AL373" s="31">
        <f t="shared" si="245"/>
        <v>1.1429345701388358</v>
      </c>
      <c r="AM373" s="31" t="str">
        <f t="shared" si="230"/>
        <v>1+133.76149644138i</v>
      </c>
      <c r="AN373" s="31">
        <f t="shared" si="246"/>
        <v>133.76523438561048</v>
      </c>
      <c r="AO373" s="31">
        <f t="shared" si="247"/>
        <v>1.5633204731518697</v>
      </c>
      <c r="AP373" s="58" t="str">
        <f t="shared" si="248"/>
        <v>-0.0772363942931175+0.172774637055367i</v>
      </c>
      <c r="AQ373" s="49">
        <f t="shared" si="249"/>
        <v>-14.459164215591809</v>
      </c>
      <c r="AR373" s="61">
        <f t="shared" si="250"/>
        <v>114.08633800944277</v>
      </c>
      <c r="AS373" s="58" t="str">
        <f t="shared" si="251"/>
        <v>0.0246924385615058+0.000456504434941347i</v>
      </c>
      <c r="AT373" s="64">
        <f t="shared" si="252"/>
        <v>-32.147236232284023</v>
      </c>
      <c r="AU373" s="61">
        <f t="shared" si="253"/>
        <v>1.0591419737992671</v>
      </c>
    </row>
    <row r="374" spans="14:47" x14ac:dyDescent="0.25">
      <c r="N374" s="10">
        <v>56</v>
      </c>
      <c r="O374" s="50">
        <f t="shared" si="221"/>
        <v>36307.805477010232</v>
      </c>
      <c r="P374" s="48" t="str">
        <f t="shared" si="222"/>
        <v>144</v>
      </c>
      <c r="Q374" s="17" t="str">
        <f t="shared" si="223"/>
        <v>1+1182.6190248087i</v>
      </c>
      <c r="R374" s="17">
        <f t="shared" si="231"/>
        <v>1182.6194475990494</v>
      </c>
      <c r="S374" s="17">
        <f t="shared" si="232"/>
        <v>1.569950746146618</v>
      </c>
      <c r="T374" s="17" t="str">
        <f t="shared" si="224"/>
        <v>1+0.61594740875453i</v>
      </c>
      <c r="U374" s="17">
        <f t="shared" si="233"/>
        <v>1.174474865781052</v>
      </c>
      <c r="V374" s="17">
        <f t="shared" si="234"/>
        <v>0.55206308633846535</v>
      </c>
      <c r="W374" s="31" t="str">
        <f t="shared" si="225"/>
        <v>1-0.357401582857566i</v>
      </c>
      <c r="X374" s="17">
        <f t="shared" si="235"/>
        <v>1.0619491002063581</v>
      </c>
      <c r="Y374" s="17">
        <f t="shared" si="236"/>
        <v>-0.34325337971420539</v>
      </c>
      <c r="Z374" s="31" t="str">
        <f t="shared" si="226"/>
        <v>0.96704358153609+0.69059617907478i</v>
      </c>
      <c r="AA374" s="17">
        <f t="shared" si="237"/>
        <v>1.1883166123314248</v>
      </c>
      <c r="AB374" s="17">
        <f t="shared" si="238"/>
        <v>0.62014729219203779</v>
      </c>
      <c r="AC374" s="66" t="str">
        <f t="shared" si="239"/>
        <v>-0.0510001538560383-0.117183470858042i</v>
      </c>
      <c r="AD374" s="64">
        <f t="shared" si="240"/>
        <v>-17.869345289009175</v>
      </c>
      <c r="AE374" s="61">
        <f t="shared" si="241"/>
        <v>-113.51945940575078</v>
      </c>
      <c r="AF374" s="31" t="str">
        <f t="shared" si="227"/>
        <v>-0.0000463700234192037</v>
      </c>
      <c r="AG374" s="31" t="str">
        <f t="shared" si="228"/>
        <v>0.0139158488644542i</v>
      </c>
      <c r="AH374" s="31">
        <f t="shared" si="242"/>
        <v>1.3915848864454201E-2</v>
      </c>
      <c r="AI374" s="31">
        <f t="shared" si="243"/>
        <v>1.5707963267948966</v>
      </c>
      <c r="AJ374" s="31" t="str">
        <f t="shared" si="229"/>
        <v>1+2.2438885564828i</v>
      </c>
      <c r="AK374" s="31">
        <f t="shared" si="244"/>
        <v>2.4566309966933302</v>
      </c>
      <c r="AL374" s="31">
        <f t="shared" si="245"/>
        <v>1.1515616327282494</v>
      </c>
      <c r="AM374" s="31" t="str">
        <f t="shared" si="230"/>
        <v>1+136.877201945451i</v>
      </c>
      <c r="AN374" s="31">
        <f t="shared" si="246"/>
        <v>136.88085480597999</v>
      </c>
      <c r="AO374" s="31">
        <f t="shared" si="247"/>
        <v>1.5634906382310205</v>
      </c>
      <c r="AP374" s="58" t="str">
        <f t="shared" si="248"/>
        <v>-0.0743361888455837+0.170134297026486i</v>
      </c>
      <c r="AQ374" s="49">
        <f t="shared" si="249"/>
        <v>-14.625392135063095</v>
      </c>
      <c r="AR374" s="61">
        <f t="shared" si="250"/>
        <v>113.60179347433008</v>
      </c>
      <c r="AS374" s="58" t="str">
        <f t="shared" si="251"/>
        <v>0.023728084505753+0.0000340972947446578i</v>
      </c>
      <c r="AT374" s="64">
        <f t="shared" si="252"/>
        <v>-32.494737424072262</v>
      </c>
      <c r="AU374" s="61">
        <f t="shared" si="253"/>
        <v>8.233406857929651E-2</v>
      </c>
    </row>
    <row r="375" spans="14:47" x14ac:dyDescent="0.25">
      <c r="N375" s="10">
        <v>57</v>
      </c>
      <c r="O375" s="50">
        <f t="shared" si="221"/>
        <v>37153.522909717351</v>
      </c>
      <c r="P375" s="48" t="str">
        <f t="shared" si="222"/>
        <v>144</v>
      </c>
      <c r="Q375" s="17" t="str">
        <f t="shared" si="223"/>
        <v>1+1210.16576062464i</v>
      </c>
      <c r="R375" s="17">
        <f t="shared" si="231"/>
        <v>1210.1661737911093</v>
      </c>
      <c r="S375" s="17">
        <f t="shared" si="232"/>
        <v>1.5699699939032148</v>
      </c>
      <c r="T375" s="17" t="str">
        <f t="shared" si="224"/>
        <v>1+0.630294666992i</v>
      </c>
      <c r="U375" s="17">
        <f t="shared" si="233"/>
        <v>1.1820623364436227</v>
      </c>
      <c r="V375" s="17">
        <f t="shared" si="234"/>
        <v>0.56239765937947483</v>
      </c>
      <c r="W375" s="31" t="str">
        <f t="shared" si="225"/>
        <v>1-0.365726535168197i</v>
      </c>
      <c r="X375" s="17">
        <f t="shared" si="235"/>
        <v>1.0647797417898852</v>
      </c>
      <c r="Y375" s="17">
        <f t="shared" si="236"/>
        <v>-0.35061582697480148</v>
      </c>
      <c r="Z375" s="31" t="str">
        <f t="shared" si="226"/>
        <v>0.965490393384928+0.706682230543087i</v>
      </c>
      <c r="AA375" s="17">
        <f t="shared" si="237"/>
        <v>1.1964829604653531</v>
      </c>
      <c r="AB375" s="17">
        <f t="shared" si="238"/>
        <v>0.6318429673710233</v>
      </c>
      <c r="AC375" s="66" t="str">
        <f t="shared" si="239"/>
        <v>-0.0509531809967938-0.114333226542183i</v>
      </c>
      <c r="AD375" s="64">
        <f t="shared" si="240"/>
        <v>-18.0497775173056</v>
      </c>
      <c r="AE375" s="61">
        <f t="shared" si="241"/>
        <v>-114.02038478388079</v>
      </c>
      <c r="AF375" s="31" t="str">
        <f t="shared" si="227"/>
        <v>-0.0000463700234192037</v>
      </c>
      <c r="AG375" s="31" t="str">
        <f t="shared" si="228"/>
        <v>0.0142399906246341i</v>
      </c>
      <c r="AH375" s="31">
        <f t="shared" si="242"/>
        <v>1.4239990624634101E-2</v>
      </c>
      <c r="AI375" s="31">
        <f t="shared" si="243"/>
        <v>1.5707963267948966</v>
      </c>
      <c r="AJ375" s="31" t="str">
        <f t="shared" si="229"/>
        <v>1+2.29615543530782i</v>
      </c>
      <c r="AK375" s="31">
        <f t="shared" si="244"/>
        <v>2.5044619747749506</v>
      </c>
      <c r="AL375" s="31">
        <f t="shared" si="245"/>
        <v>1.160056907315514</v>
      </c>
      <c r="AM375" s="31" t="str">
        <f t="shared" si="230"/>
        <v>1+140.065481553777i</v>
      </c>
      <c r="AN375" s="31">
        <f t="shared" si="246"/>
        <v>140.06905126719266</v>
      </c>
      <c r="AO375" s="31">
        <f t="shared" si="247"/>
        <v>1.5636569302889072</v>
      </c>
      <c r="AP375" s="58" t="str">
        <f t="shared" si="248"/>
        <v>-0.071523912236831+0.167486343850311i</v>
      </c>
      <c r="AQ375" s="49">
        <f t="shared" si="249"/>
        <v>-14.79289286549027</v>
      </c>
      <c r="AR375" s="61">
        <f t="shared" si="250"/>
        <v>113.12457792775857</v>
      </c>
      <c r="AS375" s="58" t="str">
        <f t="shared" si="251"/>
        <v>0.0227936249399616-0.000356402331739326i</v>
      </c>
      <c r="AT375" s="64">
        <f t="shared" si="252"/>
        <v>-32.842670382795873</v>
      </c>
      <c r="AU375" s="61">
        <f t="shared" si="253"/>
        <v>-0.89580685612222011</v>
      </c>
    </row>
    <row r="376" spans="14:47" x14ac:dyDescent="0.25">
      <c r="N376" s="10">
        <v>58</v>
      </c>
      <c r="O376" s="50">
        <f t="shared" si="221"/>
        <v>38018.939632056143</v>
      </c>
      <c r="P376" s="48" t="str">
        <f t="shared" si="222"/>
        <v>144</v>
      </c>
      <c r="Q376" s="17" t="str">
        <f t="shared" si="223"/>
        <v>1+1238.3541423453i</v>
      </c>
      <c r="R376" s="17">
        <f t="shared" si="231"/>
        <v>1238.3545461069555</v>
      </c>
      <c r="S376" s="17">
        <f t="shared" si="232"/>
        <v>1.5699888035279728</v>
      </c>
      <c r="T376" s="17" t="str">
        <f t="shared" si="224"/>
        <v>1+0.644976115804845i</v>
      </c>
      <c r="U376" s="17">
        <f t="shared" si="233"/>
        <v>1.1899555411689569</v>
      </c>
      <c r="V376" s="17">
        <f t="shared" si="234"/>
        <v>0.57283538041763071</v>
      </c>
      <c r="W376" s="31" t="str">
        <f t="shared" si="225"/>
        <v>1-0.374245400528736i</v>
      </c>
      <c r="X376" s="17">
        <f t="shared" si="235"/>
        <v>1.0677357443754114</v>
      </c>
      <c r="Y376" s="17">
        <f t="shared" si="236"/>
        <v>-0.358108939540277</v>
      </c>
      <c r="Z376" s="31" t="str">
        <f t="shared" si="226"/>
        <v>0.963864005731352+0.723142974284073i</v>
      </c>
      <c r="AA376" s="17">
        <f t="shared" si="237"/>
        <v>1.2049770050921733</v>
      </c>
      <c r="AB376" s="17">
        <f t="shared" si="238"/>
        <v>0.64366374757268263</v>
      </c>
      <c r="AC376" s="66" t="str">
        <f t="shared" si="239"/>
        <v>-0.0509048694789727-0.111545576185129i</v>
      </c>
      <c r="AD376" s="64">
        <f t="shared" si="240"/>
        <v>-18.22933505016405</v>
      </c>
      <c r="AE376" s="61">
        <f t="shared" si="241"/>
        <v>-114.53002967429762</v>
      </c>
      <c r="AF376" s="31" t="str">
        <f t="shared" si="227"/>
        <v>-0.0000463700234192037</v>
      </c>
      <c r="AG376" s="31" t="str">
        <f t="shared" si="228"/>
        <v>0.0145716826163317i</v>
      </c>
      <c r="AH376" s="31">
        <f t="shared" si="242"/>
        <v>1.45716826163317E-2</v>
      </c>
      <c r="AI376" s="31">
        <f t="shared" si="243"/>
        <v>1.5707963267948966</v>
      </c>
      <c r="AJ376" s="31" t="str">
        <f t="shared" si="229"/>
        <v>1+2.34963976613786i</v>
      </c>
      <c r="AK376" s="31">
        <f t="shared" si="244"/>
        <v>2.5535870908618676</v>
      </c>
      <c r="AL376" s="31">
        <f t="shared" si="245"/>
        <v>1.1684199923499745</v>
      </c>
      <c r="AM376" s="31" t="str">
        <f t="shared" si="230"/>
        <v>1+143.32802573441i</v>
      </c>
      <c r="AN376" s="31">
        <f t="shared" si="246"/>
        <v>143.33151419322863</v>
      </c>
      <c r="AO376" s="31">
        <f t="shared" si="247"/>
        <v>1.5638194374589705</v>
      </c>
      <c r="AP376" s="58" t="str">
        <f t="shared" si="248"/>
        <v>-0.0687984727687992+0.164833828496346i</v>
      </c>
      <c r="AQ376" s="49">
        <f t="shared" si="249"/>
        <v>-14.961627468420426</v>
      </c>
      <c r="AR376" s="61">
        <f t="shared" si="250"/>
        <v>112.65471942656019</v>
      </c>
      <c r="AS376" s="58" t="str">
        <f t="shared" si="251"/>
        <v>0.021888661651074-0.00071667923967325i</v>
      </c>
      <c r="AT376" s="64">
        <f t="shared" si="252"/>
        <v>-33.190962518584485</v>
      </c>
      <c r="AU376" s="61">
        <f t="shared" si="253"/>
        <v>-1.875310247737435</v>
      </c>
    </row>
    <row r="377" spans="14:47" x14ac:dyDescent="0.25">
      <c r="N377" s="10">
        <v>59</v>
      </c>
      <c r="O377" s="50">
        <f t="shared" si="221"/>
        <v>38904.514499428085</v>
      </c>
      <c r="P377" s="48" t="str">
        <f t="shared" si="222"/>
        <v>144</v>
      </c>
      <c r="Q377" s="17" t="str">
        <f t="shared" si="223"/>
        <v>1+1267.19911582379i</v>
      </c>
      <c r="R377" s="17">
        <f t="shared" si="231"/>
        <v>1267.1995103947108</v>
      </c>
      <c r="S377" s="17">
        <f t="shared" si="232"/>
        <v>1.5700071849939505</v>
      </c>
      <c r="T377" s="17" t="str">
        <f t="shared" si="224"/>
        <v>1+0.659999539491558i</v>
      </c>
      <c r="U377" s="17">
        <f t="shared" si="233"/>
        <v>1.1981650103925872</v>
      </c>
      <c r="V377" s="17">
        <f t="shared" si="234"/>
        <v>0.58337268621610483</v>
      </c>
      <c r="W377" s="31" t="str">
        <f t="shared" si="225"/>
        <v>1-0.38296269575436i</v>
      </c>
      <c r="X377" s="17">
        <f t="shared" si="235"/>
        <v>1.0708223131497805</v>
      </c>
      <c r="Y377" s="17">
        <f t="shared" si="236"/>
        <v>-0.365733323659445</v>
      </c>
      <c r="Z377" s="31" t="str">
        <f t="shared" si="226"/>
        <v>0.962160968789095+0.739987138001954i</v>
      </c>
      <c r="AA377" s="17">
        <f t="shared" si="237"/>
        <v>1.2138099910074445</v>
      </c>
      <c r="AB377" s="17">
        <f t="shared" si="238"/>
        <v>0.65560637081274775</v>
      </c>
      <c r="AC377" s="66" t="str">
        <f t="shared" si="239"/>
        <v>-0.0508552423338385-0.108819097095191i</v>
      </c>
      <c r="AD377" s="64">
        <f t="shared" si="240"/>
        <v>-18.407983343769146</v>
      </c>
      <c r="AE377" s="61">
        <f t="shared" si="241"/>
        <v>-115.04844664441369</v>
      </c>
      <c r="AF377" s="31" t="str">
        <f t="shared" si="227"/>
        <v>-0.0000463700234192037</v>
      </c>
      <c r="AG377" s="31" t="str">
        <f t="shared" si="228"/>
        <v>0.0149111007070315i</v>
      </c>
      <c r="AH377" s="31">
        <f t="shared" si="242"/>
        <v>1.4911100707031499E-2</v>
      </c>
      <c r="AI377" s="31">
        <f t="shared" si="243"/>
        <v>1.5707963267948966</v>
      </c>
      <c r="AJ377" s="31" t="str">
        <f t="shared" si="229"/>
        <v>1+2.40436990707306i</v>
      </c>
      <c r="AK377" s="31">
        <f t="shared" si="244"/>
        <v>2.6040343027768502</v>
      </c>
      <c r="AL377" s="31">
        <f t="shared" si="245"/>
        <v>1.1766506416059406</v>
      </c>
      <c r="AM377" s="31" t="str">
        <f t="shared" si="230"/>
        <v>1+146.666564331457i</v>
      </c>
      <c r="AN377" s="31">
        <f t="shared" si="246"/>
        <v>146.66997338512547</v>
      </c>
      <c r="AO377" s="31">
        <f t="shared" si="247"/>
        <v>1.5639782458703111</v>
      </c>
      <c r="AP377" s="58" t="str">
        <f t="shared" si="248"/>
        <v>-0.066158666697061+0.162179672588811i</v>
      </c>
      <c r="AQ377" s="49">
        <f t="shared" si="249"/>
        <v>-15.131557516471126</v>
      </c>
      <c r="AR377" s="61">
        <f t="shared" si="250"/>
        <v>112.19223701326175</v>
      </c>
      <c r="AS377" s="58" t="str">
        <f t="shared" si="251"/>
        <v>0.0210127605656708-0.00104836017613071i</v>
      </c>
      <c r="AT377" s="64">
        <f t="shared" si="252"/>
        <v>-33.539540860240272</v>
      </c>
      <c r="AU377" s="61">
        <f t="shared" si="253"/>
        <v>-2.85620963115195</v>
      </c>
    </row>
    <row r="378" spans="14:47" x14ac:dyDescent="0.25">
      <c r="N378" s="10">
        <v>60</v>
      </c>
      <c r="O378" s="50">
        <f t="shared" si="221"/>
        <v>39810.717055349742</v>
      </c>
      <c r="P378" s="48" t="str">
        <f t="shared" si="222"/>
        <v>144</v>
      </c>
      <c r="Q378" s="17" t="str">
        <f t="shared" si="223"/>
        <v>1+1296.71597504685i</v>
      </c>
      <c r="R378" s="17">
        <f t="shared" si="231"/>
        <v>1296.7163606362428</v>
      </c>
      <c r="S378" s="17">
        <f t="shared" si="232"/>
        <v>1.5700251480471952</v>
      </c>
      <c r="T378" s="17" t="str">
        <f t="shared" si="224"/>
        <v>1+0.675372903670235i</v>
      </c>
      <c r="U378" s="17">
        <f t="shared" si="233"/>
        <v>1.2067015202658711</v>
      </c>
      <c r="V378" s="17">
        <f t="shared" si="234"/>
        <v>0.59400580355225263</v>
      </c>
      <c r="W378" s="31" t="str">
        <f t="shared" si="225"/>
        <v>1-0.391883042870382i</v>
      </c>
      <c r="X378" s="17">
        <f t="shared" si="235"/>
        <v>1.0740448404463148</v>
      </c>
      <c r="Y378" s="17">
        <f t="shared" si="236"/>
        <v>-0.37348947515706188</v>
      </c>
      <c r="Z378" s="31" t="str">
        <f t="shared" si="226"/>
        <v>0.960377670188472+0.757223652695289i</v>
      </c>
      <c r="AA378" s="17">
        <f t="shared" si="237"/>
        <v>1.2229934299078769</v>
      </c>
      <c r="AB378" s="17">
        <f t="shared" si="238"/>
        <v>0.66766738474048437</v>
      </c>
      <c r="AC378" s="66" t="str">
        <f t="shared" si="239"/>
        <v>-0.0508043243006876-0.106152397833826i</v>
      </c>
      <c r="AD378" s="64">
        <f t="shared" si="240"/>
        <v>-18.585686983513153</v>
      </c>
      <c r="AE378" s="61">
        <f t="shared" si="241"/>
        <v>-115.57568304590838</v>
      </c>
      <c r="AF378" s="31" t="str">
        <f t="shared" si="227"/>
        <v>-0.0000463700234192037</v>
      </c>
      <c r="AG378" s="31" t="str">
        <f t="shared" si="228"/>
        <v>0.0152584248606979i</v>
      </c>
      <c r="AH378" s="31">
        <f t="shared" si="242"/>
        <v>1.52584248606979E-2</v>
      </c>
      <c r="AI378" s="31">
        <f t="shared" si="243"/>
        <v>1.5707963267948966</v>
      </c>
      <c r="AJ378" s="31" t="str">
        <f t="shared" si="229"/>
        <v>1+2.46037487675859i</v>
      </c>
      <c r="AK378" s="31">
        <f t="shared" si="244"/>
        <v>2.6558321735728798</v>
      </c>
      <c r="AL378" s="31">
        <f t="shared" si="245"/>
        <v>1.1847487574420466</v>
      </c>
      <c r="AM378" s="31" t="str">
        <f t="shared" si="230"/>
        <v>1+150.082867482274i</v>
      </c>
      <c r="AN378" s="31">
        <f t="shared" si="246"/>
        <v>150.08619893814961</v>
      </c>
      <c r="AO378" s="31">
        <f t="shared" si="247"/>
        <v>1.5641334396931905</v>
      </c>
      <c r="AP378" s="58" t="str">
        <f t="shared" si="248"/>
        <v>-0.0636031888749087+0.159526666379695i</v>
      </c>
      <c r="AQ378" s="49">
        <f t="shared" si="249"/>
        <v>-15.302645140943822</v>
      </c>
      <c r="AR378" s="61">
        <f t="shared" si="250"/>
        <v>111.73714110490232</v>
      </c>
      <c r="AS378" s="58" t="str">
        <f t="shared" si="251"/>
        <v>0.0201654551888002-0.00135301348441234i</v>
      </c>
      <c r="AT378" s="64">
        <f t="shared" si="252"/>
        <v>-33.888332124456966</v>
      </c>
      <c r="AU378" s="61">
        <f t="shared" si="253"/>
        <v>-3.8385419410060533</v>
      </c>
    </row>
    <row r="379" spans="14:47" x14ac:dyDescent="0.25">
      <c r="N379" s="10">
        <v>61</v>
      </c>
      <c r="O379" s="50">
        <f t="shared" si="221"/>
        <v>40738.027780411358</v>
      </c>
      <c r="P379" s="48" t="str">
        <f t="shared" si="222"/>
        <v>144</v>
      </c>
      <c r="Q379" s="17" t="str">
        <f t="shared" si="223"/>
        <v>1+1326.92037024395i</v>
      </c>
      <c r="R379" s="17">
        <f t="shared" si="231"/>
        <v>1326.9207470562592</v>
      </c>
      <c r="S379" s="17">
        <f t="shared" si="232"/>
        <v>1.5700427022119086</v>
      </c>
      <c r="T379" s="17" t="str">
        <f t="shared" si="224"/>
        <v>1+0.691104359502057i</v>
      </c>
      <c r="U379" s="17">
        <f t="shared" si="233"/>
        <v>1.2155760921154826</v>
      </c>
      <c r="V379" s="17">
        <f t="shared" si="234"/>
        <v>0.60473075244597763</v>
      </c>
      <c r="W379" s="31" t="str">
        <f t="shared" si="225"/>
        <v>1-0.401011171562921i</v>
      </c>
      <c r="X379" s="17">
        <f t="shared" si="235"/>
        <v>1.0774089101721158</v>
      </c>
      <c r="Y379" s="17">
        <f t="shared" si="236"/>
        <v>-0.38137777267686257</v>
      </c>
      <c r="Z379" s="31" t="str">
        <f t="shared" si="226"/>
        <v>0.958510327314061+0.774861657392326i</v>
      </c>
      <c r="AA379" s="17">
        <f t="shared" si="237"/>
        <v>1.2325391010692077</v>
      </c>
      <c r="AB379" s="17">
        <f t="shared" si="238"/>
        <v>0.67984315169314757</v>
      </c>
      <c r="AC379" s="66" t="str">
        <f t="shared" si="239"/>
        <v>-0.0507521417960498-0.103544117261981i</v>
      </c>
      <c r="AD379" s="64">
        <f t="shared" si="240"/>
        <v>-18.762409710555119</v>
      </c>
      <c r="AE379" s="61">
        <f t="shared" si="241"/>
        <v>-116.11178073250581</v>
      </c>
      <c r="AF379" s="31" t="str">
        <f t="shared" si="227"/>
        <v>-0.0000463700234192037</v>
      </c>
      <c r="AG379" s="31" t="str">
        <f t="shared" si="228"/>
        <v>0.0156138392331946i</v>
      </c>
      <c r="AH379" s="31">
        <f t="shared" si="242"/>
        <v>1.56138392331946E-2</v>
      </c>
      <c r="AI379" s="31">
        <f t="shared" si="243"/>
        <v>1.5707963267948966</v>
      </c>
      <c r="AJ379" s="31" t="str">
        <f t="shared" si="229"/>
        <v>1+2.51768436977069i</v>
      </c>
      <c r="AK379" s="31">
        <f t="shared" si="244"/>
        <v>2.7090098903081983</v>
      </c>
      <c r="AL379" s="31">
        <f t="shared" si="245"/>
        <v>1.1927143839777588</v>
      </c>
      <c r="AM379" s="31" t="str">
        <f t="shared" si="230"/>
        <v>1+153.578746556012i</v>
      </c>
      <c r="AN379" s="31">
        <f t="shared" si="246"/>
        <v>153.58200218031982</v>
      </c>
      <c r="AO379" s="31">
        <f t="shared" si="247"/>
        <v>1.5642851011835084</v>
      </c>
      <c r="AP379" s="58" t="str">
        <f t="shared" si="248"/>
        <v>-0.0611306431213991+0.1568774674973i</v>
      </c>
      <c r="AQ379" s="49">
        <f t="shared" si="249"/>
        <v>-15.474853074751083</v>
      </c>
      <c r="AR379" s="61">
        <f t="shared" si="250"/>
        <v>111.28943388653848</v>
      </c>
      <c r="AS379" s="58" t="str">
        <f t="shared" si="251"/>
        <v>0.019346249958084-0.0016321489953657i</v>
      </c>
      <c r="AT379" s="64">
        <f t="shared" si="252"/>
        <v>-34.237262785306207</v>
      </c>
      <c r="AU379" s="61">
        <f t="shared" si="253"/>
        <v>-4.8223468459673322</v>
      </c>
    </row>
    <row r="380" spans="14:47" x14ac:dyDescent="0.25">
      <c r="N380" s="10">
        <v>62</v>
      </c>
      <c r="O380" s="50">
        <f t="shared" si="221"/>
        <v>41686.938347033625</v>
      </c>
      <c r="P380" s="48" t="str">
        <f t="shared" si="222"/>
        <v>144</v>
      </c>
      <c r="Q380" s="17" t="str">
        <f t="shared" si="223"/>
        <v>1+1357.82831618522i</v>
      </c>
      <c r="R380" s="17">
        <f t="shared" si="231"/>
        <v>1357.8286844202362</v>
      </c>
      <c r="S380" s="17">
        <f t="shared" si="232"/>
        <v>1.5700598567954982</v>
      </c>
      <c r="T380" s="17" t="str">
        <f t="shared" si="224"/>
        <v>1+0.707202248013135i</v>
      </c>
      <c r="U380" s="17">
        <f t="shared" si="233"/>
        <v>1.2247999916699999</v>
      </c>
      <c r="V380" s="17">
        <f t="shared" si="234"/>
        <v>0.61554335035726149</v>
      </c>
      <c r="W380" s="31" t="str">
        <f t="shared" si="225"/>
        <v>1-0.410351921686633i</v>
      </c>
      <c r="X380" s="17">
        <f t="shared" si="235"/>
        <v>1.08092030216474</v>
      </c>
      <c r="Y380" s="17">
        <f t="shared" si="236"/>
        <v>-0.38939847085557999</v>
      </c>
      <c r="Z380" s="31" t="str">
        <f t="shared" si="226"/>
        <v>0.956554979281266+0.792910503996619i</v>
      </c>
      <c r="AA380" s="17">
        <f t="shared" si="237"/>
        <v>1.2424590519352963</v>
      </c>
      <c r="AB380" s="17">
        <f t="shared" si="238"/>
        <v>0.69212985474347988</v>
      </c>
      <c r="AC380" s="66" t="str">
        <f t="shared" si="239"/>
        <v>-0.0506987228632074-0.100992923602306i</v>
      </c>
      <c r="AD380" s="64">
        <f t="shared" si="240"/>
        <v>-18.938114453585747</v>
      </c>
      <c r="AE380" s="61">
        <f t="shared" si="241"/>
        <v>-116.65677577515952</v>
      </c>
      <c r="AF380" s="31" t="str">
        <f t="shared" si="227"/>
        <v>-0.0000463700234192037</v>
      </c>
      <c r="AG380" s="31" t="str">
        <f t="shared" si="228"/>
        <v>0.0159775322699264i</v>
      </c>
      <c r="AH380" s="31">
        <f t="shared" si="242"/>
        <v>1.59775322699264E-2</v>
      </c>
      <c r="AI380" s="31">
        <f t="shared" si="243"/>
        <v>1.5707963267948966</v>
      </c>
      <c r="AJ380" s="31" t="str">
        <f t="shared" si="229"/>
        <v>1+2.57632877236114i</v>
      </c>
      <c r="AK380" s="31">
        <f t="shared" si="244"/>
        <v>2.7635972831249962</v>
      </c>
      <c r="AL380" s="31">
        <f t="shared" si="245"/>
        <v>1.2005477002253979</v>
      </c>
      <c r="AM380" s="31" t="str">
        <f t="shared" si="230"/>
        <v>1+157.156055114029i</v>
      </c>
      <c r="AN380" s="31">
        <f t="shared" si="246"/>
        <v>157.15923663279773</v>
      </c>
      <c r="AO380" s="31">
        <f t="shared" si="247"/>
        <v>1.5644333107262709</v>
      </c>
      <c r="AP380" s="58" t="str">
        <f t="shared" si="248"/>
        <v>-0.0587395522675997+0.154234600414289i</v>
      </c>
      <c r="AQ380" s="49">
        <f t="shared" si="249"/>
        <v>-15.648144690789339</v>
      </c>
      <c r="AR380" s="61">
        <f t="shared" si="250"/>
        <v>110.84910970724138</v>
      </c>
      <c r="AS380" s="58" t="str">
        <f t="shared" si="251"/>
        <v>0.0185546234979964-0.00188721814772621i</v>
      </c>
      <c r="AT380" s="64">
        <f t="shared" si="252"/>
        <v>-34.586259144375084</v>
      </c>
      <c r="AU380" s="61">
        <f t="shared" si="253"/>
        <v>-5.8076660679181247</v>
      </c>
    </row>
    <row r="381" spans="14:47" x14ac:dyDescent="0.25">
      <c r="N381" s="10">
        <v>63</v>
      </c>
      <c r="O381" s="50">
        <f t="shared" si="221"/>
        <v>42657.951880159271</v>
      </c>
      <c r="P381" s="48" t="str">
        <f t="shared" si="222"/>
        <v>144</v>
      </c>
      <c r="Q381" s="17" t="str">
        <f t="shared" si="223"/>
        <v>1+1389.45620067271i</v>
      </c>
      <c r="R381" s="17">
        <f t="shared" si="231"/>
        <v>1389.4565605256762</v>
      </c>
      <c r="S381" s="17">
        <f t="shared" si="232"/>
        <v>1.5700766208935109</v>
      </c>
      <c r="T381" s="17" t="str">
        <f t="shared" si="224"/>
        <v>1+0.723675104517037i</v>
      </c>
      <c r="U381" s="17">
        <f t="shared" si="233"/>
        <v>1.2343847280721454</v>
      </c>
      <c r="V381" s="17">
        <f t="shared" si="234"/>
        <v>0.62643921736865704</v>
      </c>
      <c r="W381" s="31" t="str">
        <f t="shared" si="225"/>
        <v>1-0.419910245830872i</v>
      </c>
      <c r="X381" s="17">
        <f t="shared" si="235"/>
        <v>1.0845849964635059</v>
      </c>
      <c r="Y381" s="17">
        <f t="shared" si="236"/>
        <v>-0.39755169345587377</v>
      </c>
      <c r="Z381" s="31" t="str">
        <f t="shared" si="226"/>
        <v>0.95450747853475+0.811379762245541i</v>
      </c>
      <c r="AA381" s="17">
        <f t="shared" si="237"/>
        <v>1.2527655986498021</v>
      </c>
      <c r="AB381" s="17">
        <f t="shared" si="238"/>
        <v>0.70452350474316705</v>
      </c>
      <c r="AC381" s="66" t="str">
        <f t="shared" si="239"/>
        <v>-0.05064409710156-0.0984975135186053i</v>
      </c>
      <c r="AD381" s="64">
        <f t="shared" si="240"/>
        <v>-19.112763366031675</v>
      </c>
      <c r="AE381" s="61">
        <f t="shared" si="241"/>
        <v>-117.21069817550617</v>
      </c>
      <c r="AF381" s="31" t="str">
        <f t="shared" si="227"/>
        <v>-0.0000463700234192037</v>
      </c>
      <c r="AG381" s="31" t="str">
        <f t="shared" si="228"/>
        <v>0.0163496968057552i</v>
      </c>
      <c r="AH381" s="31">
        <f t="shared" si="242"/>
        <v>1.6349696805755199E-2</v>
      </c>
      <c r="AI381" s="31">
        <f t="shared" si="243"/>
        <v>1.5707963267948966</v>
      </c>
      <c r="AJ381" s="31" t="str">
        <f t="shared" si="229"/>
        <v>1+2.63633917856843i</v>
      </c>
      <c r="AK381" s="31">
        <f t="shared" si="244"/>
        <v>2.8196248446300198</v>
      </c>
      <c r="AL381" s="31">
        <f t="shared" si="245"/>
        <v>1.208249013213111</v>
      </c>
      <c r="AM381" s="31" t="str">
        <f t="shared" si="230"/>
        <v>1+160.816689892674i</v>
      </c>
      <c r="AN381" s="31">
        <f t="shared" si="246"/>
        <v>160.81979899265036</v>
      </c>
      <c r="AO381" s="31">
        <f t="shared" si="247"/>
        <v>1.5645781468780795</v>
      </c>
      <c r="AP381" s="58" t="str">
        <f t="shared" si="248"/>
        <v>-0.0564283678424191+0.151600456578265i</v>
      </c>
      <c r="AQ381" s="49">
        <f t="shared" si="249"/>
        <v>-15.82248403590947</v>
      </c>
      <c r="AR381" s="61">
        <f t="shared" si="250"/>
        <v>110.41615547655577</v>
      </c>
      <c r="AS381" s="58" t="str">
        <f t="shared" si="251"/>
        <v>0.0177900317615384-0.00211961431919898i</v>
      </c>
      <c r="AT381" s="64">
        <f t="shared" si="252"/>
        <v>-34.935247401941155</v>
      </c>
      <c r="AU381" s="61">
        <f t="shared" si="253"/>
        <v>-6.7945426989504005</v>
      </c>
    </row>
    <row r="382" spans="14:47" x14ac:dyDescent="0.25">
      <c r="N382" s="10">
        <v>64</v>
      </c>
      <c r="O382" s="50">
        <f t="shared" si="221"/>
        <v>43651.583224016598</v>
      </c>
      <c r="P382" s="48" t="str">
        <f t="shared" si="222"/>
        <v>144</v>
      </c>
      <c r="Q382" s="17" t="str">
        <f t="shared" si="223"/>
        <v>1+1421.82079322942i</v>
      </c>
      <c r="R382" s="17">
        <f t="shared" si="231"/>
        <v>1421.8211448911347</v>
      </c>
      <c r="S382" s="17">
        <f t="shared" si="232"/>
        <v>1.5700930033944556</v>
      </c>
      <c r="T382" s="17" t="str">
        <f t="shared" si="224"/>
        <v>1+0.740531663140324i</v>
      </c>
      <c r="U382" s="17">
        <f t="shared" si="233"/>
        <v>1.244342052698282</v>
      </c>
      <c r="V382" s="17">
        <f t="shared" si="234"/>
        <v>0.63741378236073343</v>
      </c>
      <c r="W382" s="31" t="str">
        <f t="shared" si="225"/>
        <v>1-0.42969121194562i</v>
      </c>
      <c r="X382" s="17">
        <f t="shared" si="235"/>
        <v>1.0884091774802782</v>
      </c>
      <c r="Y382" s="17">
        <f t="shared" si="236"/>
        <v>-0.40583742648894983</v>
      </c>
      <c r="Z382" s="31" t="str">
        <f t="shared" si="226"/>
        <v>0.952363482050919+0.830279224784285i</v>
      </c>
      <c r="AA382" s="17">
        <f t="shared" si="237"/>
        <v>1.2634713265652469</v>
      </c>
      <c r="AB382" s="17">
        <f t="shared" si="238"/>
        <v>0.71701994835651972</v>
      </c>
      <c r="AC382" s="66" t="str">
        <f t="shared" si="239"/>
        <v>-0.050588295575565-0.096056611214057i</v>
      </c>
      <c r="AD382" s="64">
        <f t="shared" si="240"/>
        <v>-19.286317868905584</v>
      </c>
      <c r="AE382" s="61">
        <f t="shared" si="241"/>
        <v>-117.77357157856605</v>
      </c>
      <c r="AF382" s="31" t="str">
        <f t="shared" si="227"/>
        <v>-0.0000463700234192037</v>
      </c>
      <c r="AG382" s="31" t="str">
        <f t="shared" si="228"/>
        <v>0.0167305301672443i</v>
      </c>
      <c r="AH382" s="31">
        <f t="shared" si="242"/>
        <v>1.6730530167244299E-2</v>
      </c>
      <c r="AI382" s="31">
        <f t="shared" si="243"/>
        <v>1.5707963267948966</v>
      </c>
      <c r="AJ382" s="31" t="str">
        <f t="shared" si="229"/>
        <v>1+2.69774740670427i</v>
      </c>
      <c r="AK382" s="31">
        <f t="shared" si="244"/>
        <v>2.8771237495769304</v>
      </c>
      <c r="AL382" s="31">
        <f t="shared" si="245"/>
        <v>1.2158187511313168</v>
      </c>
      <c r="AM382" s="31" t="str">
        <f t="shared" si="230"/>
        <v>1+164.56259180896i</v>
      </c>
      <c r="AN382" s="31">
        <f t="shared" si="246"/>
        <v>164.56563013850246</v>
      </c>
      <c r="AO382" s="31">
        <f t="shared" si="247"/>
        <v>1.5647196864086592</v>
      </c>
      <c r="AP382" s="58" t="str">
        <f t="shared" si="248"/>
        <v>-0.0541954793662011+0.148977295147639i</v>
      </c>
      <c r="AQ382" s="49">
        <f t="shared" si="249"/>
        <v>-15.997835860655787</v>
      </c>
      <c r="AR382" s="61">
        <f t="shared" si="250"/>
        <v>109.99055105955868</v>
      </c>
      <c r="AS382" s="58" t="str">
        <f t="shared" si="251"/>
        <v>0.0170519110487554-0.00233067334993832i</v>
      </c>
      <c r="AT382" s="64">
        <f t="shared" si="252"/>
        <v>-35.284153729561368</v>
      </c>
      <c r="AU382" s="61">
        <f t="shared" si="253"/>
        <v>-7.783020519007362</v>
      </c>
    </row>
    <row r="383" spans="14:47" x14ac:dyDescent="0.25">
      <c r="N383" s="10">
        <v>65</v>
      </c>
      <c r="O383" s="50">
        <f t="shared" si="221"/>
        <v>44668.359215096389</v>
      </c>
      <c r="P383" s="48" t="str">
        <f t="shared" si="222"/>
        <v>144</v>
      </c>
      <c r="Q383" s="17" t="str">
        <f t="shared" si="223"/>
        <v>1+1454.93925399074i</v>
      </c>
      <c r="R383" s="17">
        <f t="shared" si="231"/>
        <v>1454.9395976476587</v>
      </c>
      <c r="S383" s="17">
        <f t="shared" si="232"/>
        <v>1.5701090129845157</v>
      </c>
      <c r="T383" s="17" t="str">
        <f t="shared" si="224"/>
        <v>1+0.757780861453509i</v>
      </c>
      <c r="U383" s="17">
        <f t="shared" si="233"/>
        <v>1.2546839578097833</v>
      </c>
      <c r="V383" s="17">
        <f t="shared" si="234"/>
        <v>0.64846229018018264</v>
      </c>
      <c r="W383" s="31" t="str">
        <f t="shared" si="225"/>
        <v>1-0.439700006028578i</v>
      </c>
      <c r="X383" s="17">
        <f t="shared" si="235"/>
        <v>1.0923992380542618</v>
      </c>
      <c r="Y383" s="17">
        <f t="shared" si="236"/>
        <v>-0.41425551136060479</v>
      </c>
      <c r="Z383" s="31" t="str">
        <f t="shared" si="226"/>
        <v>0.950118442125778+0.849618912358059i</v>
      </c>
      <c r="AA383" s="17">
        <f t="shared" si="237"/>
        <v>1.27458909076769</v>
      </c>
      <c r="AB383" s="17">
        <f t="shared" si="238"/>
        <v>0.72961487706973627</v>
      </c>
      <c r="AC383" s="66" t="str">
        <f t="shared" si="239"/>
        <v>-0.050531350703153-0.0936689675497308i</v>
      </c>
      <c r="AD383" s="64">
        <f t="shared" si="240"/>
        <v>-19.458738699488045</v>
      </c>
      <c r="AE383" s="61">
        <f t="shared" si="241"/>
        <v>-118.34541298580061</v>
      </c>
      <c r="AF383" s="31" t="str">
        <f t="shared" si="227"/>
        <v>-0.0000463700234192037</v>
      </c>
      <c r="AG383" s="31" t="str">
        <f t="shared" si="228"/>
        <v>0.0171202342772829i</v>
      </c>
      <c r="AH383" s="31">
        <f t="shared" si="242"/>
        <v>1.71202342772829E-2</v>
      </c>
      <c r="AI383" s="31">
        <f t="shared" si="243"/>
        <v>1.5707963267948966</v>
      </c>
      <c r="AJ383" s="31" t="str">
        <f t="shared" si="229"/>
        <v>1+2.76058601622406i</v>
      </c>
      <c r="AK383" s="31">
        <f t="shared" si="244"/>
        <v>2.9361258748513874</v>
      </c>
      <c r="AL383" s="31">
        <f t="shared" si="245"/>
        <v>1.2232574565321976</v>
      </c>
      <c r="AM383" s="31" t="str">
        <f t="shared" si="230"/>
        <v>1+168.395746989668i</v>
      </c>
      <c r="AN383" s="31">
        <f t="shared" si="246"/>
        <v>168.39871615962008</v>
      </c>
      <c r="AO383" s="31">
        <f t="shared" si="247"/>
        <v>1.5648580043414448</v>
      </c>
      <c r="AP383" s="58" t="str">
        <f t="shared" si="248"/>
        <v>-0.0520392232267431+0.146367244276088i</v>
      </c>
      <c r="AQ383" s="49">
        <f t="shared" si="249"/>
        <v>-16.174165644950104</v>
      </c>
      <c r="AR383" s="61">
        <f t="shared" si="250"/>
        <v>109.57226966882675</v>
      </c>
      <c r="AS383" s="58" t="str">
        <f t="shared" si="251"/>
        <v>0.0163396808936306-0.00252167424023007i</v>
      </c>
      <c r="AT383" s="64">
        <f t="shared" si="252"/>
        <v>-35.63290434443816</v>
      </c>
      <c r="AU383" s="61">
        <f t="shared" si="253"/>
        <v>-8.7731433169738793</v>
      </c>
    </row>
    <row r="384" spans="14:47" x14ac:dyDescent="0.25">
      <c r="N384" s="10">
        <v>66</v>
      </c>
      <c r="O384" s="50">
        <f t="shared" ref="O384:O418" si="254">10^(4+(N384/100))</f>
        <v>45708.818961487581</v>
      </c>
      <c r="P384" s="48" t="str">
        <f t="shared" si="222"/>
        <v>144</v>
      </c>
      <c r="Q384" s="17" t="str">
        <f t="shared" si="223"/>
        <v>1+1488.8291428029i</v>
      </c>
      <c r="R384" s="17">
        <f t="shared" si="231"/>
        <v>1488.8294786372337</v>
      </c>
      <c r="S384" s="17">
        <f t="shared" si="232"/>
        <v>1.5701246581521551</v>
      </c>
      <c r="T384" s="17" t="str">
        <f t="shared" si="224"/>
        <v>1+0.775431845209846i</v>
      </c>
      <c r="U384" s="17">
        <f t="shared" si="233"/>
        <v>1.2654226750637696</v>
      </c>
      <c r="V384" s="17">
        <f t="shared" si="234"/>
        <v>0.6595798097915323</v>
      </c>
      <c r="W384" s="31" t="str">
        <f t="shared" si="225"/>
        <v>1-0.449941934874848i</v>
      </c>
      <c r="X384" s="17">
        <f t="shared" si="235"/>
        <v>1.0965617833751649</v>
      </c>
      <c r="Y384" s="17">
        <f t="shared" si="236"/>
        <v>-0.42280563807735633</v>
      </c>
      <c r="Z384" s="31" t="str">
        <f t="shared" si="226"/>
        <v>0.947767596728649+0.869409079125195i</v>
      </c>
      <c r="AA384" s="17">
        <f t="shared" si="237"/>
        <v>1.2861320166585228</v>
      </c>
      <c r="AB384" s="17">
        <f t="shared" si="238"/>
        <v>0.74230383715184101</v>
      </c>
      <c r="AC384" s="66" t="str">
        <f t="shared" si="239"/>
        <v>-0.0504732961237614-0.0913333591850413i</v>
      </c>
      <c r="AD384" s="64">
        <f t="shared" si="240"/>
        <v>-19.629985965991768</v>
      </c>
      <c r="AE384" s="61">
        <f t="shared" si="241"/>
        <v>-118.92623246977836</v>
      </c>
      <c r="AF384" s="31" t="str">
        <f t="shared" si="227"/>
        <v>-0.0000463700234192037</v>
      </c>
      <c r="AG384" s="31" t="str">
        <f t="shared" si="228"/>
        <v>0.0175190157621484i</v>
      </c>
      <c r="AH384" s="31">
        <f t="shared" si="242"/>
        <v>1.7519015762148399E-2</v>
      </c>
      <c r="AI384" s="31">
        <f t="shared" si="243"/>
        <v>1.5707963267948966</v>
      </c>
      <c r="AJ384" s="31" t="str">
        <f t="shared" si="229"/>
        <v>1+2.82488832499032i</v>
      </c>
      <c r="AK384" s="31">
        <f t="shared" si="244"/>
        <v>2.9966638197613387</v>
      </c>
      <c r="AL384" s="31">
        <f t="shared" si="245"/>
        <v>1.2305657796089384</v>
      </c>
      <c r="AM384" s="31" t="str">
        <f t="shared" si="230"/>
        <v>1+172.31818782441i</v>
      </c>
      <c r="AN384" s="31">
        <f t="shared" si="246"/>
        <v>172.32108940895378</v>
      </c>
      <c r="AO384" s="31">
        <f t="shared" si="247"/>
        <v>1.5649931739932534</v>
      </c>
      <c r="AP384" s="58" t="str">
        <f t="shared" si="248"/>
        <v>-0.0499578911183203+0.143772302889754i</v>
      </c>
      <c r="AQ384" s="49">
        <f t="shared" si="249"/>
        <v>-16.351439619915819</v>
      </c>
      <c r="AR384" s="61">
        <f t="shared" si="250"/>
        <v>109.16127825177834</v>
      </c>
      <c r="AS384" s="58" t="str">
        <f t="shared" si="251"/>
        <v>0.0156527468128241-0.00269384000451294i</v>
      </c>
      <c r="AT384" s="64">
        <f t="shared" si="252"/>
        <v>-35.981425585907573</v>
      </c>
      <c r="AU384" s="61">
        <f t="shared" si="253"/>
        <v>-9.7649542180000122</v>
      </c>
    </row>
    <row r="385" spans="14:47" x14ac:dyDescent="0.25">
      <c r="N385" s="10">
        <v>67</v>
      </c>
      <c r="O385" s="50">
        <f t="shared" si="254"/>
        <v>46773.514128719893</v>
      </c>
      <c r="P385" s="48" t="str">
        <f t="shared" si="222"/>
        <v>144</v>
      </c>
      <c r="Q385" s="17" t="str">
        <f t="shared" si="223"/>
        <v>1+1523.50842853358i</v>
      </c>
      <c r="R385" s="17">
        <f t="shared" si="231"/>
        <v>1523.5087567233929</v>
      </c>
      <c r="S385" s="17">
        <f t="shared" si="232"/>
        <v>1.5701399471926183</v>
      </c>
      <c r="T385" s="17" t="str">
        <f t="shared" si="224"/>
        <v>1+0.793493973194572i</v>
      </c>
      <c r="U385" s="17">
        <f t="shared" si="233"/>
        <v>1.2765706739135552</v>
      </c>
      <c r="V385" s="17">
        <f t="shared" si="234"/>
        <v>0.67076124339446175</v>
      </c>
      <c r="W385" s="31" t="str">
        <f t="shared" si="225"/>
        <v>1-0.460422428890677i</v>
      </c>
      <c r="X385" s="17">
        <f t="shared" si="235"/>
        <v>1.1009036347590058</v>
      </c>
      <c r="Y385" s="17">
        <f t="shared" si="236"/>
        <v>-0.43148733855220872</v>
      </c>
      <c r="Z385" s="31" t="str">
        <f t="shared" si="226"/>
        <v>0.945305959401261+0.889660218094078i</v>
      </c>
      <c r="AA385" s="17">
        <f t="shared" si="237"/>
        <v>1.2981135006380378</v>
      </c>
      <c r="AB385" s="17">
        <f t="shared" si="238"/>
        <v>0.75508224053415973</v>
      </c>
      <c r="AC385" s="66" t="str">
        <f t="shared" si="239"/>
        <v>-0.0504141665463221-0.0890485877417639i</v>
      </c>
      <c r="AD385" s="64">
        <f t="shared" si="240"/>
        <v>-19.800019208327665</v>
      </c>
      <c r="AE385" s="61">
        <f t="shared" si="241"/>
        <v>-119.5160328918444</v>
      </c>
      <c r="AF385" s="31" t="str">
        <f t="shared" si="227"/>
        <v>-0.0000463700234192037</v>
      </c>
      <c r="AG385" s="31" t="str">
        <f t="shared" si="228"/>
        <v>0.0179270860610625i</v>
      </c>
      <c r="AH385" s="31">
        <f t="shared" si="242"/>
        <v>1.7927086061062501E-2</v>
      </c>
      <c r="AI385" s="31">
        <f t="shared" si="243"/>
        <v>1.5707963267948966</v>
      </c>
      <c r="AJ385" s="31" t="str">
        <f t="shared" si="229"/>
        <v>1+2.89068842693832i</v>
      </c>
      <c r="AK385" s="31">
        <f t="shared" si="244"/>
        <v>3.0587709266362428</v>
      </c>
      <c r="AL385" s="31">
        <f t="shared" si="245"/>
        <v>1.2377444715785952</v>
      </c>
      <c r="AM385" s="31" t="str">
        <f t="shared" si="230"/>
        <v>1+176.331994043238i</v>
      </c>
      <c r="AN385" s="31">
        <f t="shared" si="246"/>
        <v>176.33482958072841</v>
      </c>
      <c r="AO385" s="31">
        <f t="shared" si="247"/>
        <v>1.5651252670130542</v>
      </c>
      <c r="AP385" s="58" t="str">
        <f t="shared" si="248"/>
        <v>-0.0479497380299164+0.141194342902925i</v>
      </c>
      <c r="AQ385" s="49">
        <f t="shared" si="249"/>
        <v>-16.529624786037051</v>
      </c>
      <c r="AR385" s="61">
        <f t="shared" si="250"/>
        <v>108.75753787203027</v>
      </c>
      <c r="AS385" s="58" t="str">
        <f t="shared" si="251"/>
        <v>0.0149905029115245-0.00284833866435497i</v>
      </c>
      <c r="AT385" s="64">
        <f t="shared" si="252"/>
        <v>-36.329643994364737</v>
      </c>
      <c r="AU385" s="61">
        <f t="shared" si="253"/>
        <v>-10.758495019814161</v>
      </c>
    </row>
    <row r="386" spans="14:47" x14ac:dyDescent="0.25">
      <c r="N386" s="10">
        <v>68</v>
      </c>
      <c r="O386" s="50">
        <f t="shared" si="254"/>
        <v>47863.009232263823</v>
      </c>
      <c r="P386" s="48" t="str">
        <f t="shared" si="222"/>
        <v>144</v>
      </c>
      <c r="Q386" s="17" t="str">
        <f t="shared" si="223"/>
        <v>1+1558.99549859907i</v>
      </c>
      <c r="R386" s="17">
        <f t="shared" si="231"/>
        <v>1558.9958193183725</v>
      </c>
      <c r="S386" s="17">
        <f t="shared" si="232"/>
        <v>1.570154888212328</v>
      </c>
      <c r="T386" s="17" t="str">
        <f t="shared" si="224"/>
        <v>1+0.811976822187016i</v>
      </c>
      <c r="U386" s="17">
        <f t="shared" si="233"/>
        <v>1.2881406599315639</v>
      </c>
      <c r="V386" s="17">
        <f t="shared" si="234"/>
        <v>0.68200133647930283</v>
      </c>
      <c r="W386" s="31" t="str">
        <f t="shared" si="225"/>
        <v>1-0.471147044972712i</v>
      </c>
      <c r="X386" s="17">
        <f t="shared" si="235"/>
        <v>1.1054318332608839</v>
      </c>
      <c r="Y386" s="17">
        <f t="shared" si="236"/>
        <v>-0.44029998005234544</v>
      </c>
      <c r="Z386" s="31" t="str">
        <f t="shared" si="226"/>
        <v>0.942728308680806+0.910383066686635i</v>
      </c>
      <c r="AA386" s="17">
        <f t="shared" si="237"/>
        <v>1.3105472109382152</v>
      </c>
      <c r="AB386" s="17">
        <f t="shared" si="238"/>
        <v>0.76794537656571837</v>
      </c>
      <c r="AC386" s="66" t="str">
        <f t="shared" si="239"/>
        <v>-0.0503539975777967-0.0868134789932688i</v>
      </c>
      <c r="AD386" s="64">
        <f t="shared" si="240"/>
        <v>-19.968797465050375</v>
      </c>
      <c r="AE386" s="61">
        <f t="shared" si="241"/>
        <v>-120.11480962435039</v>
      </c>
      <c r="AF386" s="31" t="str">
        <f t="shared" si="227"/>
        <v>-0.0000463700234192037</v>
      </c>
      <c r="AG386" s="31" t="str">
        <f t="shared" si="228"/>
        <v>0.0183446615382992i</v>
      </c>
      <c r="AH386" s="31">
        <f t="shared" si="242"/>
        <v>1.8344661538299199E-2</v>
      </c>
      <c r="AI386" s="31">
        <f t="shared" si="243"/>
        <v>1.5707963267948966</v>
      </c>
      <c r="AJ386" s="31" t="str">
        <f t="shared" si="229"/>
        <v>1+2.95802121015305i</v>
      </c>
      <c r="AK386" s="31">
        <f t="shared" si="244"/>
        <v>3.1224813017399025</v>
      </c>
      <c r="AL386" s="31">
        <f t="shared" si="245"/>
        <v>1.2447943781896937</v>
      </c>
      <c r="AM386" s="31" t="str">
        <f t="shared" si="230"/>
        <v>1+180.439293819336i</v>
      </c>
      <c r="AN386" s="31">
        <f t="shared" si="246"/>
        <v>180.44206481311579</v>
      </c>
      <c r="AO386" s="31">
        <f t="shared" si="247"/>
        <v>1.565254353419866</v>
      </c>
      <c r="AP386" s="58" t="str">
        <f t="shared" si="248"/>
        <v>-0.0460129897738648+0.138635111819728i</v>
      </c>
      <c r="AQ386" s="49">
        <f t="shared" si="249"/>
        <v>-16.708688927858613</v>
      </c>
      <c r="AR386" s="61">
        <f t="shared" si="250"/>
        <v>108.36100408355578</v>
      </c>
      <c r="AS386" s="58" t="str">
        <f t="shared" si="251"/>
        <v>0.0143523343433118-0.00298628436361725i</v>
      </c>
      <c r="AT386" s="64">
        <f t="shared" si="252"/>
        <v>-36.677486392908989</v>
      </c>
      <c r="AU386" s="61">
        <f t="shared" si="253"/>
        <v>-11.753805540794579</v>
      </c>
    </row>
    <row r="387" spans="14:47" x14ac:dyDescent="0.25">
      <c r="N387" s="10">
        <v>69</v>
      </c>
      <c r="O387" s="50">
        <f t="shared" si="254"/>
        <v>48977.881936844598</v>
      </c>
      <c r="P387" s="48" t="str">
        <f t="shared" si="222"/>
        <v>144</v>
      </c>
      <c r="Q387" s="17" t="str">
        <f t="shared" si="223"/>
        <v>1+1595.30916871367i</v>
      </c>
      <c r="R387" s="17">
        <f t="shared" si="231"/>
        <v>1595.309482132511</v>
      </c>
      <c r="S387" s="17">
        <f t="shared" si="232"/>
        <v>1.5701694891331841</v>
      </c>
      <c r="T387" s="17" t="str">
        <f t="shared" si="224"/>
        <v>1+0.830890192038367i</v>
      </c>
      <c r="U387" s="17">
        <f t="shared" si="233"/>
        <v>1.3001455730900113</v>
      </c>
      <c r="V387" s="17">
        <f t="shared" si="234"/>
        <v>0.69329468878419598</v>
      </c>
      <c r="W387" s="31" t="str">
        <f t="shared" si="225"/>
        <v>1-0.482121469454361i</v>
      </c>
      <c r="X387" s="17">
        <f t="shared" si="235"/>
        <v>1.1101536431092915</v>
      </c>
      <c r="Y387" s="17">
        <f t="shared" si="236"/>
        <v>-0.44924275883379333</v>
      </c>
      <c r="Z387" s="31" t="str">
        <f t="shared" si="226"/>
        <v>0.940029177024513+0.931588612431494i</v>
      </c>
      <c r="AA387" s="17">
        <f t="shared" si="237"/>
        <v>1.3234470886550092</v>
      </c>
      <c r="AB387" s="17">
        <f t="shared" si="238"/>
        <v>0.78088842459297059</v>
      </c>
      <c r="AC387" s="66" t="str">
        <f t="shared" si="239"/>
        <v>-0.0502928255330494-0.0846268820805453i</v>
      </c>
      <c r="AD387" s="64">
        <f t="shared" si="240"/>
        <v>-20.13627934652364</v>
      </c>
      <c r="AE387" s="61">
        <f t="shared" si="241"/>
        <v>-120.72255027916061</v>
      </c>
      <c r="AF387" s="31" t="str">
        <f t="shared" si="227"/>
        <v>-0.0000463700234192037</v>
      </c>
      <c r="AG387" s="31" t="str">
        <f t="shared" si="228"/>
        <v>0.0187719635979039i</v>
      </c>
      <c r="AH387" s="31">
        <f t="shared" si="242"/>
        <v>1.8771963597903899E-2</v>
      </c>
      <c r="AI387" s="31">
        <f t="shared" si="243"/>
        <v>1.5707963267948966</v>
      </c>
      <c r="AJ387" s="31" t="str">
        <f t="shared" si="229"/>
        <v>1+3.02692237536745i</v>
      </c>
      <c r="AK387" s="31">
        <f t="shared" si="244"/>
        <v>3.1878298365032172</v>
      </c>
      <c r="AL387" s="31">
        <f t="shared" si="245"/>
        <v>1.2517164333730912</v>
      </c>
      <c r="AM387" s="31" t="str">
        <f t="shared" si="230"/>
        <v>1+184.642264897414i</v>
      </c>
      <c r="AN387" s="31">
        <f t="shared" si="246"/>
        <v>184.64497281661042</v>
      </c>
      <c r="AO387" s="31">
        <f t="shared" si="247"/>
        <v>1.5653805016397924</v>
      </c>
      <c r="AP387" s="58" t="str">
        <f t="shared" si="248"/>
        <v>-0.0441458500507363+0.136096235671657i</v>
      </c>
      <c r="AQ387" s="49">
        <f t="shared" si="249"/>
        <v>-16.888600625430172</v>
      </c>
      <c r="AR387" s="61">
        <f t="shared" si="250"/>
        <v>107.97162729658534</v>
      </c>
      <c r="AS387" s="58" t="str">
        <f t="shared" si="251"/>
        <v>0.0137376196224013-0.00310873858975032i</v>
      </c>
      <c r="AT387" s="64">
        <f t="shared" si="252"/>
        <v>-37.024879971953787</v>
      </c>
      <c r="AU387" s="61">
        <f t="shared" si="253"/>
        <v>-12.75092298257521</v>
      </c>
    </row>
    <row r="388" spans="14:47" x14ac:dyDescent="0.25">
      <c r="N388" s="10">
        <v>70</v>
      </c>
      <c r="O388" s="50">
        <f t="shared" si="254"/>
        <v>50118.723362727294</v>
      </c>
      <c r="P388" s="48" t="str">
        <f t="shared" si="222"/>
        <v>144</v>
      </c>
      <c r="Q388" s="17" t="str">
        <f t="shared" si="223"/>
        <v>1+1632.46869286593i</v>
      </c>
      <c r="R388" s="17">
        <f t="shared" si="231"/>
        <v>1632.4689991504888</v>
      </c>
      <c r="S388" s="17">
        <f t="shared" si="232"/>
        <v>1.5701837576967634</v>
      </c>
      <c r="T388" s="17" t="str">
        <f t="shared" si="224"/>
        <v>1+0.850244110867673i</v>
      </c>
      <c r="U388" s="17">
        <f t="shared" si="233"/>
        <v>1.3125985860365537</v>
      </c>
      <c r="V388" s="17">
        <f t="shared" si="234"/>
        <v>0.70463576610794698</v>
      </c>
      <c r="W388" s="31" t="str">
        <f t="shared" si="225"/>
        <v>1-0.493351521120748i</v>
      </c>
      <c r="X388" s="17">
        <f t="shared" si="235"/>
        <v>1.1150765549468591</v>
      </c>
      <c r="Y388" s="17">
        <f t="shared" si="236"/>
        <v>-0.45831469401046127</v>
      </c>
      <c r="Z388" s="31" t="str">
        <f t="shared" si="226"/>
        <v>0.937202839212261+0.953288098789701i</v>
      </c>
      <c r="AA388" s="17">
        <f t="shared" si="237"/>
        <v>1.3368273490326288</v>
      </c>
      <c r="AB388" s="17">
        <f t="shared" si="238"/>
        <v>0.79390646730322079</v>
      </c>
      <c r="AC388" s="66" t="str">
        <f t="shared" si="239"/>
        <v>-0.0502306872270906-0.0824876687565772i</v>
      </c>
      <c r="AD388" s="64">
        <f t="shared" si="240"/>
        <v>-20.302423114295905</v>
      </c>
      <c r="AE388" s="61">
        <f t="shared" si="241"/>
        <v>-121.33923444430869</v>
      </c>
      <c r="AF388" s="31" t="str">
        <f t="shared" si="227"/>
        <v>-0.0000463700234192037</v>
      </c>
      <c r="AG388" s="31" t="str">
        <f t="shared" si="228"/>
        <v>0.0192092188010845i</v>
      </c>
      <c r="AH388" s="31">
        <f t="shared" si="242"/>
        <v>1.9209218801084501E-2</v>
      </c>
      <c r="AI388" s="31">
        <f t="shared" si="243"/>
        <v>1.5707963267948966</v>
      </c>
      <c r="AJ388" s="31" t="str">
        <f t="shared" si="229"/>
        <v>1+3.09742845489133i</v>
      </c>
      <c r="AK388" s="31">
        <f t="shared" si="244"/>
        <v>3.2548522290836015</v>
      </c>
      <c r="AL388" s="31">
        <f t="shared" si="245"/>
        <v>1.2585116530520384</v>
      </c>
      <c r="AM388" s="31" t="str">
        <f t="shared" si="230"/>
        <v>1+188.943135748371i</v>
      </c>
      <c r="AN388" s="31">
        <f t="shared" si="246"/>
        <v>188.94578202867442</v>
      </c>
      <c r="AO388" s="31">
        <f t="shared" si="247"/>
        <v>1.5655037785422203</v>
      </c>
      <c r="AP388" s="58" t="str">
        <f t="shared" si="248"/>
        <v>-0.042346507050392+0.133579222243144i</v>
      </c>
      <c r="AQ388" s="49">
        <f t="shared" si="249"/>
        <v>-17.069329262703658</v>
      </c>
      <c r="AR388" s="61">
        <f t="shared" si="250"/>
        <v>107.58935313433795</v>
      </c>
      <c r="AS388" s="58" t="str">
        <f t="shared" si="251"/>
        <v>0.0131457327879617-0.00321671148596259i</v>
      </c>
      <c r="AT388" s="64">
        <f t="shared" si="252"/>
        <v>-37.371752376999567</v>
      </c>
      <c r="AU388" s="61">
        <f t="shared" si="253"/>
        <v>-13.749881309970718</v>
      </c>
    </row>
    <row r="389" spans="14:47" x14ac:dyDescent="0.25">
      <c r="N389" s="10">
        <v>71</v>
      </c>
      <c r="O389" s="50">
        <f t="shared" si="254"/>
        <v>51286.138399136544</v>
      </c>
      <c r="P389" s="48" t="str">
        <f t="shared" si="222"/>
        <v>144</v>
      </c>
      <c r="Q389" s="17" t="str">
        <f t="shared" si="223"/>
        <v>1+1670.49377352744i</v>
      </c>
      <c r="R389" s="17">
        <f t="shared" si="231"/>
        <v>1670.494072840112</v>
      </c>
      <c r="S389" s="17">
        <f t="shared" si="232"/>
        <v>1.5701977014684234</v>
      </c>
      <c r="T389" s="17" t="str">
        <f t="shared" si="224"/>
        <v>1+0.870048840378873i</v>
      </c>
      <c r="U389" s="17">
        <f t="shared" si="233"/>
        <v>1.325513102403979</v>
      </c>
      <c r="V389" s="17">
        <f t="shared" si="234"/>
        <v>0.71601891292371123</v>
      </c>
      <c r="W389" s="31" t="str">
        <f t="shared" si="225"/>
        <v>1-0.504843154293913i</v>
      </c>
      <c r="X389" s="17">
        <f t="shared" si="235"/>
        <v>1.1202082888630254</v>
      </c>
      <c r="Y389" s="17">
        <f t="shared" si="236"/>
        <v>-0.46751462170730657</v>
      </c>
      <c r="Z389" s="31" t="str">
        <f t="shared" si="226"/>
        <v>0.934243300202615+0.975493031116147i</v>
      </c>
      <c r="AA389" s="17">
        <f t="shared" si="237"/>
        <v>1.3507024830545185</v>
      </c>
      <c r="AB389" s="17">
        <f t="shared" si="238"/>
        <v>0.80699450476281354</v>
      </c>
      <c r="AC389" s="66" t="str">
        <f t="shared" si="239"/>
        <v>-0.0501676197509397-0.080394732660497i</v>
      </c>
      <c r="AD389" s="64">
        <f t="shared" si="240"/>
        <v>-20.467186766630693</v>
      </c>
      <c r="AE389" s="61">
        <f t="shared" si="241"/>
        <v>-121.96483343085279</v>
      </c>
      <c r="AF389" s="31" t="str">
        <f t="shared" si="227"/>
        <v>-0.0000463700234192037</v>
      </c>
      <c r="AG389" s="31" t="str">
        <f t="shared" si="228"/>
        <v>0.0196566589863374i</v>
      </c>
      <c r="AH389" s="31">
        <f t="shared" si="242"/>
        <v>1.9656658986337401E-2</v>
      </c>
      <c r="AI389" s="31">
        <f t="shared" si="243"/>
        <v>1.5707963267948966</v>
      </c>
      <c r="AJ389" s="31" t="str">
        <f t="shared" si="229"/>
        <v>1+3.16957683198131i</v>
      </c>
      <c r="AK389" s="31">
        <f t="shared" si="244"/>
        <v>3.3235850062594579</v>
      </c>
      <c r="AL389" s="31">
        <f t="shared" si="245"/>
        <v>1.2651811291250703</v>
      </c>
      <c r="AM389" s="31" t="str">
        <f t="shared" si="230"/>
        <v>1+193.34418675086i</v>
      </c>
      <c r="AN389" s="31">
        <f t="shared" si="246"/>
        <v>193.34677279528464</v>
      </c>
      <c r="AO389" s="31">
        <f t="shared" si="247"/>
        <v>1.5656242494751991</v>
      </c>
      <c r="AP389" s="58" t="str">
        <f t="shared" si="248"/>
        <v>-0.0406131395927662+0.131085464540096i</v>
      </c>
      <c r="AQ389" s="49">
        <f t="shared" si="249"/>
        <v>-17.250845033089689</v>
      </c>
      <c r="AR389" s="61">
        <f t="shared" si="250"/>
        <v>107.21412277980343</v>
      </c>
      <c r="AS389" s="58" t="str">
        <f t="shared" si="251"/>
        <v>0.0125760454213598-0.00331116323985894i</v>
      </c>
      <c r="AT389" s="64">
        <f t="shared" si="252"/>
        <v>-37.718031799720386</v>
      </c>
      <c r="AU389" s="61">
        <f t="shared" si="253"/>
        <v>-14.750710651049356</v>
      </c>
    </row>
    <row r="390" spans="14:47" x14ac:dyDescent="0.25">
      <c r="N390" s="10">
        <v>72</v>
      </c>
      <c r="O390" s="50">
        <f t="shared" si="254"/>
        <v>52480.746024977314</v>
      </c>
      <c r="P390" s="48" t="str">
        <f t="shared" si="222"/>
        <v>144</v>
      </c>
      <c r="Q390" s="17" t="str">
        <f t="shared" si="223"/>
        <v>1+1709.40457209926i</v>
      </c>
      <c r="R390" s="17">
        <f t="shared" si="231"/>
        <v>1709.404864598745</v>
      </c>
      <c r="S390" s="17">
        <f t="shared" si="232"/>
        <v>1.5702113278413152</v>
      </c>
      <c r="T390" s="17" t="str">
        <f t="shared" si="224"/>
        <v>1+0.890314881301696i</v>
      </c>
      <c r="U390" s="17">
        <f t="shared" si="233"/>
        <v>1.3389027551944364</v>
      </c>
      <c r="V390" s="17">
        <f t="shared" si="234"/>
        <v>0.72743836572994347</v>
      </c>
      <c r="W390" s="31" t="str">
        <f t="shared" si="225"/>
        <v>1-0.516602461989872i</v>
      </c>
      <c r="X390" s="17">
        <f t="shared" si="235"/>
        <v>1.125556797204831</v>
      </c>
      <c r="Y390" s="17">
        <f t="shared" si="236"/>
        <v>-0.47684118954927146</v>
      </c>
      <c r="Z390" s="31" t="str">
        <f t="shared" si="226"/>
        <v>0.931144282416546+0.998215182759863i</v>
      </c>
      <c r="AA390" s="17">
        <f t="shared" si="237"/>
        <v>1.365087259397483</v>
      </c>
      <c r="AB390" s="17">
        <f t="shared" si="238"/>
        <v>0.82014746907327929</v>
      </c>
      <c r="AC390" s="66" t="str">
        <f t="shared" si="239"/>
        <v>-0.0501036602325429-0.0783469886228347i</v>
      </c>
      <c r="AD390" s="64">
        <f t="shared" si="240"/>
        <v>-20.630528130085054</v>
      </c>
      <c r="AE390" s="61">
        <f t="shared" si="241"/>
        <v>-122.5993100321264</v>
      </c>
      <c r="AF390" s="31" t="str">
        <f t="shared" si="227"/>
        <v>-0.0000463700234192037</v>
      </c>
      <c r="AG390" s="31" t="str">
        <f t="shared" si="228"/>
        <v>0.0201145213923716i</v>
      </c>
      <c r="AH390" s="31">
        <f t="shared" si="242"/>
        <v>2.01145213923716E-2</v>
      </c>
      <c r="AI390" s="31">
        <f t="shared" si="243"/>
        <v>1.5707963267948966</v>
      </c>
      <c r="AJ390" s="31" t="str">
        <f t="shared" si="229"/>
        <v>1+3.2434057606619i</v>
      </c>
      <c r="AK390" s="31">
        <f t="shared" si="244"/>
        <v>3.3940655456686155</v>
      </c>
      <c r="AL390" s="31">
        <f t="shared" si="245"/>
        <v>1.2717260236330636</v>
      </c>
      <c r="AM390" s="31" t="str">
        <f t="shared" si="230"/>
        <v>1+197.847751400376i</v>
      </c>
      <c r="AN390" s="31">
        <f t="shared" si="246"/>
        <v>197.8502785800035</v>
      </c>
      <c r="AO390" s="31">
        <f t="shared" si="247"/>
        <v>1.5657419783000164</v>
      </c>
      <c r="AP390" s="58" t="str">
        <f t="shared" si="248"/>
        <v>-0.0389439228151313+0.128616244459126i</v>
      </c>
      <c r="AQ390" s="49">
        <f t="shared" si="249"/>
        <v>-17.433118942375817</v>
      </c>
      <c r="AR390" s="61">
        <f t="shared" si="250"/>
        <v>106.84587331192614</v>
      </c>
      <c r="AS390" s="58" t="str">
        <f t="shared" si="251"/>
        <v>0.0120279285182026-0.00339300553504008i</v>
      </c>
      <c r="AT390" s="64">
        <f t="shared" si="252"/>
        <v>-38.063647072460853</v>
      </c>
      <c r="AU390" s="61">
        <f t="shared" si="253"/>
        <v>-15.75343672020022</v>
      </c>
    </row>
    <row r="391" spans="14:47" x14ac:dyDescent="0.25">
      <c r="N391" s="10">
        <v>73</v>
      </c>
      <c r="O391" s="50">
        <f t="shared" si="254"/>
        <v>53703.179637025423</v>
      </c>
      <c r="P391" s="48" t="str">
        <f t="shared" si="222"/>
        <v>144</v>
      </c>
      <c r="Q391" s="17" t="str">
        <f t="shared" si="223"/>
        <v>1+1749.22171960185i</v>
      </c>
      <c r="R391" s="17">
        <f t="shared" si="231"/>
        <v>1749.222005443235</v>
      </c>
      <c r="S391" s="17">
        <f t="shared" si="232"/>
        <v>1.5702246440403016</v>
      </c>
      <c r="T391" s="17" t="str">
        <f t="shared" si="224"/>
        <v>1+0.911052978959298i</v>
      </c>
      <c r="U391" s="17">
        <f t="shared" si="233"/>
        <v>1.3527814052797338</v>
      </c>
      <c r="V391" s="17">
        <f t="shared" si="234"/>
        <v>0.7388882670668725</v>
      </c>
      <c r="W391" s="31" t="str">
        <f t="shared" si="225"/>
        <v>1-0.528635679149221i</v>
      </c>
      <c r="X391" s="17">
        <f t="shared" si="235"/>
        <v>1.1311302671529739</v>
      </c>
      <c r="Y391" s="17">
        <f t="shared" si="236"/>
        <v>-0.48629285153927021</v>
      </c>
      <c r="Z391" s="31" t="str">
        <f t="shared" si="226"/>
        <v>0.927899212421835+1.02146660130642i</v>
      </c>
      <c r="AA391" s="17">
        <f t="shared" si="237"/>
        <v>1.3799967268068249</v>
      </c>
      <c r="AB391" s="17">
        <f t="shared" si="238"/>
        <v>0.83336023956155181</v>
      </c>
      <c r="AC391" s="66" t="str">
        <f t="shared" si="239"/>
        <v>-0.0500388455843861-0.0763433720030221i</v>
      </c>
      <c r="AD391" s="64">
        <f t="shared" si="240"/>
        <v>-20.792404956975169</v>
      </c>
      <c r="AE391" s="61">
        <f t="shared" si="241"/>
        <v>-123.24261829774451</v>
      </c>
      <c r="AF391" s="31" t="str">
        <f t="shared" si="227"/>
        <v>-0.0000463700234192037</v>
      </c>
      <c r="AG391" s="31" t="str">
        <f t="shared" si="228"/>
        <v>0.0205830487838952i</v>
      </c>
      <c r="AH391" s="31">
        <f t="shared" si="242"/>
        <v>2.0583048783895198E-2</v>
      </c>
      <c r="AI391" s="31">
        <f t="shared" si="243"/>
        <v>1.5707963267948966</v>
      </c>
      <c r="AJ391" s="31" t="str">
        <f t="shared" si="229"/>
        <v>1+3.31895438600836i</v>
      </c>
      <c r="AK391" s="31">
        <f t="shared" si="244"/>
        <v>3.4663320984008634</v>
      </c>
      <c r="AL391" s="31">
        <f t="shared" si="245"/>
        <v>1.2781475631197325</v>
      </c>
      <c r="AM391" s="31" t="str">
        <f t="shared" si="230"/>
        <v>1+202.45621754651i</v>
      </c>
      <c r="AN391" s="31">
        <f t="shared" si="246"/>
        <v>202.45868720121592</v>
      </c>
      <c r="AO391" s="31">
        <f t="shared" si="247"/>
        <v>1.5658570274249923</v>
      </c>
      <c r="AP391" s="58" t="str">
        <f t="shared" si="248"/>
        <v>-0.0373370334153359+0.126172736618071i</v>
      </c>
      <c r="AQ391" s="49">
        <f t="shared" si="249"/>
        <v>-17.61612280920782</v>
      </c>
      <c r="AR391" s="61">
        <f t="shared" si="250"/>
        <v>106.48453803066121</v>
      </c>
      <c r="AS391" s="58" t="str">
        <f t="shared" si="251"/>
        <v>0.0115007542179218-0.00346310305307482i</v>
      </c>
      <c r="AT391" s="64">
        <f t="shared" si="252"/>
        <v>-38.408527766182971</v>
      </c>
      <c r="AU391" s="61">
        <f t="shared" si="253"/>
        <v>-16.758080267083283</v>
      </c>
    </row>
    <row r="392" spans="14:47" x14ac:dyDescent="0.25">
      <c r="N392" s="10">
        <v>74</v>
      </c>
      <c r="O392" s="50">
        <f t="shared" si="254"/>
        <v>54954.087385762505</v>
      </c>
      <c r="P392" s="48" t="str">
        <f t="shared" si="222"/>
        <v>144</v>
      </c>
      <c r="Q392" s="17" t="str">
        <f t="shared" si="223"/>
        <v>1+1789.96632761386i</v>
      </c>
      <c r="R392" s="17">
        <f t="shared" si="231"/>
        <v>1789.9666069487018</v>
      </c>
      <c r="S392" s="17">
        <f t="shared" si="232"/>
        <v>1.5702376571257886</v>
      </c>
      <c r="T392" s="17" t="str">
        <f t="shared" si="224"/>
        <v>1+0.932274128965553i</v>
      </c>
      <c r="U392" s="17">
        <f t="shared" si="233"/>
        <v>1.3671631400599127</v>
      </c>
      <c r="V392" s="17">
        <f t="shared" si="234"/>
        <v>0.75036268011924778</v>
      </c>
      <c r="W392" s="31" t="str">
        <f t="shared" si="225"/>
        <v>1-0.540949185942974i</v>
      </c>
      <c r="X392" s="17">
        <f t="shared" si="235"/>
        <v>1.1369371230513878</v>
      </c>
      <c r="Y392" s="17">
        <f t="shared" si="236"/>
        <v>-0.49586786337968025</v>
      </c>
      <c r="Z392" s="31" t="str">
        <f t="shared" si="226"/>
        <v>0.924501206989949+1.0452596149657i</v>
      </c>
      <c r="AA392" s="17">
        <f t="shared" si="237"/>
        <v>1.395446216951451</v>
      </c>
      <c r="AB392" s="17">
        <f t="shared" si="238"/>
        <v>0.84662765841408405</v>
      </c>
      <c r="AC392" s="66" t="str">
        <f t="shared" si="239"/>
        <v>-0.0499732122395922-0.0743828380601444i</v>
      </c>
      <c r="AD392" s="64">
        <f t="shared" si="240"/>
        <v>-20.952775028513081</v>
      </c>
      <c r="AE392" s="61">
        <f t="shared" si="241"/>
        <v>-123.89470332485602</v>
      </c>
      <c r="AF392" s="31" t="str">
        <f t="shared" si="227"/>
        <v>-0.0000463700234192037</v>
      </c>
      <c r="AG392" s="31" t="str">
        <f t="shared" si="228"/>
        <v>0.0210624895803328i</v>
      </c>
      <c r="AH392" s="31">
        <f t="shared" si="242"/>
        <v>2.1062489580332799E-2</v>
      </c>
      <c r="AI392" s="31">
        <f t="shared" si="243"/>
        <v>1.5707963267948966</v>
      </c>
      <c r="AJ392" s="31" t="str">
        <f t="shared" si="229"/>
        <v>1+3.39626276490182i</v>
      </c>
      <c r="AK392" s="31">
        <f t="shared" si="244"/>
        <v>3.5404238119550824</v>
      </c>
      <c r="AL392" s="31">
        <f t="shared" si="245"/>
        <v>1.2844470331928473</v>
      </c>
      <c r="AM392" s="31" t="str">
        <f t="shared" si="230"/>
        <v>1+207.172028659011i</v>
      </c>
      <c r="AN392" s="31">
        <f t="shared" si="246"/>
        <v>207.17444209817504</v>
      </c>
      <c r="AO392" s="31">
        <f t="shared" si="247"/>
        <v>1.5659694578385062</v>
      </c>
      <c r="AP392" s="58" t="str">
        <f t="shared" si="248"/>
        <v>-0.035790654462845+0.123756012311334i</v>
      </c>
      <c r="AQ392" s="49">
        <f t="shared" si="249"/>
        <v>-17.799829263329475</v>
      </c>
      <c r="AR392" s="61">
        <f t="shared" si="250"/>
        <v>106.13004677048603</v>
      </c>
      <c r="AS392" s="58" t="str">
        <f t="shared" si="251"/>
        <v>0.0109938973943889-0.0035222750141835i</v>
      </c>
      <c r="AT392" s="64">
        <f t="shared" si="252"/>
        <v>-38.752604291842523</v>
      </c>
      <c r="AU392" s="61">
        <f t="shared" si="253"/>
        <v>-17.764656554369939</v>
      </c>
    </row>
    <row r="393" spans="14:47" x14ac:dyDescent="0.25">
      <c r="N393" s="10">
        <v>75</v>
      </c>
      <c r="O393" s="50">
        <f t="shared" si="254"/>
        <v>56234.132519034953</v>
      </c>
      <c r="P393" s="48" t="str">
        <f t="shared" si="222"/>
        <v>144</v>
      </c>
      <c r="Q393" s="17" t="str">
        <f t="shared" si="223"/>
        <v>1+1831.65999946578i</v>
      </c>
      <c r="R393" s="17">
        <f t="shared" si="231"/>
        <v>1831.6602724421855</v>
      </c>
      <c r="S393" s="17">
        <f t="shared" si="232"/>
        <v>1.5702503739974687</v>
      </c>
      <c r="T393" s="17" t="str">
        <f t="shared" si="224"/>
        <v>1+0.953989583055094i</v>
      </c>
      <c r="U393" s="17">
        <f t="shared" si="233"/>
        <v>1.3820622723226446</v>
      </c>
      <c r="V393" s="17">
        <f t="shared" si="234"/>
        <v>0.76185560381943984</v>
      </c>
      <c r="W393" s="31" t="str">
        <f t="shared" si="225"/>
        <v>1-0.553549511155424i</v>
      </c>
      <c r="X393" s="17">
        <f t="shared" si="235"/>
        <v>1.1429860284799673</v>
      </c>
      <c r="Y393" s="17">
        <f t="shared" si="236"/>
        <v>-0.50556427829258199</v>
      </c>
      <c r="Z393" s="31" t="str">
        <f t="shared" si="226"/>
        <v>0.92094305849579+1.06960683910848i</v>
      </c>
      <c r="AA393" s="17">
        <f t="shared" si="237"/>
        <v>1.4114513478186961</v>
      </c>
      <c r="AB393" s="17">
        <f t="shared" si="238"/>
        <v>0.85994454665948328</v>
      </c>
      <c r="AC393" s="66" t="str">
        <f t="shared" si="239"/>
        <v>-0.049906795878452-0.0724643613577247i</v>
      </c>
      <c r="AD393" s="64">
        <f t="shared" si="240"/>
        <v>-21.111596263341433</v>
      </c>
      <c r="AE393" s="61">
        <f t="shared" si="241"/>
        <v>-124.55550106927086</v>
      </c>
      <c r="AF393" s="31" t="str">
        <f t="shared" si="227"/>
        <v>-0.0000463700234192037</v>
      </c>
      <c r="AG393" s="31" t="str">
        <f t="shared" si="228"/>
        <v>0.021553097987541i</v>
      </c>
      <c r="AH393" s="31">
        <f t="shared" si="242"/>
        <v>2.1553097987541001E-2</v>
      </c>
      <c r="AI393" s="31">
        <f t="shared" si="243"/>
        <v>1.5707963267948966</v>
      </c>
      <c r="AJ393" s="31" t="str">
        <f t="shared" si="229"/>
        <v>1+3.47537188726809i</v>
      </c>
      <c r="AK393" s="31">
        <f t="shared" si="244"/>
        <v>3.6163807535730204</v>
      </c>
      <c r="AL393" s="31">
        <f t="shared" si="245"/>
        <v>1.2906257732917317</v>
      </c>
      <c r="AM393" s="31" t="str">
        <f t="shared" si="230"/>
        <v>1+211.997685123354i</v>
      </c>
      <c r="AN393" s="31">
        <f t="shared" si="246"/>
        <v>212.00004362655389</v>
      </c>
      <c r="AO393" s="31">
        <f t="shared" si="247"/>
        <v>1.5660793291412751</v>
      </c>
      <c r="AP393" s="58" t="str">
        <f t="shared" si="248"/>
        <v>-0.0343029797913542+0.12136704355653i</v>
      </c>
      <c r="AQ393" s="49">
        <f t="shared" si="249"/>
        <v>-17.984211741770043</v>
      </c>
      <c r="AR393" s="61">
        <f t="shared" si="250"/>
        <v>105.78232620205</v>
      </c>
      <c r="AS393" s="58" t="str">
        <f t="shared" si="251"/>
        <v>0.0105067371116689-0.00357129674589952i</v>
      </c>
      <c r="AT393" s="64">
        <f t="shared" si="252"/>
        <v>-39.095808005111465</v>
      </c>
      <c r="AU393" s="61">
        <f t="shared" si="253"/>
        <v>-18.773174867220842</v>
      </c>
    </row>
    <row r="394" spans="14:47" x14ac:dyDescent="0.25">
      <c r="N394" s="10">
        <v>76</v>
      </c>
      <c r="O394" s="50">
        <f t="shared" si="254"/>
        <v>57543.993733715732</v>
      </c>
      <c r="P394" s="48" t="str">
        <f t="shared" si="222"/>
        <v>144</v>
      </c>
      <c r="Q394" s="17" t="str">
        <f t="shared" si="223"/>
        <v>1+1874.3248416943i</v>
      </c>
      <c r="R394" s="17">
        <f t="shared" si="231"/>
        <v>1874.3251084570045</v>
      </c>
      <c r="S394" s="17">
        <f t="shared" si="232"/>
        <v>1.5702628013979794</v>
      </c>
      <c r="T394" s="17" t="str">
        <f t="shared" si="224"/>
        <v>1+0.976210855049117i</v>
      </c>
      <c r="U394" s="17">
        <f t="shared" si="233"/>
        <v>1.3974933393457474</v>
      </c>
      <c r="V394" s="17">
        <f t="shared" si="234"/>
        <v>0.7733609883590703</v>
      </c>
      <c r="W394" s="31" t="str">
        <f t="shared" si="225"/>
        <v>1-0.566443335645783i</v>
      </c>
      <c r="X394" s="17">
        <f t="shared" si="235"/>
        <v>1.1492858880615915</v>
      </c>
      <c r="Y394" s="17">
        <f t="shared" si="236"/>
        <v>-0.51537994339415327</v>
      </c>
      <c r="Z394" s="31" t="str">
        <f t="shared" si="226"/>
        <v>0.917217219629352+1.09452118295527i</v>
      </c>
      <c r="AA394" s="17">
        <f t="shared" si="237"/>
        <v>1.428028027708981</v>
      </c>
      <c r="AB394" s="17">
        <f t="shared" si="238"/>
        <v>0.87330572040003718</v>
      </c>
      <c r="AC394" s="66" t="str">
        <f t="shared" si="239"/>
        <v>-0.0498396311474248-0.0705869352031074i</v>
      </c>
      <c r="AD394" s="64">
        <f t="shared" si="240"/>
        <v>-21.268826831137417</v>
      </c>
      <c r="AE394" s="61">
        <f t="shared" si="241"/>
        <v>-125.22493817918307</v>
      </c>
      <c r="AF394" s="31" t="str">
        <f t="shared" si="227"/>
        <v>-0.0000463700234192037</v>
      </c>
      <c r="AG394" s="31" t="str">
        <f t="shared" si="228"/>
        <v>0.0220551341325911i</v>
      </c>
      <c r="AH394" s="31">
        <f t="shared" si="242"/>
        <v>2.2055134132591098E-2</v>
      </c>
      <c r="AI394" s="31">
        <f t="shared" si="243"/>
        <v>1.5707963267948966</v>
      </c>
      <c r="AJ394" s="31" t="str">
        <f t="shared" si="229"/>
        <v>1+3.55632369781097i</v>
      </c>
      <c r="AK394" s="31">
        <f t="shared" si="244"/>
        <v>3.6942439339615749</v>
      </c>
      <c r="AL394" s="31">
        <f t="shared" si="245"/>
        <v>1.2966851716648706</v>
      </c>
      <c r="AM394" s="31" t="str">
        <f t="shared" si="230"/>
        <v>1+216.93574556647i</v>
      </c>
      <c r="AN394" s="31">
        <f t="shared" si="246"/>
        <v>216.93805038415971</v>
      </c>
      <c r="AO394" s="31">
        <f t="shared" si="247"/>
        <v>1.5661866995779017</v>
      </c>
      <c r="AP394" s="58" t="str">
        <f t="shared" si="248"/>
        <v>-0.0328722179883426+0.119006707201802i</v>
      </c>
      <c r="AQ394" s="49">
        <f t="shared" si="249"/>
        <v>-18.16924448316286</v>
      </c>
      <c r="AR394" s="61">
        <f t="shared" si="250"/>
        <v>105.44130012174378</v>
      </c>
      <c r="AS394" s="58" t="str">
        <f t="shared" si="251"/>
        <v>0.0100386579495255-0.00361090126988183i</v>
      </c>
      <c r="AT394" s="64">
        <f t="shared" si="252"/>
        <v>-39.438071314300288</v>
      </c>
      <c r="AU394" s="61">
        <f t="shared" si="253"/>
        <v>-19.783638057439298</v>
      </c>
    </row>
    <row r="395" spans="14:47" x14ac:dyDescent="0.25">
      <c r="N395" s="10">
        <v>77</v>
      </c>
      <c r="O395" s="50">
        <f t="shared" si="254"/>
        <v>58884.365535558936</v>
      </c>
      <c r="P395" s="48" t="str">
        <f t="shared" si="222"/>
        <v>144</v>
      </c>
      <c r="Q395" s="17" t="str">
        <f t="shared" si="223"/>
        <v>1+1917.98347576352i</v>
      </c>
      <c r="R395" s="17">
        <f t="shared" si="231"/>
        <v>1917.9837364539651</v>
      </c>
      <c r="S395" s="17">
        <f t="shared" si="232"/>
        <v>1.5702749459164773</v>
      </c>
      <c r="T395" s="17" t="str">
        <f t="shared" si="224"/>
        <v>1+0.998949726960164i</v>
      </c>
      <c r="U395" s="17">
        <f t="shared" si="233"/>
        <v>1.4134711022846509</v>
      </c>
      <c r="V395" s="17">
        <f t="shared" si="234"/>
        <v>0.78487275101262177</v>
      </c>
      <c r="W395" s="31" t="str">
        <f t="shared" si="225"/>
        <v>1-0.579637495890465i</v>
      </c>
      <c r="X395" s="17">
        <f t="shared" si="235"/>
        <v>1.1558458489963828</v>
      </c>
      <c r="Y395" s="17">
        <f t="shared" si="236"/>
        <v>-0.52531249667832702</v>
      </c>
      <c r="Z395" s="31" t="str">
        <f t="shared" si="226"/>
        <v>0.913315787386867+1.12001585642097i</v>
      </c>
      <c r="AA395" s="17">
        <f t="shared" si="237"/>
        <v>1.4451924598905475</v>
      </c>
      <c r="AB395" s="17">
        <f t="shared" si="238"/>
        <v>0.88670600718944825</v>
      </c>
      <c r="AC395" s="66" t="str">
        <f t="shared" si="239"/>
        <v>-0.0497717513727513-0.0687495711217797i</v>
      </c>
      <c r="AD395" s="64">
        <f t="shared" si="240"/>
        <v>-21.424425270898062</v>
      </c>
      <c r="AE395" s="61">
        <f t="shared" si="241"/>
        <v>-125.90293185430265</v>
      </c>
      <c r="AF395" s="31" t="str">
        <f t="shared" si="227"/>
        <v>-0.0000463700234192037</v>
      </c>
      <c r="AG395" s="31" t="str">
        <f t="shared" si="228"/>
        <v>0.0225688642016926i</v>
      </c>
      <c r="AH395" s="31">
        <f t="shared" si="242"/>
        <v>2.2568864201692601E-2</v>
      </c>
      <c r="AI395" s="31">
        <f t="shared" si="243"/>
        <v>1.5707963267948966</v>
      </c>
      <c r="AJ395" s="31" t="str">
        <f t="shared" si="229"/>
        <v>1+3.63916111825195i</v>
      </c>
      <c r="AK395" s="31">
        <f t="shared" si="244"/>
        <v>3.7740553314169611</v>
      </c>
      <c r="AL395" s="31">
        <f t="shared" si="245"/>
        <v>1.3026266605600287</v>
      </c>
      <c r="AM395" s="31" t="str">
        <f t="shared" si="230"/>
        <v>1+221.988828213369i</v>
      </c>
      <c r="AN395" s="31">
        <f t="shared" si="246"/>
        <v>221.99108056754142</v>
      </c>
      <c r="AO395" s="31">
        <f t="shared" si="247"/>
        <v>1.5662916260677044</v>
      </c>
      <c r="AP395" s="58" t="str">
        <f t="shared" si="248"/>
        <v>-0.0314965959981759+0.116675789066008i</v>
      </c>
      <c r="AQ395" s="49">
        <f t="shared" si="249"/>
        <v>-18.354902520371532</v>
      </c>
      <c r="AR395" s="61">
        <f t="shared" si="250"/>
        <v>105.10688972905224</v>
      </c>
      <c r="AS395" s="58" t="str">
        <f t="shared" si="251"/>
        <v>0.00958905120369249-0.00364178089794237i</v>
      </c>
      <c r="AT395" s="64">
        <f t="shared" si="252"/>
        <v>-39.779327791269594</v>
      </c>
      <c r="AU395" s="61">
        <f t="shared" si="253"/>
        <v>-20.796042125250416</v>
      </c>
    </row>
    <row r="396" spans="14:47" x14ac:dyDescent="0.25">
      <c r="N396" s="10">
        <v>78</v>
      </c>
      <c r="O396" s="50">
        <f t="shared" si="254"/>
        <v>60255.95860743591</v>
      </c>
      <c r="P396" s="48" t="str">
        <f t="shared" si="222"/>
        <v>144</v>
      </c>
      <c r="Q396" s="17" t="str">
        <f t="shared" si="223"/>
        <v>1+1962.65905005909i</v>
      </c>
      <c r="R396" s="17">
        <f t="shared" si="231"/>
        <v>1962.6593048154969</v>
      </c>
      <c r="S396" s="17">
        <f t="shared" si="232"/>
        <v>1.5702868139921327</v>
      </c>
      <c r="T396" s="17" t="str">
        <f t="shared" si="224"/>
        <v>1+1.02221825523911i</v>
      </c>
      <c r="U396" s="17">
        <f t="shared" si="233"/>
        <v>1.4300105458856203</v>
      </c>
      <c r="V396" s="17">
        <f t="shared" si="234"/>
        <v>0.79638479217273628</v>
      </c>
      <c r="W396" s="31" t="str">
        <f t="shared" si="225"/>
        <v>1-0.593138987607878i</v>
      </c>
      <c r="X396" s="17">
        <f t="shared" si="235"/>
        <v>1.1626753023181056</v>
      </c>
      <c r="Y396" s="17">
        <f t="shared" si="236"/>
        <v>-0.5353593646638144</v>
      </c>
      <c r="Z396" s="31" t="str">
        <f t="shared" si="226"/>
        <v>0.909230486307474+1.14610437711891i</v>
      </c>
      <c r="AA396" s="17">
        <f t="shared" si="237"/>
        <v>1.4629611479742208</v>
      </c>
      <c r="AB396" s="17">
        <f t="shared" si="238"/>
        <v>0.90014026245220846</v>
      </c>
      <c r="AC396" s="66" t="str">
        <f t="shared" si="239"/>
        <v>-0.0497031882708578-0.0669512983667466i</v>
      </c>
      <c r="AD396" s="64">
        <f t="shared" si="240"/>
        <v>-21.578350613461652</v>
      </c>
      <c r="AE396" s="61">
        <f t="shared" si="241"/>
        <v>-126.58938973324436</v>
      </c>
      <c r="AF396" s="31" t="str">
        <f t="shared" si="227"/>
        <v>-0.0000463700234192037</v>
      </c>
      <c r="AG396" s="31" t="str">
        <f t="shared" si="228"/>
        <v>0.023094560581328i</v>
      </c>
      <c r="AH396" s="31">
        <f t="shared" si="242"/>
        <v>2.3094560581328E-2</v>
      </c>
      <c r="AI396" s="31">
        <f t="shared" si="243"/>
        <v>1.5707963267948966</v>
      </c>
      <c r="AJ396" s="31" t="str">
        <f t="shared" si="229"/>
        <v>1+3.72392807008782i</v>
      </c>
      <c r="AK396" s="31">
        <f t="shared" si="244"/>
        <v>3.8558579163641387</v>
      </c>
      <c r="AL396" s="31">
        <f t="shared" si="245"/>
        <v>1.3084517116278755</v>
      </c>
      <c r="AM396" s="31" t="str">
        <f t="shared" si="230"/>
        <v>1+227.159612275357i</v>
      </c>
      <c r="AN396" s="31">
        <f t="shared" si="246"/>
        <v>227.16181336019162</v>
      </c>
      <c r="AO396" s="31">
        <f t="shared" si="247"/>
        <v>1.5663941642348502</v>
      </c>
      <c r="AP396" s="58" t="str">
        <f t="shared" si="248"/>
        <v>-0.0301743623563342+0.114374988086755i</v>
      </c>
      <c r="AQ396" s="49">
        <f t="shared" si="249"/>
        <v>-18.541161671590821</v>
      </c>
      <c r="AR396" s="61">
        <f t="shared" si="250"/>
        <v>104.7790138916329</v>
      </c>
      <c r="AS396" s="58" t="str">
        <f t="shared" si="251"/>
        <v>0.00915731596623938-0.00366458882920784i</v>
      </c>
      <c r="AT396" s="64">
        <f t="shared" si="252"/>
        <v>-40.11951228505248</v>
      </c>
      <c r="AU396" s="61">
        <f t="shared" si="253"/>
        <v>-21.810375841611457</v>
      </c>
    </row>
    <row r="397" spans="14:47" x14ac:dyDescent="0.25">
      <c r="N397" s="10">
        <v>79</v>
      </c>
      <c r="O397" s="50">
        <f t="shared" si="254"/>
        <v>61659.500186148245</v>
      </c>
      <c r="P397" s="48" t="str">
        <f t="shared" si="222"/>
        <v>144</v>
      </c>
      <c r="Q397" s="17" t="str">
        <f t="shared" si="223"/>
        <v>1+2008.37525216187i</v>
      </c>
      <c r="R397" s="17">
        <f t="shared" si="231"/>
        <v>2008.3755011193136</v>
      </c>
      <c r="S397" s="17">
        <f t="shared" si="232"/>
        <v>1.5702984119175429</v>
      </c>
      <c r="T397" s="17" t="str">
        <f t="shared" si="224"/>
        <v>1+1.04602877716764i</v>
      </c>
      <c r="U397" s="17">
        <f t="shared" si="233"/>
        <v>1.4471268785641529</v>
      </c>
      <c r="V397" s="17">
        <f t="shared" si="234"/>
        <v>0.80789101149437903</v>
      </c>
      <c r="W397" s="31" t="str">
        <f t="shared" si="225"/>
        <v>1-0.606954969467642i</v>
      </c>
      <c r="X397" s="17">
        <f t="shared" si="235"/>
        <v>1.1697838838697796</v>
      </c>
      <c r="Y397" s="17">
        <f t="shared" si="236"/>
        <v>-0.5455177607569569</v>
      </c>
      <c r="Z397" s="31" t="str">
        <f t="shared" si="226"/>
        <v>0.90495265091986+1.17280057752808i</v>
      </c>
      <c r="AA397" s="17">
        <f t="shared" si="237"/>
        <v>1.4813509020677984</v>
      </c>
      <c r="AB397" s="17">
        <f t="shared" si="238"/>
        <v>0.91360338583949063</v>
      </c>
      <c r="AC397" s="66" t="str">
        <f t="shared" si="239"/>
        <v>-0.0496339716577478-0.065191163462786i</v>
      </c>
      <c r="AD397" s="64">
        <f t="shared" si="240"/>
        <v>-21.730562507768092</v>
      </c>
      <c r="AE397" s="61">
        <f t="shared" si="241"/>
        <v>-127.28420981205383</v>
      </c>
      <c r="AF397" s="31" t="str">
        <f t="shared" si="227"/>
        <v>-0.0000463700234192037</v>
      </c>
      <c r="AG397" s="31" t="str">
        <f t="shared" si="228"/>
        <v>0.0236325020026763i</v>
      </c>
      <c r="AH397" s="31">
        <f t="shared" si="242"/>
        <v>2.36325020026763E-2</v>
      </c>
      <c r="AI397" s="31">
        <f t="shared" si="243"/>
        <v>1.5707963267948966</v>
      </c>
      <c r="AJ397" s="31" t="str">
        <f t="shared" si="229"/>
        <v>1+3.81066949787845i</v>
      </c>
      <c r="AK397" s="31">
        <f t="shared" si="244"/>
        <v>3.9396956763259263</v>
      </c>
      <c r="AL397" s="31">
        <f t="shared" si="245"/>
        <v>1.3141618315389332</v>
      </c>
      <c r="AM397" s="31" t="str">
        <f t="shared" si="230"/>
        <v>1+232.450839370586i</v>
      </c>
      <c r="AN397" s="31">
        <f t="shared" si="246"/>
        <v>232.45299035308187</v>
      </c>
      <c r="AO397" s="31">
        <f t="shared" si="247"/>
        <v>1.5664943684378025</v>
      </c>
      <c r="AP397" s="58" t="str">
        <f t="shared" si="248"/>
        <v>-0.0289037900730111+0.112104920453843i</v>
      </c>
      <c r="AQ397" s="49">
        <f t="shared" si="249"/>
        <v>-18.72799853008528</v>
      </c>
      <c r="AR397" s="61">
        <f t="shared" si="250"/>
        <v>104.4575893981343</v>
      </c>
      <c r="AS397" s="58" t="str">
        <f t="shared" si="251"/>
        <v>0.00874286009157443-0.0036799407411564i</v>
      </c>
      <c r="AT397" s="64">
        <f t="shared" si="252"/>
        <v>-40.458561037853364</v>
      </c>
      <c r="AU397" s="61">
        <f t="shared" si="253"/>
        <v>-22.826620413919542</v>
      </c>
    </row>
    <row r="398" spans="14:47" x14ac:dyDescent="0.25">
      <c r="N398" s="10">
        <v>80</v>
      </c>
      <c r="O398" s="50">
        <f t="shared" si="254"/>
        <v>63095.734448019342</v>
      </c>
      <c r="P398" s="48" t="str">
        <f t="shared" si="222"/>
        <v>144</v>
      </c>
      <c r="Q398" s="17" t="str">
        <f t="shared" si="223"/>
        <v>1+2055.15632140733i</v>
      </c>
      <c r="R398" s="17">
        <f t="shared" si="231"/>
        <v>2055.1565646978106</v>
      </c>
      <c r="S398" s="17">
        <f t="shared" si="232"/>
        <v>1.5703097458420692</v>
      </c>
      <c r="T398" s="17" t="str">
        <f t="shared" si="224"/>
        <v>1+1.07039391739965i</v>
      </c>
      <c r="U398" s="17">
        <f t="shared" si="233"/>
        <v>1.4648355328862586</v>
      </c>
      <c r="V398" s="17">
        <f t="shared" si="234"/>
        <v>0.81938532404377606</v>
      </c>
      <c r="W398" s="31" t="str">
        <f t="shared" si="225"/>
        <v>1-0.621092766886216i</v>
      </c>
      <c r="X398" s="17">
        <f t="shared" si="235"/>
        <v>1.177181474997961</v>
      </c>
      <c r="Y398" s="17">
        <f t="shared" si="236"/>
        <v>-0.55578468438054229</v>
      </c>
      <c r="Z398" s="31" t="str">
        <f t="shared" si="226"/>
        <v>0.900473207361626+1.2001186123273i</v>
      </c>
      <c r="AA398" s="17">
        <f t="shared" si="237"/>
        <v>1.5003788457688072</v>
      </c>
      <c r="AB398" s="17">
        <f t="shared" si="238"/>
        <v>0.92709033741699309</v>
      </c>
      <c r="AC398" s="66" t="str">
        <f t="shared" si="239"/>
        <v>-0.0495641291595708-0.0634682297852213i</v>
      </c>
      <c r="AD398" s="64">
        <f t="shared" si="240"/>
        <v>-21.881021350302547</v>
      </c>
      <c r="AE398" s="61">
        <f t="shared" si="241"/>
        <v>-127.98728039671244</v>
      </c>
      <c r="AF398" s="31" t="str">
        <f t="shared" si="227"/>
        <v>-0.0000463700234192037</v>
      </c>
      <c r="AG398" s="31" t="str">
        <f t="shared" si="228"/>
        <v>0.0241829736893995i</v>
      </c>
      <c r="AH398" s="31">
        <f t="shared" si="242"/>
        <v>2.4182973689399499E-2</v>
      </c>
      <c r="AI398" s="31">
        <f t="shared" si="243"/>
        <v>1.5707963267948966</v>
      </c>
      <c r="AJ398" s="31" t="str">
        <f t="shared" si="229"/>
        <v>1+3.89943139307704i</v>
      </c>
      <c r="AK398" s="31">
        <f t="shared" si="244"/>
        <v>4.0256136413365287</v>
      </c>
      <c r="AL398" s="31">
        <f t="shared" si="245"/>
        <v>1.3197585578125552</v>
      </c>
      <c r="AM398" s="31" t="str">
        <f t="shared" si="230"/>
        <v>1+237.8653149777i</v>
      </c>
      <c r="AN398" s="31">
        <f t="shared" si="246"/>
        <v>237.86741699829429</v>
      </c>
      <c r="AO398" s="31">
        <f t="shared" si="247"/>
        <v>1.5665922917981028</v>
      </c>
      <c r="AP398" s="58" t="str">
        <f t="shared" si="248"/>
        <v>-0.0276831791847812+0.109866123708287i</v>
      </c>
      <c r="AQ398" s="49">
        <f t="shared" si="249"/>
        <v>-18.915390452714572</v>
      </c>
      <c r="AR398" s="61">
        <f t="shared" si="250"/>
        <v>104.14253119882672</v>
      </c>
      <c r="AS398" s="58" t="str">
        <f t="shared" si="251"/>
        <v>0.00834510105379115-0.00368841636805377i</v>
      </c>
      <c r="AT398" s="64">
        <f t="shared" si="252"/>
        <v>-40.796411803017122</v>
      </c>
      <c r="AU398" s="61">
        <f t="shared" si="253"/>
        <v>-23.844749197885708</v>
      </c>
    </row>
    <row r="399" spans="14:47" x14ac:dyDescent="0.25">
      <c r="N399" s="10">
        <v>81</v>
      </c>
      <c r="O399" s="50">
        <f t="shared" si="254"/>
        <v>64565.422903465682</v>
      </c>
      <c r="P399" s="48" t="str">
        <f t="shared" si="222"/>
        <v>144</v>
      </c>
      <c r="Q399" s="17" t="str">
        <f t="shared" si="223"/>
        <v>1+2103.02706173762i</v>
      </c>
      <c r="R399" s="17">
        <f t="shared" si="231"/>
        <v>2103.0272994901347</v>
      </c>
      <c r="S399" s="17">
        <f t="shared" si="232"/>
        <v>1.5703208217750966</v>
      </c>
      <c r="T399" s="17" t="str">
        <f t="shared" si="224"/>
        <v>1+1.09532659465501i</v>
      </c>
      <c r="U399" s="17">
        <f t="shared" si="233"/>
        <v>1.4831521664881659</v>
      </c>
      <c r="V399" s="17">
        <f t="shared" si="234"/>
        <v>0.83086167634794006</v>
      </c>
      <c r="W399" s="31" t="str">
        <f t="shared" si="225"/>
        <v>1-0.63555987591093i</v>
      </c>
      <c r="X399" s="17">
        <f t="shared" si="235"/>
        <v>1.1848782029676792</v>
      </c>
      <c r="Y399" s="17">
        <f t="shared" si="236"/>
        <v>-0.56615692091561209</v>
      </c>
      <c r="Z399" s="31" t="str">
        <f t="shared" si="226"/>
        <v>0.895782654132416+1.22807296590023i</v>
      </c>
      <c r="AA399" s="17">
        <f t="shared" si="237"/>
        <v>1.5200624240535332</v>
      </c>
      <c r="AB399" s="17">
        <f t="shared" si="238"/>
        <v>0.94059615358204474</v>
      </c>
      <c r="AC399" s="66" t="str">
        <f t="shared" si="239"/>
        <v>-0.0494936859264958-0.0617815771725698i</v>
      </c>
      <c r="AD399" s="64">
        <f t="shared" si="240"/>
        <v>-22.029688417119896</v>
      </c>
      <c r="AE399" s="61">
        <f t="shared" si="241"/>
        <v>-128.69848009240329</v>
      </c>
      <c r="AF399" s="31" t="str">
        <f t="shared" si="227"/>
        <v>-0.0000463700234192037</v>
      </c>
      <c r="AG399" s="31" t="str">
        <f t="shared" si="228"/>
        <v>0.0247462675088724i</v>
      </c>
      <c r="AH399" s="31">
        <f t="shared" si="242"/>
        <v>2.4746267508872401E-2</v>
      </c>
      <c r="AI399" s="31">
        <f t="shared" si="243"/>
        <v>1.5707963267948966</v>
      </c>
      <c r="AJ399" s="31" t="str">
        <f t="shared" si="229"/>
        <v>1+3.99026081841532i</v>
      </c>
      <c r="AK399" s="31">
        <f t="shared" si="244"/>
        <v>4.1136579098146333</v>
      </c>
      <c r="AL399" s="31">
        <f t="shared" si="245"/>
        <v>1.325243454855688</v>
      </c>
      <c r="AM399" s="31" t="str">
        <f t="shared" si="230"/>
        <v>1+243.405909923335i</v>
      </c>
      <c r="AN399" s="31">
        <f t="shared" si="246"/>
        <v>243.4079640965075</v>
      </c>
      <c r="AO399" s="31">
        <f t="shared" si="247"/>
        <v>1.5666879862284964</v>
      </c>
      <c r="AP399" s="58" t="str">
        <f t="shared" si="248"/>
        <v>-0.0265108589932431+0.107659060789396i</v>
      </c>
      <c r="AQ399" s="49">
        <f t="shared" si="249"/>
        <v>-19.103315547391844</v>
      </c>
      <c r="AR399" s="61">
        <f t="shared" si="250"/>
        <v>103.83375263417584</v>
      </c>
      <c r="AS399" s="58" t="str">
        <f t="shared" si="251"/>
        <v>0.00796346670113964-0.00369056106104972i</v>
      </c>
      <c r="AT399" s="64">
        <f t="shared" si="252"/>
        <v>-41.133003964511744</v>
      </c>
      <c r="AU399" s="61">
        <f t="shared" si="253"/>
        <v>-24.864727458227446</v>
      </c>
    </row>
    <row r="400" spans="14:47" x14ac:dyDescent="0.25">
      <c r="N400" s="10">
        <v>82</v>
      </c>
      <c r="O400" s="50">
        <f t="shared" si="254"/>
        <v>66069.344800759733</v>
      </c>
      <c r="P400" s="48" t="str">
        <f t="shared" si="222"/>
        <v>144</v>
      </c>
      <c r="Q400" s="17" t="str">
        <f t="shared" si="223"/>
        <v>1+2152.01285485289i</v>
      </c>
      <c r="R400" s="17">
        <f t="shared" si="231"/>
        <v>2152.0130871934971</v>
      </c>
      <c r="S400" s="17">
        <f t="shared" si="232"/>
        <v>1.5703316455892204</v>
      </c>
      <c r="T400" s="17" t="str">
        <f t="shared" si="224"/>
        <v>1+1.12084002856921i</v>
      </c>
      <c r="U400" s="17">
        <f t="shared" si="233"/>
        <v>1.5020926634675462</v>
      </c>
      <c r="V400" s="17">
        <f t="shared" si="234"/>
        <v>0.84231406224179195</v>
      </c>
      <c r="W400" s="31" t="str">
        <f t="shared" si="225"/>
        <v>1-0.650363967194481i</v>
      </c>
      <c r="X400" s="17">
        <f t="shared" si="235"/>
        <v>1.192884441102718</v>
      </c>
      <c r="Y400" s="17">
        <f t="shared" si="236"/>
        <v>-0.57663104249946673</v>
      </c>
      <c r="Z400" s="31" t="str">
        <f t="shared" si="226"/>
        <v>0.890871041939958+1.25667846001515i</v>
      </c>
      <c r="AA400" s="17">
        <f t="shared" si="237"/>
        <v>1.5404194121190617</v>
      </c>
      <c r="AB400" s="17">
        <f t="shared" si="238"/>
        <v>0.95411596261032738</v>
      </c>
      <c r="AC400" s="66" t="str">
        <f t="shared" si="239"/>
        <v>-0.0494226643519366-0.0601303015722134i</v>
      </c>
      <c r="AD400" s="64">
        <f t="shared" si="240"/>
        <v>-22.176525997799054</v>
      </c>
      <c r="AE400" s="61">
        <f t="shared" si="241"/>
        <v>-129.4176778322032</v>
      </c>
      <c r="AF400" s="31" t="str">
        <f t="shared" si="227"/>
        <v>-0.0000463700234192037</v>
      </c>
      <c r="AG400" s="31" t="str">
        <f t="shared" si="228"/>
        <v>0.025322682126934i</v>
      </c>
      <c r="AH400" s="31">
        <f t="shared" si="242"/>
        <v>2.5322682126934001E-2</v>
      </c>
      <c r="AI400" s="31">
        <f t="shared" si="243"/>
        <v>1.5707963267948966</v>
      </c>
      <c r="AJ400" s="31" t="str">
        <f t="shared" si="229"/>
        <v>1+4.08320593285687i</v>
      </c>
      <c r="AK400" s="31">
        <f t="shared" si="244"/>
        <v>4.2038756749120854</v>
      </c>
      <c r="AL400" s="31">
        <f t="shared" si="245"/>
        <v>1.3306181102083476</v>
      </c>
      <c r="AM400" s="31" t="str">
        <f t="shared" si="230"/>
        <v>1+249.075561904269i</v>
      </c>
      <c r="AN400" s="31">
        <f t="shared" si="246"/>
        <v>249.07756931913269</v>
      </c>
      <c r="AO400" s="31">
        <f t="shared" si="247"/>
        <v>1.5667815024604226</v>
      </c>
      <c r="AP400" s="58" t="str">
        <f t="shared" si="248"/>
        <v>-0.0253851900095846+0.105484124014686i</v>
      </c>
      <c r="AQ400" s="49">
        <f t="shared" si="249"/>
        <v>-19.291752659609422</v>
      </c>
      <c r="AR400" s="61">
        <f t="shared" si="250"/>
        <v>103.53116565153634</v>
      </c>
      <c r="AS400" s="58" t="str">
        <f t="shared" si="251"/>
        <v>0.00759739591343766-0.00368688732489162i</v>
      </c>
      <c r="AT400" s="64">
        <f t="shared" si="252"/>
        <v>-41.468278657408476</v>
      </c>
      <c r="AU400" s="61">
        <f t="shared" si="253"/>
        <v>-25.886512180666841</v>
      </c>
    </row>
    <row r="401" spans="14:47" x14ac:dyDescent="0.25">
      <c r="N401" s="10">
        <v>83</v>
      </c>
      <c r="O401" s="50">
        <f t="shared" si="254"/>
        <v>67608.297539198305</v>
      </c>
      <c r="P401" s="48" t="str">
        <f t="shared" si="222"/>
        <v>144</v>
      </c>
      <c r="Q401" s="17" t="str">
        <f t="shared" si="223"/>
        <v>1+2202.13967366906i</v>
      </c>
      <c r="R401" s="17">
        <f t="shared" si="231"/>
        <v>2202.1399007209498</v>
      </c>
      <c r="S401" s="17">
        <f t="shared" si="232"/>
        <v>1.5703422230233601</v>
      </c>
      <c r="T401" s="17" t="str">
        <f t="shared" si="224"/>
        <v>1+1.14694774670264i</v>
      </c>
      <c r="U401" s="17">
        <f t="shared" si="233"/>
        <v>1.5216731362767313</v>
      </c>
      <c r="V401" s="17">
        <f t="shared" si="234"/>
        <v>0.85373653841236752</v>
      </c>
      <c r="W401" s="31" t="str">
        <f t="shared" si="225"/>
        <v>1-0.665512890062023i</v>
      </c>
      <c r="X401" s="17">
        <f t="shared" si="235"/>
        <v>1.2012108086587909</v>
      </c>
      <c r="Y401" s="17">
        <f t="shared" si="236"/>
        <v>-0.58720340971850138</v>
      </c>
      <c r="Z401" s="31" t="str">
        <f t="shared" si="226"/>
        <v>0.88572795259628+1.28595026168368i</v>
      </c>
      <c r="AA401" s="17">
        <f t="shared" si="237"/>
        <v>1.5614679252340482</v>
      </c>
      <c r="AB401" s="17">
        <f t="shared" si="238"/>
        <v>0.96764499973680629</v>
      </c>
      <c r="AC401" s="66" t="str">
        <f t="shared" si="239"/>
        <v>-0.0493510837990797-0.0585135147180267i</v>
      </c>
      <c r="AD401" s="64">
        <f t="shared" si="240"/>
        <v>-22.321497530632076</v>
      </c>
      <c r="AE401" s="61">
        <f t="shared" si="241"/>
        <v>-130.14473294771085</v>
      </c>
      <c r="AF401" s="31" t="str">
        <f t="shared" si="227"/>
        <v>-0.0000463700234192037</v>
      </c>
      <c r="AG401" s="31" t="str">
        <f t="shared" si="228"/>
        <v>0.0259125231662447i</v>
      </c>
      <c r="AH401" s="31">
        <f t="shared" si="242"/>
        <v>2.5912523166244698E-2</v>
      </c>
      <c r="AI401" s="31">
        <f t="shared" si="243"/>
        <v>1.5707963267948966</v>
      </c>
      <c r="AJ401" s="31" t="str">
        <f t="shared" si="229"/>
        <v>1+4.17831601713163i</v>
      </c>
      <c r="AK401" s="31">
        <f t="shared" si="244"/>
        <v>4.2963152513542031</v>
      </c>
      <c r="AL401" s="31">
        <f t="shared" si="245"/>
        <v>1.3358841309919935</v>
      </c>
      <c r="AM401" s="31" t="str">
        <f t="shared" si="230"/>
        <v>1+254.87727704503i</v>
      </c>
      <c r="AN401" s="31">
        <f t="shared" si="246"/>
        <v>254.8792387659085</v>
      </c>
      <c r="AO401" s="31">
        <f t="shared" si="247"/>
        <v>1.5668728900708786</v>
      </c>
      <c r="AP401" s="58" t="str">
        <f t="shared" si="248"/>
        <v>-0.0243045656238845+0.103341638979499i</v>
      </c>
      <c r="AQ401" s="49">
        <f t="shared" si="249"/>
        <v>-19.480681358158435</v>
      </c>
      <c r="AR401" s="61">
        <f t="shared" si="250"/>
        <v>103.23468101018426</v>
      </c>
      <c r="AS401" s="58" t="str">
        <f t="shared" si="251"/>
        <v>0.00724633916821647-0.00367787632686309i</v>
      </c>
      <c r="AT401" s="64">
        <f t="shared" si="252"/>
        <v>-41.802178888790507</v>
      </c>
      <c r="AU401" s="61">
        <f t="shared" si="253"/>
        <v>-26.910051937526624</v>
      </c>
    </row>
    <row r="402" spans="14:47" x14ac:dyDescent="0.25">
      <c r="N402" s="10">
        <v>84</v>
      </c>
      <c r="O402" s="50">
        <f t="shared" si="254"/>
        <v>69183.097091893651</v>
      </c>
      <c r="P402" s="48" t="str">
        <f t="shared" si="222"/>
        <v>144</v>
      </c>
      <c r="Q402" s="17" t="str">
        <f t="shared" si="223"/>
        <v>1+2253.43409608897i</v>
      </c>
      <c r="R402" s="17">
        <f t="shared" si="231"/>
        <v>2253.4343179725279</v>
      </c>
      <c r="S402" s="17">
        <f t="shared" si="232"/>
        <v>1.5703525596858019</v>
      </c>
      <c r="T402" s="17" t="str">
        <f t="shared" si="224"/>
        <v>1+1.17366359171301i</v>
      </c>
      <c r="U402" s="17">
        <f t="shared" si="233"/>
        <v>1.5419099281451829</v>
      </c>
      <c r="V402" s="17">
        <f t="shared" si="234"/>
        <v>0.86512323954305059</v>
      </c>
      <c r="W402" s="31" t="str">
        <f t="shared" si="225"/>
        <v>1-0.681014676672978i</v>
      </c>
      <c r="X402" s="17">
        <f t="shared" si="235"/>
        <v>1.2098681704400693</v>
      </c>
      <c r="Y402" s="17">
        <f t="shared" si="236"/>
        <v>-0.59787017422912736</v>
      </c>
      <c r="Z402" s="31" t="str">
        <f t="shared" si="226"/>
        <v>0.88034247691934+1.3159038912025i</v>
      </c>
      <c r="AA402" s="17">
        <f t="shared" si="237"/>
        <v>1.5832264296525496</v>
      </c>
      <c r="AB402" s="17">
        <f t="shared" si="238"/>
        <v>0.98117862168062242</v>
      </c>
      <c r="AC402" s="66" t="str">
        <f t="shared" si="239"/>
        <v>-0.0492789603365022-0.0569303438386876i</v>
      </c>
      <c r="AD402" s="64">
        <f t="shared" si="240"/>
        <v>-22.464567738318042</v>
      </c>
      <c r="AE402" s="61">
        <f t="shared" si="241"/>
        <v>-130.87949528390314</v>
      </c>
      <c r="AF402" s="31" t="str">
        <f t="shared" si="227"/>
        <v>-0.0000463700234192037</v>
      </c>
      <c r="AG402" s="31" t="str">
        <f t="shared" si="228"/>
        <v>0.0265161033683309i</v>
      </c>
      <c r="AH402" s="31">
        <f t="shared" si="242"/>
        <v>2.65161033683309E-2</v>
      </c>
      <c r="AI402" s="31">
        <f t="shared" si="243"/>
        <v>1.5707963267948966</v>
      </c>
      <c r="AJ402" s="31" t="str">
        <f t="shared" si="229"/>
        <v>1+4.27564149986522i</v>
      </c>
      <c r="AK402" s="31">
        <f t="shared" si="244"/>
        <v>4.3910261027884703</v>
      </c>
      <c r="AL402" s="31">
        <f t="shared" si="245"/>
        <v>1.3410431405563752</v>
      </c>
      <c r="AM402" s="31" t="str">
        <f t="shared" si="230"/>
        <v>1+260.814131491778i</v>
      </c>
      <c r="AN402" s="31">
        <f t="shared" si="246"/>
        <v>260.81604855876964</v>
      </c>
      <c r="AO402" s="31">
        <f t="shared" si="247"/>
        <v>1.5669621975086763</v>
      </c>
      <c r="AP402" s="58" t="str">
        <f t="shared" si="248"/>
        <v>-0.0232674135176867+0.101231868365137i</v>
      </c>
      <c r="AQ402" s="49">
        <f t="shared" si="249"/>
        <v>-19.670081920162318</v>
      </c>
      <c r="AR402" s="61">
        <f t="shared" si="250"/>
        <v>102.94420847494243</v>
      </c>
      <c r="AS402" s="58" t="str">
        <f t="shared" si="251"/>
        <v>0.00690975902133109-0.00366397937415677i</v>
      </c>
      <c r="AT402" s="64">
        <f t="shared" si="252"/>
        <v>-42.134649658480356</v>
      </c>
      <c r="AU402" s="61">
        <f t="shared" si="253"/>
        <v>-27.935286808960747</v>
      </c>
    </row>
    <row r="403" spans="14:47" x14ac:dyDescent="0.25">
      <c r="N403" s="10">
        <v>85</v>
      </c>
      <c r="O403" s="50">
        <f t="shared" si="254"/>
        <v>70794.578438413781</v>
      </c>
      <c r="P403" s="48" t="str">
        <f t="shared" ref="P403:P466" si="255">COMPLEX(Adc,0)</f>
        <v>144</v>
      </c>
      <c r="Q403" s="17" t="str">
        <f t="shared" ref="Q403:Q466" si="256">IMSUM(COMPLEX(1,0),IMDIV(COMPLEX(0,2*PI()*O403),COMPLEX(wp_lf,0)))</f>
        <v>1+2305.92331909436i</v>
      </c>
      <c r="R403" s="17">
        <f t="shared" si="231"/>
        <v>2305.9235359272325</v>
      </c>
      <c r="S403" s="17">
        <f t="shared" si="232"/>
        <v>1.5703626610571721</v>
      </c>
      <c r="T403" s="17" t="str">
        <f t="shared" ref="T403:T466" si="257">IMSUM(COMPLEX(1,0),IMDIV(COMPLEX(0,2*PI()*O403),COMPLEX(wz_esr,0)))</f>
        <v>1+1.20100172869498i</v>
      </c>
      <c r="U403" s="17">
        <f t="shared" si="233"/>
        <v>1.5628196160556505</v>
      </c>
      <c r="V403" s="17">
        <f t="shared" si="234"/>
        <v>0.87646839296568801</v>
      </c>
      <c r="W403" s="31" t="str">
        <f t="shared" ref="W403:W466" si="258">IMSUB(COMPLEX(1,0),IMDIV(COMPLEX(0,2*PI()*O403),COMPLEX(wz_rhp,0)))</f>
        <v>1-0.696877546279801i</v>
      </c>
      <c r="X403" s="17">
        <f t="shared" si="235"/>
        <v>1.2188676361725896</v>
      </c>
      <c r="Y403" s="17">
        <f t="shared" si="236"/>
        <v>-0.6086272823339981</v>
      </c>
      <c r="Z403" s="31" t="str">
        <f t="shared" ref="Z403:Z466" si="259">IMSUM(COMPLEX(1,0),IMDIV(COMPLEX(0,2*PI()*O403),COMPLEX(Q*(wsl/2),0)),IMDIV(IMPOWER(COMPLEX(0,2*PI()*O403),2),IMPOWER(COMPLEX(wsl/2,0),2)))</f>
        <v>0.874703191593182+1.3465552303825i</v>
      </c>
      <c r="AA403" s="17">
        <f t="shared" si="237"/>
        <v>1.6057137546442599</v>
      </c>
      <c r="AB403" s="17">
        <f t="shared" si="238"/>
        <v>0.99471232053001901</v>
      </c>
      <c r="AC403" s="66" t="str">
        <f t="shared" si="239"/>
        <v>-0.0492063064845261-0.0553799313952472i</v>
      </c>
      <c r="AD403" s="64">
        <f t="shared" si="240"/>
        <v>-22.605702763396096</v>
      </c>
      <c r="AE403" s="61">
        <f t="shared" si="241"/>
        <v>-131.62180536025105</v>
      </c>
      <c r="AF403" s="31" t="str">
        <f t="shared" ref="AF403:AF466" si="260">COMPLEX(Adc_ea,0)</f>
        <v>-0.0000463700234192037</v>
      </c>
      <c r="AG403" s="31" t="str">
        <f t="shared" ref="AG403:AG466" si="261">COMPLEX(0,2*PI()*O403*wp0_ea)</f>
        <v>0.0271337427594051i</v>
      </c>
      <c r="AH403" s="31">
        <f t="shared" si="242"/>
        <v>2.71337427594051E-2</v>
      </c>
      <c r="AI403" s="31">
        <f t="shared" si="243"/>
        <v>1.5707963267948966</v>
      </c>
      <c r="AJ403" s="31" t="str">
        <f t="shared" ref="AJ403:AJ466" si="262">IMSUM(COMPLEX(1,0),IMDIV(COMPLEX(0,2*PI()*O403),COMPLEX(wp1_ea,0)))</f>
        <v>1+4.37523398431684i</v>
      </c>
      <c r="AK403" s="31">
        <f t="shared" si="244"/>
        <v>4.4880588696585759</v>
      </c>
      <c r="AL403" s="31">
        <f t="shared" si="245"/>
        <v>1.3460967753198865</v>
      </c>
      <c r="AM403" s="31" t="str">
        <f t="shared" ref="AM403:AM466" si="263">IMSUM(COMPLEX(1,0),IMDIV(COMPLEX(0,2*PI()*O403),COMPLEX(wz_ea,0)))</f>
        <v>1+266.889273043328i</v>
      </c>
      <c r="AN403" s="31">
        <f t="shared" si="246"/>
        <v>266.89114647285714</v>
      </c>
      <c r="AO403" s="31">
        <f t="shared" si="247"/>
        <v>1.5670494721200994</v>
      </c>
      <c r="AP403" s="58" t="str">
        <f t="shared" si="248"/>
        <v>-0.0222721968380036+0.0991550156461622i</v>
      </c>
      <c r="AQ403" s="49">
        <f t="shared" si="249"/>
        <v>-19.859935315533033</v>
      </c>
      <c r="AR403" s="61">
        <f t="shared" si="250"/>
        <v>102.65965699868595</v>
      </c>
      <c r="AS403" s="58" t="str">
        <f t="shared" si="251"/>
        <v>0.00658713050767362-0.00364561935645296i</v>
      </c>
      <c r="AT403" s="64">
        <f t="shared" si="252"/>
        <v>-42.465638078929125</v>
      </c>
      <c r="AU403" s="61">
        <f t="shared" si="253"/>
        <v>-28.962148361565106</v>
      </c>
    </row>
    <row r="404" spans="14:47" x14ac:dyDescent="0.25">
      <c r="N404" s="10">
        <v>86</v>
      </c>
      <c r="O404" s="50">
        <f t="shared" si="254"/>
        <v>72443.596007499116</v>
      </c>
      <c r="P404" s="48" t="str">
        <f t="shared" si="255"/>
        <v>144</v>
      </c>
      <c r="Q404" s="17" t="str">
        <f t="shared" si="256"/>
        <v>1+2359.63517316604i</v>
      </c>
      <c r="R404" s="17">
        <f t="shared" ref="R404:R467" si="264">IMABS(Q404)</f>
        <v>2359.635385063194</v>
      </c>
      <c r="S404" s="17">
        <f t="shared" ref="S404:S467" si="265">IMARGUMENT(Q404)</f>
        <v>1.5703725324933433</v>
      </c>
      <c r="T404" s="17" t="str">
        <f t="shared" si="257"/>
        <v>1+1.22897665269065i</v>
      </c>
      <c r="U404" s="17">
        <f t="shared" ref="U404:U467" si="266">IMABS(T404)</f>
        <v>1.5844190142947396</v>
      </c>
      <c r="V404" s="17">
        <f t="shared" ref="V404:V467" si="267">IMARGUMENT(T404)</f>
        <v>0.88776633273395211</v>
      </c>
      <c r="W404" s="31" t="str">
        <f t="shared" si="258"/>
        <v>1-0.713109909585929i</v>
      </c>
      <c r="X404" s="17">
        <f t="shared" ref="X404:X467" si="268">IMABS(W404)</f>
        <v>1.228220559651096</v>
      </c>
      <c r="Y404" s="17">
        <f t="shared" ref="Y404:Y467" si="269">IMARGUMENT(W404)</f>
        <v>-0.61947047953396273</v>
      </c>
      <c r="Z404" s="31" t="str">
        <f t="shared" si="259"/>
        <v>0.868798134937557+1.37792053096941i</v>
      </c>
      <c r="AA404" s="17">
        <f t="shared" ref="AA404:AA467" si="270">IMABS(Z404)</f>
        <v>1.6289491056929921</v>
      </c>
      <c r="AB404" s="17">
        <f t="shared" ref="AB404:AB467" si="271">IMARGUMENT(Z404)</f>
        <v>1.0082417369102199</v>
      </c>
      <c r="AC404" s="66" t="str">
        <f t="shared" ref="AC404:AC467" si="272">(IMDIV(IMPRODUCT(P404,T404,W404),IMPRODUCT(Q404,Z404)))</f>
        <v>-0.0491331309737615-0.0538614348463746i</v>
      </c>
      <c r="AD404" s="64">
        <f t="shared" ref="AD404:AD467" si="273">20*LOG(IMABS(AC404))</f>
        <v>-22.744870302628346</v>
      </c>
      <c r="AE404" s="61">
        <f t="shared" ref="AE404:AE467" si="274">(180/PI())*IMARGUMENT(AC404)</f>
        <v>-132.37149457981354</v>
      </c>
      <c r="AF404" s="31" t="str">
        <f t="shared" si="260"/>
        <v>-0.0000463700234192037</v>
      </c>
      <c r="AG404" s="31" t="str">
        <f t="shared" si="261"/>
        <v>0.0277657688200479i</v>
      </c>
      <c r="AH404" s="31">
        <f t="shared" ref="AH404:AH467" si="275">IMABS(AG404)</f>
        <v>2.7765768820047901E-2</v>
      </c>
      <c r="AI404" s="31">
        <f t="shared" ref="AI404:AI467" si="276">IMARGUMENT(AG404)</f>
        <v>1.5707963267948966</v>
      </c>
      <c r="AJ404" s="31" t="str">
        <f t="shared" si="262"/>
        <v>1+4.47714627574004i</v>
      </c>
      <c r="AK404" s="31">
        <f t="shared" ref="AK404:AK467" si="277">IMABS(AJ404)</f>
        <v>4.587465397621318</v>
      </c>
      <c r="AL404" s="31">
        <f t="shared" ref="AL404:AL467" si="278">IMARGUMENT(AJ404)</f>
        <v>1.3510466817980438</v>
      </c>
      <c r="AM404" s="31" t="str">
        <f t="shared" si="263"/>
        <v>1+273.105922820143i</v>
      </c>
      <c r="AN404" s="31">
        <f t="shared" ref="AN404:AN467" si="279">IMABS(AM404)</f>
        <v>273.10775360549894</v>
      </c>
      <c r="AO404" s="31">
        <f t="shared" ref="AO404:AO467" si="280">IMARGUMENT(AM404)</f>
        <v>1.5671347601739809</v>
      </c>
      <c r="AP404" s="58" t="str">
        <f t="shared" ref="AP404:AP467" si="281">IMPRODUCT(AF404,IMDIV(AM404,IMPRODUCT(AG404,AJ404)))</f>
        <v>-0.0213174151503959+0.0971112286891497i</v>
      </c>
      <c r="AQ404" s="49">
        <f t="shared" ref="AQ404:AQ467" si="282">20*LOG(IMABS(AP404))</f>
        <v>-20.050223190953535</v>
      </c>
      <c r="AR404" s="61">
        <f t="shared" ref="AR404:AR467" si="283">(180/PI())*IMARGUMENT(AP404)</f>
        <v>102.3809348940334</v>
      </c>
      <c r="AS404" s="58" t="str">
        <f t="shared" ref="AS404:AS467" si="284">IMPRODUCT(AC404,AP404)</f>
        <v>0.00627794146749847-0.00362319215099073i</v>
      </c>
      <c r="AT404" s="64">
        <f t="shared" ref="AT404:AT467" si="285">20*LOG(IMABS(AS404))</f>
        <v>-42.795093493581874</v>
      </c>
      <c r="AU404" s="61">
        <f t="shared" ref="AU404:AU467" si="286">(180/PI())*IMARGUMENT(AS404)</f>
        <v>-29.990559685780152</v>
      </c>
    </row>
    <row r="405" spans="14:47" x14ac:dyDescent="0.25">
      <c r="N405" s="10">
        <v>87</v>
      </c>
      <c r="O405" s="50">
        <f t="shared" si="254"/>
        <v>74131.024130091857</v>
      </c>
      <c r="P405" s="48" t="str">
        <f t="shared" si="255"/>
        <v>144</v>
      </c>
      <c r="Q405" s="17" t="str">
        <f t="shared" si="256"/>
        <v>1+2414.59813704i</v>
      </c>
      <c r="R405" s="17">
        <f t="shared" si="264"/>
        <v>2414.5983441137864</v>
      </c>
      <c r="S405" s="17">
        <f t="shared" si="265"/>
        <v>1.5703821792282737</v>
      </c>
      <c r="T405" s="17" t="str">
        <f t="shared" si="257"/>
        <v>1+1.257603196375i</v>
      </c>
      <c r="U405" s="17">
        <f t="shared" si="266"/>
        <v>1.6067251785954613</v>
      </c>
      <c r="V405" s="17">
        <f t="shared" si="267"/>
        <v>0.89901151303811255</v>
      </c>
      <c r="W405" s="31" t="str">
        <f t="shared" si="258"/>
        <v>1-0.729720373205244i</v>
      </c>
      <c r="X405" s="17">
        <f t="shared" si="268"/>
        <v>1.2379385376789918</v>
      </c>
      <c r="Y405" s="17">
        <f t="shared" si="269"/>
        <v>-0.63039531606879373</v>
      </c>
      <c r="Z405" s="31" t="str">
        <f t="shared" si="259"/>
        <v>0.862614781535594+1.41001642326077i</v>
      </c>
      <c r="AA405" s="17">
        <f t="shared" si="270"/>
        <v>1.6529520789148109</v>
      </c>
      <c r="AB405" s="17">
        <f t="shared" si="271"/>
        <v>1.0217626723652085</v>
      </c>
      <c r="AC405" s="66" t="str">
        <f t="shared" si="272"/>
        <v>-0.0490594385170936-0.052374026439563i</v>
      </c>
      <c r="AD405" s="64">
        <f t="shared" si="273"/>
        <v>-22.882039739525535</v>
      </c>
      <c r="AE405" s="61">
        <f t="shared" si="274"/>
        <v>-133.12838548767493</v>
      </c>
      <c r="AF405" s="31" t="str">
        <f t="shared" si="260"/>
        <v>-0.0000463700234192037</v>
      </c>
      <c r="AG405" s="31" t="str">
        <f t="shared" si="261"/>
        <v>0.0284125166588425i</v>
      </c>
      <c r="AH405" s="31">
        <f t="shared" si="275"/>
        <v>2.84125166588425E-2</v>
      </c>
      <c r="AI405" s="31">
        <f t="shared" si="276"/>
        <v>1.5707963267948966</v>
      </c>
      <c r="AJ405" s="31" t="str">
        <f t="shared" si="262"/>
        <v>1+4.58143240938066i</v>
      </c>
      <c r="AK405" s="31">
        <f t="shared" si="277"/>
        <v>4.6892987665239971</v>
      </c>
      <c r="AL405" s="31">
        <f t="shared" si="278"/>
        <v>1.3558945138143259</v>
      </c>
      <c r="AM405" s="31" t="str">
        <f t="shared" si="263"/>
        <v>1+279.467376972221i</v>
      </c>
      <c r="AN405" s="31">
        <f t="shared" si="279"/>
        <v>279.46916608408435</v>
      </c>
      <c r="AO405" s="31">
        <f t="shared" si="280"/>
        <v>1.5672181068862099</v>
      </c>
      <c r="AP405" s="58" t="str">
        <f t="shared" si="281"/>
        <v>-0.0204016051882262+0.0951006032367143i</v>
      </c>
      <c r="AQ405" s="49">
        <f t="shared" si="282"/>
        <v>-20.240927853480493</v>
      </c>
      <c r="AR405" s="61">
        <f t="shared" si="283"/>
        <v>102.10794999455899</v>
      </c>
      <c r="AS405" s="58" t="str">
        <f t="shared" si="284"/>
        <v>0.00598169280371987-0.00359706798789241i</v>
      </c>
      <c r="AT405" s="64">
        <f t="shared" si="285"/>
        <v>-43.122967593006024</v>
      </c>
      <c r="AU405" s="61">
        <f t="shared" si="286"/>
        <v>-31.02043549311589</v>
      </c>
    </row>
    <row r="406" spans="14:47" x14ac:dyDescent="0.25">
      <c r="N406" s="10">
        <v>88</v>
      </c>
      <c r="O406" s="50">
        <f t="shared" si="254"/>
        <v>75857.757502918481</v>
      </c>
      <c r="P406" s="48" t="str">
        <f t="shared" si="255"/>
        <v>144</v>
      </c>
      <c r="Q406" s="17" t="str">
        <f t="shared" si="256"/>
        <v>1+2470.84135280719i</v>
      </c>
      <c r="R406" s="17">
        <f t="shared" si="264"/>
        <v>2470.841555167402</v>
      </c>
      <c r="S406" s="17">
        <f t="shared" si="265"/>
        <v>1.5703916063767831</v>
      </c>
      <c r="T406" s="17" t="str">
        <f t="shared" si="257"/>
        <v>1+1.28689653792041i</v>
      </c>
      <c r="U406" s="17">
        <f t="shared" si="266"/>
        <v>1.6297554108857981</v>
      </c>
      <c r="V406" s="17">
        <f t="shared" si="267"/>
        <v>0.91019852088879871</v>
      </c>
      <c r="W406" s="31" t="str">
        <f t="shared" si="258"/>
        <v>1-0.746717744225422i</v>
      </c>
      <c r="X406" s="17">
        <f t="shared" si="268"/>
        <v>1.2480334088240999</v>
      </c>
      <c r="Y406" s="17">
        <f t="shared" si="269"/>
        <v>-0.64139715345175163</v>
      </c>
      <c r="Z406" s="31" t="str">
        <f t="shared" si="259"/>
        <v>0.856140015665711+1.44285992492352i</v>
      </c>
      <c r="AA406" s="17">
        <f t="shared" si="270"/>
        <v>1.6777426767458681</v>
      </c>
      <c r="AB406" s="17">
        <f t="shared" si="271"/>
        <v>1.0352711008924267</v>
      </c>
      <c r="AC406" s="66" t="str">
        <f t="shared" si="272"/>
        <v>-0.0489852295961641-0.0509168930265265i</v>
      </c>
      <c r="AD406" s="64">
        <f t="shared" si="273"/>
        <v>-23.017182274194184</v>
      </c>
      <c r="AE406" s="61">
        <f t="shared" si="274"/>
        <v>-133.89229207966969</v>
      </c>
      <c r="AF406" s="31" t="str">
        <f t="shared" si="260"/>
        <v>-0.0000463700234192037</v>
      </c>
      <c r="AG406" s="31" t="str">
        <f t="shared" si="261"/>
        <v>0.0290743291900537i</v>
      </c>
      <c r="AH406" s="31">
        <f t="shared" si="275"/>
        <v>2.9074329190053701E-2</v>
      </c>
      <c r="AI406" s="31">
        <f t="shared" si="276"/>
        <v>1.5707963267948966</v>
      </c>
      <c r="AJ406" s="31" t="str">
        <f t="shared" si="262"/>
        <v>1+4.68814767912716i</v>
      </c>
      <c r="AK406" s="31">
        <f t="shared" si="277"/>
        <v>4.7936133199607758</v>
      </c>
      <c r="AL406" s="31">
        <f t="shared" si="278"/>
        <v>1.3606419298873624</v>
      </c>
      <c r="AM406" s="31" t="str">
        <f t="shared" si="263"/>
        <v>1+285.977008426757i</v>
      </c>
      <c r="AN406" s="31">
        <f t="shared" si="279"/>
        <v>285.97875681371409</v>
      </c>
      <c r="AO406" s="31">
        <f t="shared" si="280"/>
        <v>1.567299556443682</v>
      </c>
      <c r="AP406" s="58" t="str">
        <f t="shared" si="281"/>
        <v>-0.0195233414145275+0.0931231862720066i</v>
      </c>
      <c r="AQ406" s="49">
        <f t="shared" si="282"/>
        <v>-20.432032253854992</v>
      </c>
      <c r="AR406" s="61">
        <f t="shared" si="283"/>
        <v>101.84060980586779</v>
      </c>
      <c r="AS406" s="58" t="str">
        <f t="shared" si="284"/>
        <v>0.00569789867537599-0.00356759277393675i</v>
      </c>
      <c r="AT406" s="64">
        <f t="shared" si="285"/>
        <v>-43.449214528049175</v>
      </c>
      <c r="AU406" s="61">
        <f t="shared" si="286"/>
        <v>-32.051682273801916</v>
      </c>
    </row>
    <row r="407" spans="14:47" x14ac:dyDescent="0.25">
      <c r="N407" s="10">
        <v>89</v>
      </c>
      <c r="O407" s="50">
        <f t="shared" si="254"/>
        <v>77624.711662869129</v>
      </c>
      <c r="P407" s="48" t="str">
        <f t="shared" si="255"/>
        <v>144</v>
      </c>
      <c r="Q407" s="17" t="str">
        <f t="shared" si="256"/>
        <v>1+2528.39464136509i</v>
      </c>
      <c r="R407" s="17">
        <f t="shared" si="264"/>
        <v>2528.3948391190215</v>
      </c>
      <c r="S407" s="17">
        <f t="shared" si="265"/>
        <v>1.5704008189372634</v>
      </c>
      <c r="T407" s="17" t="str">
        <f t="shared" si="257"/>
        <v>1+1.31687220904432i</v>
      </c>
      <c r="U407" s="17">
        <f t="shared" si="266"/>
        <v>1.653527264653736</v>
      </c>
      <c r="V407" s="17">
        <f t="shared" si="267"/>
        <v>0.92132208800536497</v>
      </c>
      <c r="W407" s="31" t="str">
        <f t="shared" si="258"/>
        <v>1-0.764111034877565i</v>
      </c>
      <c r="X407" s="17">
        <f t="shared" si="268"/>
        <v>1.2585172520159045</v>
      </c>
      <c r="Y407" s="17">
        <f t="shared" si="269"/>
        <v>-0.65247117199456284</v>
      </c>
      <c r="Z407" s="31" t="str">
        <f t="shared" si="259"/>
        <v>0.849360103481411+1.47646845001697i</v>
      </c>
      <c r="AA407" s="17">
        <f t="shared" si="270"/>
        <v>1.70334132494972</v>
      </c>
      <c r="AB407" s="17">
        <f t="shared" si="271"/>
        <v>1.0487631795783052</v>
      </c>
      <c r="AC407" s="66" t="str">
        <f t="shared" si="272"/>
        <v>-0.0489105002631782-0.0494892359009311i</v>
      </c>
      <c r="AD407" s="64">
        <f t="shared" si="273"/>
        <v>-23.150271049683507</v>
      </c>
      <c r="AE407" s="61">
        <f t="shared" si="274"/>
        <v>-134.66302016190608</v>
      </c>
      <c r="AF407" s="31" t="str">
        <f t="shared" si="260"/>
        <v>-0.0000463700234192037</v>
      </c>
      <c r="AG407" s="31" t="str">
        <f t="shared" si="261"/>
        <v>0.0297515573154457i</v>
      </c>
      <c r="AH407" s="31">
        <f t="shared" si="275"/>
        <v>2.9751557315445699E-2</v>
      </c>
      <c r="AI407" s="31">
        <f t="shared" si="276"/>
        <v>1.5707963267948966</v>
      </c>
      <c r="AJ407" s="31" t="str">
        <f t="shared" si="262"/>
        <v>1+4.79734866682809i</v>
      </c>
      <c r="AK407" s="31">
        <f t="shared" si="277"/>
        <v>4.9004646954260629</v>
      </c>
      <c r="AL407" s="31">
        <f t="shared" si="278"/>
        <v>1.3652905907882076</v>
      </c>
      <c r="AM407" s="31" t="str">
        <f t="shared" si="263"/>
        <v>1+292.638268676514i</v>
      </c>
      <c r="AN407" s="31">
        <f t="shared" si="279"/>
        <v>292.63997726556016</v>
      </c>
      <c r="AO407" s="31">
        <f t="shared" si="280"/>
        <v>1.5673791520277056</v>
      </c>
      <c r="AP407" s="58" t="str">
        <f t="shared" si="281"/>
        <v>-0.0186812364122563+0.0911789792601241i</v>
      </c>
      <c r="AQ407" s="49">
        <f t="shared" si="282"/>
        <v>-20.623519969601194</v>
      </c>
      <c r="AR407" s="61">
        <f t="shared" si="283"/>
        <v>101.5788216468943</v>
      </c>
      <c r="AS407" s="58" t="str">
        <f t="shared" si="284"/>
        <v>0.00542608663226854-0.0035350893733714i</v>
      </c>
      <c r="AT407" s="64">
        <f t="shared" si="285"/>
        <v>-43.773791019284701</v>
      </c>
      <c r="AU407" s="61">
        <f t="shared" si="286"/>
        <v>-33.084198515011735</v>
      </c>
    </row>
    <row r="408" spans="14:47" x14ac:dyDescent="0.25">
      <c r="N408" s="10">
        <v>90</v>
      </c>
      <c r="O408" s="50">
        <f t="shared" si="254"/>
        <v>79432.823472428237</v>
      </c>
      <c r="P408" s="48" t="str">
        <f t="shared" si="255"/>
        <v>144</v>
      </c>
      <c r="Q408" s="17" t="str">
        <f t="shared" si="256"/>
        <v>1+2587.28851822911i</v>
      </c>
      <c r="R408" s="17">
        <f t="shared" si="264"/>
        <v>2587.2887114816131</v>
      </c>
      <c r="S408" s="17">
        <f t="shared" si="265"/>
        <v>1.5704098217943299</v>
      </c>
      <c r="T408" s="17" t="str">
        <f t="shared" si="257"/>
        <v>1+1.34754610324433i</v>
      </c>
      <c r="U408" s="17">
        <f t="shared" si="266"/>
        <v>1.6780585509358661</v>
      </c>
      <c r="V408" s="17">
        <f t="shared" si="267"/>
        <v>0.93237710185316403</v>
      </c>
      <c r="W408" s="31" t="str">
        <f t="shared" si="258"/>
        <v>1-0.781909467314609i</v>
      </c>
      <c r="X408" s="17">
        <f t="shared" si="268"/>
        <v>1.269402385012812</v>
      </c>
      <c r="Y408" s="17">
        <f t="shared" si="269"/>
        <v>-0.66361237931056016</v>
      </c>
      <c r="Z408" s="31" t="str">
        <f t="shared" si="259"/>
        <v>0.842260663879952+1.510859818226i</v>
      </c>
      <c r="AA408" s="17">
        <f t="shared" si="270"/>
        <v>1.7297688909936493</v>
      </c>
      <c r="AB408" s="17">
        <f t="shared" si="271"/>
        <v>1.0622352582915693</v>
      </c>
      <c r="AC408" s="66" t="str">
        <f t="shared" si="272"/>
        <v>-0.0488352419586419-0.0480902706565807i</v>
      </c>
      <c r="AD408" s="64">
        <f t="shared" si="273"/>
        <v>-23.281281274016159</v>
      </c>
      <c r="AE408" s="61">
        <f t="shared" si="274"/>
        <v>-135.4403677611069</v>
      </c>
      <c r="AF408" s="31" t="str">
        <f t="shared" si="260"/>
        <v>-0.0000463700234192037</v>
      </c>
      <c r="AG408" s="31" t="str">
        <f t="shared" si="261"/>
        <v>0.0304445601103348i</v>
      </c>
      <c r="AH408" s="31">
        <f t="shared" si="275"/>
        <v>3.0444560110334799E-2</v>
      </c>
      <c r="AI408" s="31">
        <f t="shared" si="276"/>
        <v>1.5707963267948966</v>
      </c>
      <c r="AJ408" s="31" t="str">
        <f t="shared" si="262"/>
        <v>1+4.90909327229262i</v>
      </c>
      <c r="AK408" s="31">
        <f t="shared" si="277"/>
        <v>5.0099098550840875</v>
      </c>
      <c r="AL408" s="31">
        <f t="shared" si="278"/>
        <v>1.3698421572613189</v>
      </c>
      <c r="AM408" s="31" t="str">
        <f t="shared" si="263"/>
        <v>1+299.45468960985i</v>
      </c>
      <c r="AN408" s="31">
        <f t="shared" si="279"/>
        <v>299.45635930688064</v>
      </c>
      <c r="AO408" s="31">
        <f t="shared" si="280"/>
        <v>1.5674569358368764</v>
      </c>
      <c r="AP408" s="58" t="str">
        <f t="shared" si="281"/>
        <v>-0.0178739411179754+0.089267941264014i</v>
      </c>
      <c r="AQ408" s="49">
        <f t="shared" si="282"/>
        <v>-20.815375187985403</v>
      </c>
      <c r="AR408" s="61">
        <f t="shared" si="283"/>
        <v>101.32249278179169</v>
      </c>
      <c r="AS408" s="58" t="str">
        <f t="shared" si="284"/>
        <v>0.00516579769559303-0.00349985884471473i</v>
      </c>
      <c r="AT408" s="64">
        <f t="shared" si="285"/>
        <v>-44.096656462001562</v>
      </c>
      <c r="AU408" s="61">
        <f t="shared" si="286"/>
        <v>-34.117874979315168</v>
      </c>
    </row>
    <row r="409" spans="14:47" x14ac:dyDescent="0.25">
      <c r="N409" s="10">
        <v>91</v>
      </c>
      <c r="O409" s="50">
        <f t="shared" si="254"/>
        <v>81283.051616410012</v>
      </c>
      <c r="P409" s="48" t="str">
        <f t="shared" si="255"/>
        <v>144</v>
      </c>
      <c r="Q409" s="17" t="str">
        <f t="shared" si="256"/>
        <v>1+2647.5542097123i</v>
      </c>
      <c r="R409" s="17">
        <f t="shared" si="264"/>
        <v>2647.5543985658392</v>
      </c>
      <c r="S409" s="17">
        <f t="shared" si="265"/>
        <v>1.5704186197214107</v>
      </c>
      <c r="T409" s="17" t="str">
        <f t="shared" si="257"/>
        <v>1+1.37893448422516i</v>
      </c>
      <c r="U409" s="17">
        <f t="shared" si="266"/>
        <v>1.7033673449333555</v>
      </c>
      <c r="V409" s="17">
        <f t="shared" si="267"/>
        <v>0.94335861578303348</v>
      </c>
      <c r="W409" s="31" t="str">
        <f t="shared" si="258"/>
        <v>1-0.800122478501016i</v>
      </c>
      <c r="X409" s="17">
        <f t="shared" si="268"/>
        <v>1.2807013627706534</v>
      </c>
      <c r="Y409" s="17">
        <f t="shared" si="269"/>
        <v>-0.67481561977457261</v>
      </c>
      <c r="Z409" s="31" t="str">
        <f t="shared" si="259"/>
        <v>0.834826637998101+1.54605226430923i</v>
      </c>
      <c r="AA409" s="17">
        <f t="shared" si="270"/>
        <v>1.7570467038433868</v>
      </c>
      <c r="AB409" s="17">
        <f t="shared" si="271"/>
        <v>1.0756838884003661</v>
      </c>
      <c r="AC409" s="66" t="str">
        <f t="shared" si="272"/>
        <v>-0.0487594413454383-0.0467192270642003i</v>
      </c>
      <c r="AD409" s="64">
        <f t="shared" si="273"/>
        <v>-23.410190337097838</v>
      </c>
      <c r="AE409" s="61">
        <f t="shared" si="274"/>
        <v>-136.22412558527617</v>
      </c>
      <c r="AF409" s="31" t="str">
        <f t="shared" si="260"/>
        <v>-0.0000463700234192037</v>
      </c>
      <c r="AG409" s="31" t="str">
        <f t="shared" si="261"/>
        <v>0.0311537050139758i</v>
      </c>
      <c r="AH409" s="31">
        <f t="shared" si="275"/>
        <v>3.11537050139758E-2</v>
      </c>
      <c r="AI409" s="31">
        <f t="shared" si="276"/>
        <v>1.5707963267948966</v>
      </c>
      <c r="AJ409" s="31" t="str">
        <f t="shared" si="262"/>
        <v>1+5.02344074398963i</v>
      </c>
      <c r="AK409" s="31">
        <f t="shared" si="277"/>
        <v>5.1220071171734123</v>
      </c>
      <c r="AL409" s="31">
        <f t="shared" si="278"/>
        <v>1.3742982879027263</v>
      </c>
      <c r="AM409" s="31" t="str">
        <f t="shared" si="263"/>
        <v>1+306.429885383368i</v>
      </c>
      <c r="AN409" s="31">
        <f t="shared" si="279"/>
        <v>306.43151707365882</v>
      </c>
      <c r="AO409" s="31">
        <f t="shared" si="280"/>
        <v>1.5675329491094321</v>
      </c>
      <c r="AP409" s="58" t="str">
        <f t="shared" si="281"/>
        <v>-0.0171001449132641+0.0873899919334258i</v>
      </c>
      <c r="AQ409" s="49">
        <f t="shared" si="282"/>
        <v>-21.007582688903138</v>
      </c>
      <c r="AR409" s="61">
        <f t="shared" si="283"/>
        <v>101.07153054278459</v>
      </c>
      <c r="AS409" s="58" t="str">
        <f t="shared" si="284"/>
        <v>0.00491658638917315-0.00346218163282269i</v>
      </c>
      <c r="AT409" s="64">
        <f t="shared" si="285"/>
        <v>-44.417773026000972</v>
      </c>
      <c r="AU409" s="61">
        <f t="shared" si="286"/>
        <v>-35.152595042491605</v>
      </c>
    </row>
    <row r="410" spans="14:47" x14ac:dyDescent="0.25">
      <c r="N410" s="10">
        <v>92</v>
      </c>
      <c r="O410" s="50">
        <f t="shared" si="254"/>
        <v>83176.377110267174</v>
      </c>
      <c r="P410" s="48" t="str">
        <f t="shared" si="255"/>
        <v>144</v>
      </c>
      <c r="Q410" s="17" t="str">
        <f t="shared" si="256"/>
        <v>1+2709.22366948201i</v>
      </c>
      <c r="R410" s="17">
        <f t="shared" si="264"/>
        <v>2709.2238540367175</v>
      </c>
      <c r="S410" s="17">
        <f t="shared" si="265"/>
        <v>1.5704272173832778</v>
      </c>
      <c r="T410" s="17" t="str">
        <f t="shared" si="257"/>
        <v>1+1.41105399452188i</v>
      </c>
      <c r="U410" s="17">
        <f t="shared" si="266"/>
        <v>1.7294719932557896</v>
      </c>
      <c r="V410" s="17">
        <f t="shared" si="267"/>
        <v>0.9542618582354947</v>
      </c>
      <c r="W410" s="31" t="str">
        <f t="shared" si="258"/>
        <v>1-0.818759725216399i</v>
      </c>
      <c r="X410" s="17">
        <f t="shared" si="268"/>
        <v>1.2924269757461864</v>
      </c>
      <c r="Y410" s="17">
        <f t="shared" si="269"/>
        <v>-0.68607558490891585</v>
      </c>
      <c r="Z410" s="31" t="str">
        <f t="shared" si="259"/>
        <v>0.827042257270266+1.58206444776743i</v>
      </c>
      <c r="AA410" s="17">
        <f t="shared" si="270"/>
        <v>1.7851965752264818</v>
      </c>
      <c r="AB410" s="17">
        <f t="shared" si="271"/>
        <v>1.0891058304885581</v>
      </c>
      <c r="AC410" s="66" t="str">
        <f t="shared" si="272"/>
        <v>-0.048683080159414-0.0453753489649565i</v>
      </c>
      <c r="AD410" s="64">
        <f t="shared" si="273"/>
        <v>-23.536977921729154</v>
      </c>
      <c r="AE410" s="61">
        <f t="shared" si="274"/>
        <v>-137.01407753366567</v>
      </c>
      <c r="AF410" s="31" t="str">
        <f t="shared" si="260"/>
        <v>-0.0000463700234192037</v>
      </c>
      <c r="AG410" s="31" t="str">
        <f t="shared" si="261"/>
        <v>0.0318793680243832i</v>
      </c>
      <c r="AH410" s="31">
        <f t="shared" si="275"/>
        <v>3.1879368024383202E-2</v>
      </c>
      <c r="AI410" s="31">
        <f t="shared" si="276"/>
        <v>1.5707963267948966</v>
      </c>
      <c r="AJ410" s="31" t="str">
        <f t="shared" si="262"/>
        <v>1+5.1404517104622i</v>
      </c>
      <c r="AK410" s="31">
        <f t="shared" si="277"/>
        <v>5.2368161880663484</v>
      </c>
      <c r="AL410" s="31">
        <f t="shared" si="278"/>
        <v>1.378660637188875</v>
      </c>
      <c r="AM410" s="31" t="str">
        <f t="shared" si="263"/>
        <v>1+313.567554338195i</v>
      </c>
      <c r="AN410" s="31">
        <f t="shared" si="279"/>
        <v>313.56914888687129</v>
      </c>
      <c r="AO410" s="31">
        <f t="shared" si="280"/>
        <v>1.5676072321451009</v>
      </c>
      <c r="AP410" s="58" t="str">
        <f t="shared" si="281"/>
        <v>-0.0163585755873932+0.0855450143663791i</v>
      </c>
      <c r="AQ410" s="49">
        <f t="shared" si="282"/>
        <v>-21.200127827754123</v>
      </c>
      <c r="AR410" s="61">
        <f t="shared" si="283"/>
        <v>100.82584244435954</v>
      </c>
      <c r="AS410" s="58" t="str">
        <f t="shared" si="284"/>
        <v>0.00467802072570156-0.00342231871578907i</v>
      </c>
      <c r="AT410" s="64">
        <f t="shared" si="285"/>
        <v>-44.737105749483284</v>
      </c>
      <c r="AU410" s="61">
        <f t="shared" si="286"/>
        <v>-36.188235089306147</v>
      </c>
    </row>
    <row r="411" spans="14:47" x14ac:dyDescent="0.25">
      <c r="N411" s="10">
        <v>93</v>
      </c>
      <c r="O411" s="50">
        <f t="shared" si="254"/>
        <v>85113.803820237721</v>
      </c>
      <c r="P411" s="48" t="str">
        <f t="shared" si="255"/>
        <v>144</v>
      </c>
      <c r="Q411" s="17" t="str">
        <f t="shared" si="256"/>
        <v>1+2772.32959550209i</v>
      </c>
      <c r="R411" s="17">
        <f t="shared" si="264"/>
        <v>2772.3297758558201</v>
      </c>
      <c r="S411" s="17">
        <f t="shared" si="265"/>
        <v>1.5704356193385205</v>
      </c>
      <c r="T411" s="17" t="str">
        <f t="shared" si="257"/>
        <v>1+1.44392166432401i</v>
      </c>
      <c r="U411" s="17">
        <f t="shared" si="266"/>
        <v>1.7563911217904227</v>
      </c>
      <c r="V411" s="17">
        <f t="shared" si="267"/>
        <v>0.96508224098150319</v>
      </c>
      <c r="W411" s="31" t="str">
        <f t="shared" si="258"/>
        <v>1-0.837831089175656i</v>
      </c>
      <c r="X411" s="17">
        <f t="shared" si="268"/>
        <v>1.3045922481715373</v>
      </c>
      <c r="Y411" s="17">
        <f t="shared" si="269"/>
        <v>-0.69738682465544977</v>
      </c>
      <c r="Z411" s="31" t="str">
        <f t="shared" si="259"/>
        <v>0.818891009981253+1.61891546273693i</v>
      </c>
      <c r="AA411" s="17">
        <f t="shared" si="270"/>
        <v>1.814240822414942</v>
      </c>
      <c r="AB411" s="17">
        <f t="shared" si="271"/>
        <v>1.1024980610553661</v>
      </c>
      <c r="AC411" s="66" t="str">
        <f t="shared" si="272"/>
        <v>-0.0486061350764739-0.0440578941789551i</v>
      </c>
      <c r="AD411" s="64">
        <f t="shared" si="273"/>
        <v>-23.661626107969699</v>
      </c>
      <c r="AE411" s="61">
        <f t="shared" si="274"/>
        <v>-137.81000125445945</v>
      </c>
      <c r="AF411" s="31" t="str">
        <f t="shared" si="260"/>
        <v>-0.0000463700234192037</v>
      </c>
      <c r="AG411" s="31" t="str">
        <f t="shared" si="261"/>
        <v>0.0326219338976905i</v>
      </c>
      <c r="AH411" s="31">
        <f t="shared" si="275"/>
        <v>3.2621933897690497E-2</v>
      </c>
      <c r="AI411" s="31">
        <f t="shared" si="276"/>
        <v>1.5707963267948966</v>
      </c>
      <c r="AJ411" s="31" t="str">
        <f t="shared" si="262"/>
        <v>1+5.26018821247359i</v>
      </c>
      <c r="AK411" s="31">
        <f t="shared" si="277"/>
        <v>5.3543981950025072</v>
      </c>
      <c r="AL411" s="31">
        <f t="shared" si="278"/>
        <v>1.3829308536495604</v>
      </c>
      <c r="AM411" s="31" t="str">
        <f t="shared" si="263"/>
        <v>1+320.871480960889i</v>
      </c>
      <c r="AN411" s="31">
        <f t="shared" si="279"/>
        <v>320.87303921338452</v>
      </c>
      <c r="AO411" s="31">
        <f t="shared" si="280"/>
        <v>1.56767982432645</v>
      </c>
      <c r="AP411" s="58" t="str">
        <f t="shared" si="281"/>
        <v>-0.0156479991840446+0.083732857843388i</v>
      </c>
      <c r="AQ411" s="49">
        <f t="shared" si="282"/>
        <v>-21.392996518359428</v>
      </c>
      <c r="AR411" s="61">
        <f t="shared" si="283"/>
        <v>100.58533628917195</v>
      </c>
      <c r="AS411" s="58" t="str">
        <f t="shared" si="284"/>
        <v>0.0044496821521817-0.00338051270651189i</v>
      </c>
      <c r="AT411" s="64">
        <f t="shared" si="285"/>
        <v>-45.054622626329135</v>
      </c>
      <c r="AU411" s="61">
        <f t="shared" si="286"/>
        <v>-37.224664965287523</v>
      </c>
    </row>
    <row r="412" spans="14:47" x14ac:dyDescent="0.25">
      <c r="N412" s="10">
        <v>94</v>
      </c>
      <c r="O412" s="50">
        <f t="shared" si="254"/>
        <v>87096.358995608127</v>
      </c>
      <c r="P412" s="48" t="str">
        <f t="shared" si="255"/>
        <v>144</v>
      </c>
      <c r="Q412" s="17" t="str">
        <f t="shared" si="256"/>
        <v>1+2836.90544736983i</v>
      </c>
      <c r="R412" s="17">
        <f t="shared" si="264"/>
        <v>2836.9056236182082</v>
      </c>
      <c r="S412" s="17">
        <f t="shared" si="265"/>
        <v>1.5704438300419614</v>
      </c>
      <c r="T412" s="17" t="str">
        <f t="shared" si="257"/>
        <v>1+1.47755492050512i</v>
      </c>
      <c r="U412" s="17">
        <f t="shared" si="266"/>
        <v>1.7841436441914904</v>
      </c>
      <c r="V412" s="17">
        <f t="shared" si="267"/>
        <v>0.97581536638082822</v>
      </c>
      <c r="W412" s="31" t="str">
        <f t="shared" si="258"/>
        <v>1-0.857346682268402i</v>
      </c>
      <c r="X412" s="17">
        <f t="shared" si="268"/>
        <v>1.3172104363375794</v>
      </c>
      <c r="Y412" s="17">
        <f t="shared" si="269"/>
        <v>-0.70874375948457602</v>
      </c>
      <c r="Z412" s="31" t="str">
        <f t="shared" si="259"/>
        <v>0.810355606242704+1.65662484811366i</v>
      </c>
      <c r="AA412" s="17">
        <f t="shared" si="270"/>
        <v>1.8442022925797992</v>
      </c>
      <c r="AB412" s="17">
        <f t="shared" si="271"/>
        <v>1.1158577781915218</v>
      </c>
      <c r="AC412" s="66" t="str">
        <f t="shared" si="272"/>
        <v>-0.0485285775959746-0.0427661344269949i</v>
      </c>
      <c r="AD412" s="64">
        <f t="shared" si="273"/>
        <v>-23.784119470151005</v>
      </c>
      <c r="AE412" s="61">
        <f t="shared" si="274"/>
        <v>-138.61166874805187</v>
      </c>
      <c r="AF412" s="31" t="str">
        <f t="shared" si="260"/>
        <v>-0.0000463700234192037</v>
      </c>
      <c r="AG412" s="31" t="str">
        <f t="shared" si="261"/>
        <v>0.0333817963521527i</v>
      </c>
      <c r="AH412" s="31">
        <f t="shared" si="275"/>
        <v>3.3381796352152701E-2</v>
      </c>
      <c r="AI412" s="31">
        <f t="shared" si="276"/>
        <v>1.5707963267948966</v>
      </c>
      <c r="AJ412" s="31" t="str">
        <f t="shared" si="262"/>
        <v>1+5.38271373590205i</v>
      </c>
      <c r="AK412" s="31">
        <f t="shared" si="277"/>
        <v>5.4748157195168314</v>
      </c>
      <c r="AL412" s="31">
        <f t="shared" si="278"/>
        <v>1.3871105781784496</v>
      </c>
      <c r="AM412" s="31" t="str">
        <f t="shared" si="263"/>
        <v>1+328.345537890026i</v>
      </c>
      <c r="AN412" s="31">
        <f t="shared" si="279"/>
        <v>328.34706067253057</v>
      </c>
      <c r="AO412" s="31">
        <f t="shared" si="280"/>
        <v>1.5677507641397534</v>
      </c>
      <c r="AP412" s="58" t="str">
        <f t="shared" si="281"/>
        <v>-0.0149672197440821+0.0819533404353618i</v>
      </c>
      <c r="AQ412" s="49">
        <f t="shared" si="282"/>
        <v>-21.586175215970442</v>
      </c>
      <c r="AR412" s="61">
        <f t="shared" si="283"/>
        <v>100.34992026604105</v>
      </c>
      <c r="AS412" s="58" t="str">
        <f t="shared" si="284"/>
        <v>0.00423116545854665-0.00333698890899299i</v>
      </c>
      <c r="AT412" s="64">
        <f t="shared" si="285"/>
        <v>-45.37029468612144</v>
      </c>
      <c r="AU412" s="61">
        <f t="shared" si="286"/>
        <v>-38.261748482010809</v>
      </c>
    </row>
    <row r="413" spans="14:47" x14ac:dyDescent="0.25">
      <c r="N413" s="10">
        <v>95</v>
      </c>
      <c r="O413" s="50">
        <f t="shared" si="254"/>
        <v>89125.093813374609</v>
      </c>
      <c r="P413" s="48" t="str">
        <f t="shared" si="255"/>
        <v>144</v>
      </c>
      <c r="Q413" s="17" t="str">
        <f t="shared" si="256"/>
        <v>1+2902.98546405665i</v>
      </c>
      <c r="R413" s="17">
        <f t="shared" si="264"/>
        <v>2902.9856362931259</v>
      </c>
      <c r="S413" s="17">
        <f t="shared" si="265"/>
        <v>1.5704518538470202</v>
      </c>
      <c r="T413" s="17" t="str">
        <f t="shared" si="257"/>
        <v>1+1.51197159586284i</v>
      </c>
      <c r="U413" s="17">
        <f t="shared" si="266"/>
        <v>1.8127487709817991</v>
      </c>
      <c r="V413" s="17">
        <f t="shared" si="267"/>
        <v>0.9864570336482581</v>
      </c>
      <c r="W413" s="31" t="str">
        <f t="shared" si="258"/>
        <v>1-0.87731685192041i</v>
      </c>
      <c r="X413" s="17">
        <f t="shared" si="268"/>
        <v>1.3302950269258089</v>
      </c>
      <c r="Y413" s="17">
        <f t="shared" si="269"/>
        <v>-0.72014069328304964</v>
      </c>
      <c r="Z413" s="31" t="str">
        <f t="shared" si="259"/>
        <v>0.80141794131893+1.69521259791288i</v>
      </c>
      <c r="AA413" s="17">
        <f t="shared" si="270"/>
        <v>1.8751043887715715</v>
      </c>
      <c r="AB413" s="17">
        <f t="shared" si="271"/>
        <v>1.1291824062332676</v>
      </c>
      <c r="AC413" s="66" t="str">
        <f t="shared" si="272"/>
        <v>-0.048450373940055-0.0414993552640076i</v>
      </c>
      <c r="AD413" s="64">
        <f t="shared" si="273"/>
        <v>-23.904445165879427</v>
      </c>
      <c r="AE413" s="61">
        <f t="shared" si="274"/>
        <v>-139.41884701322735</v>
      </c>
      <c r="AF413" s="31" t="str">
        <f t="shared" si="260"/>
        <v>-0.0000463700234192037</v>
      </c>
      <c r="AG413" s="31" t="str">
        <f t="shared" si="261"/>
        <v>0.0341593582769011i</v>
      </c>
      <c r="AH413" s="31">
        <f t="shared" si="275"/>
        <v>3.41593582769011E-2</v>
      </c>
      <c r="AI413" s="31">
        <f t="shared" si="276"/>
        <v>1.5707963267948966</v>
      </c>
      <c r="AJ413" s="31" t="str">
        <f t="shared" si="262"/>
        <v>1+5.50809324540193i</v>
      </c>
      <c r="AK413" s="31">
        <f t="shared" si="277"/>
        <v>5.5981328315825412</v>
      </c>
      <c r="AL413" s="31">
        <f t="shared" si="278"/>
        <v>1.3912014424747334</v>
      </c>
      <c r="AM413" s="31" t="str">
        <f t="shared" si="263"/>
        <v>1+335.993687969518i</v>
      </c>
      <c r="AN413" s="31">
        <f t="shared" si="279"/>
        <v>335.99517608941625</v>
      </c>
      <c r="AO413" s="31">
        <f t="shared" si="280"/>
        <v>1.5678200891953809</v>
      </c>
      <c r="AP413" s="58" t="str">
        <f t="shared" si="281"/>
        <v>-0.0143150789556351+0.0802062514867044i</v>
      </c>
      <c r="AQ413" s="49">
        <f t="shared" si="282"/>
        <v>-21.779650900413039</v>
      </c>
      <c r="AR413" s="61">
        <f t="shared" si="283"/>
        <v>100.11950304040526</v>
      </c>
      <c r="AS413" s="58" t="str">
        <f t="shared" si="284"/>
        <v>0.00402207865322302-0.0032919563296487i</v>
      </c>
      <c r="AT413" s="64">
        <f t="shared" si="285"/>
        <v>-45.684096066292454</v>
      </c>
      <c r="AU413" s="61">
        <f t="shared" si="286"/>
        <v>-39.299343972822051</v>
      </c>
    </row>
    <row r="414" spans="14:47" x14ac:dyDescent="0.25">
      <c r="N414" s="10">
        <v>96</v>
      </c>
      <c r="O414" s="50">
        <f t="shared" si="254"/>
        <v>91201.083935591028</v>
      </c>
      <c r="P414" s="48" t="str">
        <f t="shared" si="255"/>
        <v>144</v>
      </c>
      <c r="Q414" s="17" t="str">
        <f t="shared" si="256"/>
        <v>1+2970.60468206206i</v>
      </c>
      <c r="R414" s="17">
        <f t="shared" si="264"/>
        <v>2970.6048503779548</v>
      </c>
      <c r="S414" s="17">
        <f t="shared" si="265"/>
        <v>1.5704596950080201</v>
      </c>
      <c r="T414" s="17" t="str">
        <f t="shared" si="257"/>
        <v>1+1.54718993857399i</v>
      </c>
      <c r="U414" s="17">
        <f t="shared" si="266"/>
        <v>1.8422260192562114</v>
      </c>
      <c r="V414" s="17">
        <f t="shared" si="267"/>
        <v>0.99700324412649333</v>
      </c>
      <c r="W414" s="31" t="str">
        <f t="shared" si="258"/>
        <v>1-0.897752186579967i</v>
      </c>
      <c r="X414" s="17">
        <f t="shared" si="268"/>
        <v>1.3438597354296735</v>
      </c>
      <c r="Y414" s="17">
        <f t="shared" si="269"/>
        <v>-0.73157182695406009</v>
      </c>
      <c r="Z414" s="31" t="str">
        <f t="shared" si="259"/>
        <v>0.792059057224332+1.7346991718703i</v>
      </c>
      <c r="AA414" s="17">
        <f t="shared" si="270"/>
        <v>1.9069710975834435</v>
      </c>
      <c r="AB414" s="17">
        <f t="shared" si="271"/>
        <v>1.1424695994035896</v>
      </c>
      <c r="AC414" s="66" t="str">
        <f t="shared" si="272"/>
        <v>-0.048371484968381-0.040256856022697i</v>
      </c>
      <c r="AD414" s="64">
        <f t="shared" si="273"/>
        <v>-24.022593016432701</v>
      </c>
      <c r="AE414" s="61">
        <f t="shared" si="274"/>
        <v>-140.2312987330329</v>
      </c>
      <c r="AF414" s="31" t="str">
        <f t="shared" si="260"/>
        <v>-0.0000463700234192037</v>
      </c>
      <c r="AG414" s="31" t="str">
        <f t="shared" si="261"/>
        <v>0.0349550319455604i</v>
      </c>
      <c r="AH414" s="31">
        <f t="shared" si="275"/>
        <v>3.4955031945560398E-2</v>
      </c>
      <c r="AI414" s="31">
        <f t="shared" si="276"/>
        <v>1.5707963267948966</v>
      </c>
      <c r="AJ414" s="31" t="str">
        <f t="shared" si="262"/>
        <v>1+5.63639321884875i</v>
      </c>
      <c r="AK414" s="31">
        <f t="shared" si="277"/>
        <v>5.7244151244895027</v>
      </c>
      <c r="AL414" s="31">
        <f t="shared" si="278"/>
        <v>1.3952050676095298</v>
      </c>
      <c r="AM414" s="31" t="str">
        <f t="shared" si="263"/>
        <v>1+343.819986349774i</v>
      </c>
      <c r="AN414" s="31">
        <f t="shared" si="279"/>
        <v>343.82144059607276</v>
      </c>
      <c r="AO414" s="31">
        <f t="shared" si="280"/>
        <v>1.567887836247728</v>
      </c>
      <c r="AP414" s="58" t="str">
        <f t="shared" si="281"/>
        <v>-0.0136904557220138+0.0784913539756388i</v>
      </c>
      <c r="AQ414" s="49">
        <f t="shared" si="282"/>
        <v>-21.973411059405919</v>
      </c>
      <c r="AR414" s="61">
        <f t="shared" si="283"/>
        <v>99.893993837602778</v>
      </c>
      <c r="AS414" s="58" t="str">
        <f t="shared" si="284"/>
        <v>0.00382204280919151-0.00324560864409427i</v>
      </c>
      <c r="AT414" s="64">
        <f t="shared" si="285"/>
        <v>-45.996004075838627</v>
      </c>
      <c r="AU414" s="61">
        <f t="shared" si="286"/>
        <v>-40.337304895430158</v>
      </c>
    </row>
    <row r="415" spans="14:47" x14ac:dyDescent="0.25">
      <c r="N415" s="10">
        <v>97</v>
      </c>
      <c r="O415" s="50">
        <f t="shared" si="254"/>
        <v>93325.430079699145</v>
      </c>
      <c r="P415" s="48" t="str">
        <f t="shared" si="255"/>
        <v>144</v>
      </c>
      <c r="Q415" s="17" t="str">
        <f t="shared" si="256"/>
        <v>1+3039.7989539905i</v>
      </c>
      <c r="R415" s="17">
        <f t="shared" si="264"/>
        <v>3039.7991184750576</v>
      </c>
      <c r="S415" s="17">
        <f t="shared" si="265"/>
        <v>1.5704673576824448</v>
      </c>
      <c r="T415" s="17" t="str">
        <f t="shared" si="257"/>
        <v>1+1.58322862187005i</v>
      </c>
      <c r="U415" s="17">
        <f t="shared" si="266"/>
        <v>1.8725952229749325</v>
      </c>
      <c r="V415" s="17">
        <f t="shared" si="267"/>
        <v>1.0074502055730554</v>
      </c>
      <c r="W415" s="31" t="str">
        <f t="shared" si="258"/>
        <v>1-0.918663521332004i</v>
      </c>
      <c r="X415" s="17">
        <f t="shared" si="268"/>
        <v>1.3579185047071556</v>
      </c>
      <c r="Y415" s="17">
        <f t="shared" si="269"/>
        <v>-0.74303127265502633</v>
      </c>
      <c r="Z415" s="31" t="str">
        <f t="shared" si="259"/>
        <v>0.782259102510979+1.77510550629011i</v>
      </c>
      <c r="AA415" s="17">
        <f t="shared" si="270"/>
        <v>1.939827018556745</v>
      </c>
      <c r="AB415" s="17">
        <f t="shared" si="271"/>
        <v>1.1557172444572859</v>
      </c>
      <c r="AC415" s="66" t="str">
        <f t="shared" si="272"/>
        <v>-0.0482918661076577-0.0390379497660647i</v>
      </c>
      <c r="AD415" s="64">
        <f t="shared" si="273"/>
        <v>-24.138555578016145</v>
      </c>
      <c r="AE415" s="61">
        <f t="shared" si="274"/>
        <v>-141.04878299660211</v>
      </c>
      <c r="AF415" s="31" t="str">
        <f t="shared" si="260"/>
        <v>-0.0000463700234192037</v>
      </c>
      <c r="AG415" s="31" t="str">
        <f t="shared" si="261"/>
        <v>0.0357692392348419i</v>
      </c>
      <c r="AH415" s="31">
        <f t="shared" si="275"/>
        <v>3.5769239234841897E-2</v>
      </c>
      <c r="AI415" s="31">
        <f t="shared" si="276"/>
        <v>1.5707963267948966</v>
      </c>
      <c r="AJ415" s="31" t="str">
        <f t="shared" si="262"/>
        <v>1+5.76768168258669i</v>
      </c>
      <c r="AK415" s="31">
        <f t="shared" si="277"/>
        <v>5.8537297504792649</v>
      </c>
      <c r="AL415" s="31">
        <f t="shared" si="278"/>
        <v>1.3991230627108013</v>
      </c>
      <c r="AM415" s="31" t="str">
        <f t="shared" si="263"/>
        <v>1+351.828582637788i</v>
      </c>
      <c r="AN415" s="31">
        <f t="shared" si="279"/>
        <v>351.83000378153486</v>
      </c>
      <c r="AO415" s="31">
        <f t="shared" si="280"/>
        <v>1.5679540412146895</v>
      </c>
      <c r="AP415" s="58" t="str">
        <f t="shared" si="281"/>
        <v>-0.0130922656572534+0.0768083867542124i</v>
      </c>
      <c r="AQ415" s="49">
        <f t="shared" si="282"/>
        <v>-22.167443672088115</v>
      </c>
      <c r="AR415" s="61">
        <f t="shared" si="283"/>
        <v>99.673302519336758</v>
      </c>
      <c r="AS415" s="58" t="str">
        <f t="shared" si="284"/>
        <v>0.00363069188388938-0.00319812512002778i</v>
      </c>
      <c r="AT415" s="64">
        <f t="shared" si="285"/>
        <v>-46.305999250104264</v>
      </c>
      <c r="AU415" s="61">
        <f t="shared" si="286"/>
        <v>-41.375480477265349</v>
      </c>
    </row>
    <row r="416" spans="14:47" x14ac:dyDescent="0.25">
      <c r="N416" s="10">
        <v>98</v>
      </c>
      <c r="O416" s="50">
        <f t="shared" si="254"/>
        <v>95499.258602143804</v>
      </c>
      <c r="P416" s="48" t="str">
        <f t="shared" si="255"/>
        <v>144</v>
      </c>
      <c r="Q416" s="17" t="str">
        <f t="shared" si="256"/>
        <v>1+3110.60496756085i</v>
      </c>
      <c r="R416" s="17">
        <f t="shared" si="264"/>
        <v>3110.6051283012821</v>
      </c>
      <c r="S416" s="17">
        <f t="shared" si="265"/>
        <v>1.5704748459331419</v>
      </c>
      <c r="T416" s="17" t="str">
        <f t="shared" si="257"/>
        <v>1+1.62010675393794i</v>
      </c>
      <c r="U416" s="17">
        <f t="shared" si="266"/>
        <v>1.9038765438324325</v>
      </c>
      <c r="V416" s="17">
        <f t="shared" si="267"/>
        <v>1.0177943354762546</v>
      </c>
      <c r="W416" s="31" t="str">
        <f t="shared" si="258"/>
        <v>1-0.940061943643003i</v>
      </c>
      <c r="X416" s="17">
        <f t="shared" si="268"/>
        <v>1.3724855037070012</v>
      </c>
      <c r="Y416" s="17">
        <f t="shared" si="269"/>
        <v>-0.75451306859135991</v>
      </c>
      <c r="Z416" s="31" t="str">
        <f t="shared" si="259"/>
        <v>0.771997290161022+1.81645302514565i</v>
      </c>
      <c r="AA416" s="17">
        <f t="shared" si="270"/>
        <v>1.9736973953918937</v>
      </c>
      <c r="AB416" s="17">
        <f t="shared" si="271"/>
        <v>1.1689234623532196</v>
      </c>
      <c r="AC416" s="66" t="str">
        <f t="shared" si="272"/>
        <v>-0.0482114672951583-0.0378419632476432i</v>
      </c>
      <c r="AD416" s="64">
        <f t="shared" si="273"/>
        <v>-24.252328203418724</v>
      </c>
      <c r="AE416" s="61">
        <f t="shared" si="274"/>
        <v>-141.87105605272413</v>
      </c>
      <c r="AF416" s="31" t="str">
        <f t="shared" si="260"/>
        <v>-0.0000463700234192037</v>
      </c>
      <c r="AG416" s="31" t="str">
        <f t="shared" si="261"/>
        <v>0.0366024118482276i</v>
      </c>
      <c r="AH416" s="31">
        <f t="shared" si="275"/>
        <v>3.6602411848227601E-2</v>
      </c>
      <c r="AI416" s="31">
        <f t="shared" si="276"/>
        <v>1.5707963267948966</v>
      </c>
      <c r="AJ416" s="31" t="str">
        <f t="shared" si="262"/>
        <v>1+5.90202824749704i</v>
      </c>
      <c r="AK416" s="31">
        <f t="shared" si="277"/>
        <v>5.9861454571579689</v>
      </c>
      <c r="AL416" s="31">
        <f t="shared" si="278"/>
        <v>1.4029570237606623</v>
      </c>
      <c r="AM416" s="31" t="str">
        <f t="shared" si="263"/>
        <v>1+360.02372309732i</v>
      </c>
      <c r="AN416" s="31">
        <f t="shared" si="279"/>
        <v>360.02511189201192</v>
      </c>
      <c r="AO416" s="31">
        <f t="shared" si="280"/>
        <v>1.5680187391966924</v>
      </c>
      <c r="AP416" s="58" t="str">
        <f t="shared" si="281"/>
        <v>-0.0125194605183862+0.0751570666708159i</v>
      </c>
      <c r="AQ416" s="49">
        <f t="shared" si="282"/>
        <v>-22.36173719278462</v>
      </c>
      <c r="AR416" s="61">
        <f t="shared" si="283"/>
        <v>99.457339653673898</v>
      </c>
      <c r="AS416" s="58" t="str">
        <f t="shared" si="284"/>
        <v>0.00344767251609289-0.00314967149698298i</v>
      </c>
      <c r="AT416" s="64">
        <f t="shared" si="285"/>
        <v>-46.614065396203344</v>
      </c>
      <c r="AU416" s="61">
        <f t="shared" si="286"/>
        <v>-42.413716399050202</v>
      </c>
    </row>
    <row r="417" spans="14:47" x14ac:dyDescent="0.25">
      <c r="N417" s="10">
        <v>99</v>
      </c>
      <c r="O417" s="50">
        <f t="shared" si="254"/>
        <v>97723.722095581266</v>
      </c>
      <c r="P417" s="48" t="str">
        <f t="shared" si="255"/>
        <v>144</v>
      </c>
      <c r="Q417" s="17" t="str">
        <f t="shared" si="256"/>
        <v>1+3183.06026505872i</v>
      </c>
      <c r="R417" s="17">
        <f t="shared" si="264"/>
        <v>3183.0604221402536</v>
      </c>
      <c r="S417" s="17">
        <f t="shared" si="265"/>
        <v>1.5704821637304778</v>
      </c>
      <c r="T417" s="17" t="str">
        <f t="shared" si="257"/>
        <v>1+1.65784388805142i</v>
      </c>
      <c r="U417" s="17">
        <f t="shared" si="266"/>
        <v>1.936090482686553</v>
      </c>
      <c r="V417" s="17">
        <f t="shared" si="267"/>
        <v>1.0280322634225683</v>
      </c>
      <c r="W417" s="31" t="str">
        <f t="shared" si="258"/>
        <v>1-0.961958799239709i</v>
      </c>
      <c r="X417" s="17">
        <f t="shared" si="268"/>
        <v>1.3875751264110721</v>
      </c>
      <c r="Y417" s="17">
        <f t="shared" si="269"/>
        <v>-0.76601119427801523</v>
      </c>
      <c r="Z417" s="31" t="str">
        <f t="shared" si="259"/>
        <v>0.761251853494641+1.85876365143872i</v>
      </c>
      <c r="AA417" s="17">
        <f t="shared" si="270"/>
        <v>2.0086081490322671</v>
      </c>
      <c r="AB417" s="17">
        <f t="shared" si="271"/>
        <v>1.1820866089830999</v>
      </c>
      <c r="AC417" s="66" t="str">
        <f t="shared" si="272"/>
        <v>-0.0481302329354323-0.036668236878426i</v>
      </c>
      <c r="AD417" s="64">
        <f t="shared" si="273"/>
        <v>-24.363909093687795</v>
      </c>
      <c r="AE417" s="61">
        <f t="shared" si="274"/>
        <v>-142.6978720905044</v>
      </c>
      <c r="AF417" s="31" t="str">
        <f t="shared" si="260"/>
        <v>-0.0000463700234192037</v>
      </c>
      <c r="AG417" s="31" t="str">
        <f t="shared" si="261"/>
        <v>0.0374549915448653i</v>
      </c>
      <c r="AH417" s="31">
        <f t="shared" si="275"/>
        <v>3.7454991544865299E-2</v>
      </c>
      <c r="AI417" s="31">
        <f t="shared" si="276"/>
        <v>1.5707963267948966</v>
      </c>
      <c r="AJ417" s="31" t="str">
        <f t="shared" si="262"/>
        <v>1+6.03950414590677i</v>
      </c>
      <c r="AK417" s="31">
        <f t="shared" si="277"/>
        <v>6.1217326247088799</v>
      </c>
      <c r="AL417" s="31">
        <f t="shared" si="278"/>
        <v>1.406708532499118</v>
      </c>
      <c r="AM417" s="31" t="str">
        <f t="shared" si="263"/>
        <v>1+368.409752900313i</v>
      </c>
      <c r="AN417" s="31">
        <f t="shared" si="279"/>
        <v>368.41111008229609</v>
      </c>
      <c r="AO417" s="31">
        <f t="shared" si="280"/>
        <v>1.5680819644952957</v>
      </c>
      <c r="AP417" s="58" t="str">
        <f t="shared" si="281"/>
        <v>-0.0119710275828697+0.0735370905783209i</v>
      </c>
      <c r="AQ417" s="49">
        <f t="shared" si="282"/>
        <v>-22.556280535038301</v>
      </c>
      <c r="AR417" s="61">
        <f t="shared" si="283"/>
        <v>99.246016578922379</v>
      </c>
      <c r="AS417" s="58" t="str">
        <f t="shared" si="284"/>
        <v>0.00327264380271614-0.00310040082384173i</v>
      </c>
      <c r="AT417" s="64">
        <f t="shared" si="285"/>
        <v>-46.920189628726099</v>
      </c>
      <c r="AU417" s="61">
        <f t="shared" si="286"/>
        <v>-43.451855511582046</v>
      </c>
    </row>
    <row r="418" spans="14:47" x14ac:dyDescent="0.25">
      <c r="N418" s="10">
        <v>100</v>
      </c>
      <c r="O418" s="50">
        <f t="shared" si="254"/>
        <v>100000</v>
      </c>
      <c r="P418" s="48" t="str">
        <f t="shared" si="255"/>
        <v>144</v>
      </c>
      <c r="Q418" s="17" t="str">
        <f t="shared" si="256"/>
        <v>1+3257.2032632419i</v>
      </c>
      <c r="R418" s="17">
        <f t="shared" si="264"/>
        <v>3257.2034167478214</v>
      </c>
      <c r="S418" s="17">
        <f t="shared" si="265"/>
        <v>1.5704893149544426</v>
      </c>
      <c r="T418" s="17" t="str">
        <f t="shared" si="257"/>
        <v>1+1.69646003293849i</v>
      </c>
      <c r="U418" s="17">
        <f t="shared" si="266"/>
        <v>1.9692578915311378</v>
      </c>
      <c r="V418" s="17">
        <f t="shared" si="267"/>
        <v>1.0381608325443443</v>
      </c>
      <c r="W418" s="31" t="str">
        <f t="shared" si="258"/>
        <v>1-0.984365698124802i</v>
      </c>
      <c r="X418" s="17">
        <f t="shared" si="268"/>
        <v>1.4032019910350502</v>
      </c>
      <c r="Y418" s="17">
        <f t="shared" si="269"/>
        <v>-0.77751958617520855</v>
      </c>
      <c r="Z418" s="31" t="str">
        <f t="shared" si="259"/>
        <v>0.75+1.90205981882342i</v>
      </c>
      <c r="AA418" s="17">
        <f t="shared" si="270"/>
        <v>2.0445859126929786</v>
      </c>
      <c r="AB418" s="17">
        <f t="shared" si="271"/>
        <v>1.1952052749913549</v>
      </c>
      <c r="AC418" s="66" t="str">
        <f t="shared" si="272"/>
        <v>-0.0480481018693012-0.0355161246996547i</v>
      </c>
      <c r="AD418" s="64">
        <f t="shared" si="273"/>
        <v>-24.473299339524601</v>
      </c>
      <c r="AE418" s="61">
        <f t="shared" si="274"/>
        <v>-143.52898404207804</v>
      </c>
      <c r="AF418" s="31" t="str">
        <f t="shared" si="260"/>
        <v>-0.0000463700234192037</v>
      </c>
      <c r="AG418" s="31" t="str">
        <f t="shared" si="261"/>
        <v>0.0383274303737955i</v>
      </c>
      <c r="AH418" s="31">
        <f t="shared" si="275"/>
        <v>3.8327430373795497E-2</v>
      </c>
      <c r="AI418" s="31">
        <f t="shared" si="276"/>
        <v>1.5707963267948966</v>
      </c>
      <c r="AJ418" s="31" t="str">
        <f t="shared" si="262"/>
        <v>1+6.18018226935695i</v>
      </c>
      <c r="AK418" s="31">
        <f t="shared" si="277"/>
        <v>6.260563303926733</v>
      </c>
      <c r="AL418" s="31">
        <f t="shared" si="278"/>
        <v>1.4103791554284426</v>
      </c>
      <c r="AM418" s="31" t="str">
        <f t="shared" si="263"/>
        <v>1+376.991118430775i</v>
      </c>
      <c r="AN418" s="31">
        <f t="shared" si="279"/>
        <v>376.99244471963442</v>
      </c>
      <c r="AO418" s="31">
        <f t="shared" si="280"/>
        <v>1.5681437506313662</v>
      </c>
      <c r="AP418" s="58" t="str">
        <f t="shared" si="281"/>
        <v>-0.011445988978947+0.0719481372312149i</v>
      </c>
      <c r="AQ418" s="49">
        <f t="shared" si="282"/>
        <v>-22.751063055929016</v>
      </c>
      <c r="AR418" s="61">
        <f t="shared" si="283"/>
        <v>99.039245461717314</v>
      </c>
      <c r="AS418" s="58" t="str">
        <f t="shared" si="284"/>
        <v>0.00310527705826704-0.00305045425510472i</v>
      </c>
      <c r="AT418" s="64">
        <f t="shared" si="285"/>
        <v>-47.224362395453625</v>
      </c>
      <c r="AU418" s="61">
        <f t="shared" si="286"/>
        <v>-44.489738580360708</v>
      </c>
    </row>
    <row r="419" spans="14:47" x14ac:dyDescent="0.25">
      <c r="N419" s="10">
        <v>1</v>
      </c>
      <c r="O419" s="50">
        <f>10^(5+(N419/100))</f>
        <v>102329.29922807543</v>
      </c>
      <c r="P419" s="48" t="str">
        <f t="shared" si="255"/>
        <v>144</v>
      </c>
      <c r="Q419" s="17" t="str">
        <f t="shared" si="256"/>
        <v>1+3333.07327370944i</v>
      </c>
      <c r="R419" s="17">
        <f t="shared" si="264"/>
        <v>3333.0734237211404</v>
      </c>
      <c r="S419" s="17">
        <f t="shared" si="265"/>
        <v>1.5704963033967063</v>
      </c>
      <c r="T419" s="17" t="str">
        <f t="shared" si="257"/>
        <v>1+1.73597566339033i</v>
      </c>
      <c r="U419" s="17">
        <f t="shared" si="266"/>
        <v>2.0033999859946832</v>
      </c>
      <c r="V419" s="17">
        <f t="shared" si="267"/>
        <v>1.0481771000826292</v>
      </c>
      <c r="W419" s="31" t="str">
        <f t="shared" si="258"/>
        <v>1-1.00729452073266i</v>
      </c>
      <c r="X419" s="17">
        <f t="shared" si="268"/>
        <v>1.4193809395289338</v>
      </c>
      <c r="Y419" s="17">
        <f t="shared" si="269"/>
        <v>-0.78903215360022594</v>
      </c>
      <c r="Z419" s="31" t="str">
        <f t="shared" si="259"/>
        <v>0.738217862987275+1.94636448350081i</v>
      </c>
      <c r="AA419" s="17">
        <f t="shared" si="270"/>
        <v>2.0816580689121049</v>
      </c>
      <c r="AB419" s="17">
        <f t="shared" si="271"/>
        <v>1.2082782847252269</v>
      </c>
      <c r="AC419" s="66" t="str">
        <f t="shared" si="272"/>
        <v>-0.047965007354214-0.0343849943607903i</v>
      </c>
      <c r="AD419" s="64">
        <f t="shared" si="273"/>
        <v>-24.580502952190916</v>
      </c>
      <c r="AE419" s="61">
        <f t="shared" si="274"/>
        <v>-144.36414440200522</v>
      </c>
      <c r="AF419" s="31" t="str">
        <f t="shared" si="260"/>
        <v>-0.0000463700234192037</v>
      </c>
      <c r="AG419" s="31" t="str">
        <f t="shared" si="261"/>
        <v>0.0392201909136334i</v>
      </c>
      <c r="AH419" s="31">
        <f t="shared" si="275"/>
        <v>3.92201909136334E-2</v>
      </c>
      <c r="AI419" s="31">
        <f t="shared" si="276"/>
        <v>1.5707963267948966</v>
      </c>
      <c r="AJ419" s="31" t="str">
        <f t="shared" si="262"/>
        <v>1+6.32413720725074i</v>
      </c>
      <c r="AK419" s="31">
        <f t="shared" si="277"/>
        <v>6.4027112550960155</v>
      </c>
      <c r="AL419" s="31">
        <f t="shared" si="278"/>
        <v>1.4139704429125737</v>
      </c>
      <c r="AM419" s="31" t="str">
        <f t="shared" si="263"/>
        <v>1+385.772369642295i</v>
      </c>
      <c r="AN419" s="31">
        <f t="shared" si="279"/>
        <v>385.77366574123681</v>
      </c>
      <c r="AO419" s="31">
        <f t="shared" si="280"/>
        <v>1.5682041303628431</v>
      </c>
      <c r="AP419" s="58" t="str">
        <f t="shared" si="281"/>
        <v>-0.010943400976105+0.0703898690752754i</v>
      </c>
      <c r="AQ419" s="49">
        <f t="shared" si="282"/>
        <v>-22.946074540700515</v>
      </c>
      <c r="AR419" s="61">
        <f t="shared" si="283"/>
        <v>98.836939349640289</v>
      </c>
      <c r="AS419" s="58" t="str">
        <f t="shared" si="284"/>
        <v>0.0029452555595091-0.00299996180700651i</v>
      </c>
      <c r="AT419" s="64">
        <f t="shared" si="285"/>
        <v>-47.526577492891427</v>
      </c>
      <c r="AU419" s="61">
        <f t="shared" si="286"/>
        <v>-45.527205052364963</v>
      </c>
    </row>
    <row r="420" spans="14:47" x14ac:dyDescent="0.25">
      <c r="N420" s="10">
        <v>2</v>
      </c>
      <c r="O420" s="50">
        <f t="shared" ref="O420:O483" si="287">10^(5+(N420/100))</f>
        <v>104712.85480508996</v>
      </c>
      <c r="P420" s="48" t="str">
        <f t="shared" si="255"/>
        <v>144</v>
      </c>
      <c r="Q420" s="17" t="str">
        <f t="shared" si="256"/>
        <v>1+3410.71052374515i</v>
      </c>
      <c r="R420" s="17">
        <f t="shared" si="264"/>
        <v>3410.7106703421673</v>
      </c>
      <c r="S420" s="17">
        <f t="shared" si="265"/>
        <v>1.5705031327626315</v>
      </c>
      <c r="T420" s="17" t="str">
        <f t="shared" si="257"/>
        <v>1+1.77641173111726i</v>
      </c>
      <c r="U420" s="17">
        <f t="shared" si="266"/>
        <v>2.0385383583467394</v>
      </c>
      <c r="V420" s="17">
        <f t="shared" si="267"/>
        <v>1.0580783371050151</v>
      </c>
      <c r="W420" s="31" t="str">
        <f t="shared" si="258"/>
        <v>1-1.03075742422853i</v>
      </c>
      <c r="X420" s="17">
        <f t="shared" si="268"/>
        <v>1.4361270374177326</v>
      </c>
      <c r="Y420" s="17">
        <f t="shared" si="269"/>
        <v>-0.80054279481401325</v>
      </c>
      <c r="Z420" s="31" t="str">
        <f t="shared" si="259"/>
        <v>0.725880450964204+1.99170113639053i</v>
      </c>
      <c r="AA420" s="17">
        <f t="shared" si="270"/>
        <v>2.1198527887075849</v>
      </c>
      <c r="AB420" s="17">
        <f t="shared" si="271"/>
        <v>1.2213046943579082</v>
      </c>
      <c r="AC420" s="66" t="str">
        <f t="shared" si="272"/>
        <v>-0.0478808770550242-0.0332742271021699i</v>
      </c>
      <c r="AD420" s="64">
        <f t="shared" si="273"/>
        <v>-24.685526883807555</v>
      </c>
      <c r="AE420" s="61">
        <f t="shared" si="274"/>
        <v>-145.20310605770857</v>
      </c>
      <c r="AF420" s="31" t="str">
        <f t="shared" si="260"/>
        <v>-0.0000463700234192037</v>
      </c>
      <c r="AG420" s="31" t="str">
        <f t="shared" si="261"/>
        <v>0.0401337465178344i</v>
      </c>
      <c r="AH420" s="31">
        <f t="shared" si="275"/>
        <v>4.0133746517834398E-2</v>
      </c>
      <c r="AI420" s="31">
        <f t="shared" si="276"/>
        <v>1.5707963267948966</v>
      </c>
      <c r="AJ420" s="31" t="str">
        <f t="shared" si="262"/>
        <v>1+6.47144528640166i</v>
      </c>
      <c r="AK420" s="31">
        <f t="shared" si="277"/>
        <v>6.548251987736136</v>
      </c>
      <c r="AL420" s="31">
        <f t="shared" si="278"/>
        <v>1.417483928366096</v>
      </c>
      <c r="AM420" s="31" t="str">
        <f t="shared" si="263"/>
        <v>1+394.758162470502i</v>
      </c>
      <c r="AN420" s="31">
        <f t="shared" si="279"/>
        <v>394.75942906672566</v>
      </c>
      <c r="AO420" s="31">
        <f t="shared" si="280"/>
        <v>1.5682631357020975</v>
      </c>
      <c r="AP420" s="58" t="str">
        <f t="shared" si="281"/>
        <v>-0.0104623532422007+0.0688619339334859i</v>
      </c>
      <c r="AQ420" s="49">
        <f t="shared" si="282"/>
        <v>-23.141305187710731</v>
      </c>
      <c r="AR420" s="61">
        <f t="shared" si="283"/>
        <v>98.639012218680946</v>
      </c>
      <c r="AS420" s="58" t="str">
        <f t="shared" si="284"/>
        <v>0.00279227427769348-0.00294904307463633i</v>
      </c>
      <c r="AT420" s="64">
        <f t="shared" si="285"/>
        <v>-47.826832071518275</v>
      </c>
      <c r="AU420" s="61">
        <f t="shared" si="286"/>
        <v>-46.564093839027592</v>
      </c>
    </row>
    <row r="421" spans="14:47" x14ac:dyDescent="0.25">
      <c r="N421" s="10">
        <v>3</v>
      </c>
      <c r="O421" s="50">
        <f t="shared" si="287"/>
        <v>107151.93052376082</v>
      </c>
      <c r="P421" s="48" t="str">
        <f t="shared" si="255"/>
        <v>144</v>
      </c>
      <c r="Q421" s="17" t="str">
        <f t="shared" si="256"/>
        <v>1+3490.15617764663i</v>
      </c>
      <c r="R421" s="17">
        <f t="shared" si="264"/>
        <v>3490.1563209066917</v>
      </c>
      <c r="S421" s="17">
        <f t="shared" si="265"/>
        <v>1.5705098066732355</v>
      </c>
      <c r="T421" s="17" t="str">
        <f t="shared" si="257"/>
        <v>1+1.81778967585762i</v>
      </c>
      <c r="U421" s="17">
        <f t="shared" si="266"/>
        <v>2.0746949909937489</v>
      </c>
      <c r="V421" s="17">
        <f t="shared" si="267"/>
        <v>1.0678620274228587</v>
      </c>
      <c r="W421" s="31" t="str">
        <f t="shared" si="258"/>
        <v>1-1.05476684895442i</v>
      </c>
      <c r="X421" s="17">
        <f t="shared" si="268"/>
        <v>1.4534555740211794</v>
      </c>
      <c r="Y421" s="17">
        <f t="shared" si="269"/>
        <v>-0.81204541317911061</v>
      </c>
      <c r="Z421" s="31" t="str">
        <f t="shared" si="259"/>
        <v>0.712961594625778+2.03809381558604i</v>
      </c>
      <c r="AA421" s="17">
        <f t="shared" si="270"/>
        <v>2.1591990729299129</v>
      </c>
      <c r="AB421" s="17">
        <f t="shared" si="271"/>
        <v>1.2342837892305933</v>
      </c>
      <c r="AC421" s="66" t="str">
        <f t="shared" si="272"/>
        <v>-0.0477956330442625-0.0321832177420093i</v>
      </c>
      <c r="AD421" s="64">
        <f t="shared" si="273"/>
        <v>-24.788381037018187</v>
      </c>
      <c r="AE421" s="61">
        <f t="shared" si="274"/>
        <v>-146.04562312511803</v>
      </c>
      <c r="AF421" s="31" t="str">
        <f t="shared" si="260"/>
        <v>-0.0000463700234192037</v>
      </c>
      <c r="AG421" s="31" t="str">
        <f t="shared" si="261"/>
        <v>0.0410685815656721i</v>
      </c>
      <c r="AH421" s="31">
        <f t="shared" si="275"/>
        <v>4.1068581565672099E-2</v>
      </c>
      <c r="AI421" s="31">
        <f t="shared" si="276"/>
        <v>1.5707963267948966</v>
      </c>
      <c r="AJ421" s="31" t="str">
        <f t="shared" si="262"/>
        <v>1+6.62218461150315i</v>
      </c>
      <c r="AK421" s="31">
        <f t="shared" si="277"/>
        <v>6.6972628012367208</v>
      </c>
      <c r="AL421" s="31">
        <f t="shared" si="278"/>
        <v>1.4209211275275797</v>
      </c>
      <c r="AM421" s="31" t="str">
        <f t="shared" si="263"/>
        <v>1+403.953261301692i</v>
      </c>
      <c r="AN421" s="31">
        <f t="shared" si="279"/>
        <v>403.95449906675509</v>
      </c>
      <c r="AO421" s="31">
        <f t="shared" si="280"/>
        <v>1.5683207979328964</v>
      </c>
      <c r="AP421" s="58" t="str">
        <f t="shared" si="281"/>
        <v>-0.0100019680732751+0.0673639665919895i</v>
      </c>
      <c r="AQ421" s="49">
        <f t="shared" si="282"/>
        <v>-23.336745593719446</v>
      </c>
      <c r="AR421" s="61">
        <f t="shared" si="283"/>
        <v>98.445379015844011</v>
      </c>
      <c r="AS421" s="58" t="str">
        <f t="shared" si="284"/>
        <v>0.00264603960054612-0.00289780791128585i</v>
      </c>
      <c r="AT421" s="64">
        <f t="shared" si="285"/>
        <v>-48.12512663073764</v>
      </c>
      <c r="AU421" s="61">
        <f t="shared" si="286"/>
        <v>-47.600244109274044</v>
      </c>
    </row>
    <row r="422" spans="14:47" x14ac:dyDescent="0.25">
      <c r="N422" s="10">
        <v>4</v>
      </c>
      <c r="O422" s="50">
        <f t="shared" si="287"/>
        <v>109647.81961431868</v>
      </c>
      <c r="P422" s="48" t="str">
        <f t="shared" si="255"/>
        <v>144</v>
      </c>
      <c r="Q422" s="17" t="str">
        <f t="shared" si="256"/>
        <v>1+3571.45235855118i</v>
      </c>
      <c r="R422" s="17">
        <f t="shared" si="264"/>
        <v>3571.4524985502449</v>
      </c>
      <c r="S422" s="17">
        <f t="shared" si="265"/>
        <v>1.5705163286671118</v>
      </c>
      <c r="T422" s="17" t="str">
        <f t="shared" si="257"/>
        <v>1+1.86013143674541i</v>
      </c>
      <c r="U422" s="17">
        <f t="shared" si="266"/>
        <v>2.1118922704457592</v>
      </c>
      <c r="V422" s="17">
        <f t="shared" si="267"/>
        <v>1.0775258657558067</v>
      </c>
      <c r="W422" s="31" t="str">
        <f t="shared" si="258"/>
        <v>1-1.07933552502511i</v>
      </c>
      <c r="X422" s="17">
        <f t="shared" si="268"/>
        <v>1.4713820630894037</v>
      </c>
      <c r="Y422" s="17">
        <f t="shared" si="269"/>
        <v>-0.82353393328464253</v>
      </c>
      <c r="Z422" s="31" t="str">
        <f t="shared" si="259"/>
        <v>0.699433891345646+2.08556711909994i</v>
      </c>
      <c r="AA422" s="17">
        <f t="shared" si="270"/>
        <v>2.199726795907559</v>
      </c>
      <c r="AB422" s="17">
        <f t="shared" si="271"/>
        <v>1.2472150804615014</v>
      </c>
      <c r="AC422" s="66" t="str">
        <f t="shared" si="272"/>
        <v>-0.0477091918110061-0.0311113746675827i</v>
      </c>
      <c r="AD422" s="64">
        <f t="shared" si="273"/>
        <v>-24.889078264084237</v>
      </c>
      <c r="AE422" s="61">
        <f t="shared" si="274"/>
        <v>-146.89145178355025</v>
      </c>
      <c r="AF422" s="31" t="str">
        <f t="shared" si="260"/>
        <v>-0.0000463700234192037</v>
      </c>
      <c r="AG422" s="31" t="str">
        <f t="shared" si="261"/>
        <v>0.0420251917190628i</v>
      </c>
      <c r="AH422" s="31">
        <f t="shared" si="275"/>
        <v>4.2025191719062799E-2</v>
      </c>
      <c r="AI422" s="31">
        <f t="shared" si="276"/>
        <v>1.5707963267948966</v>
      </c>
      <c r="AJ422" s="31" t="str">
        <f t="shared" si="262"/>
        <v>1+6.77643510654062i</v>
      </c>
      <c r="AK422" s="31">
        <f t="shared" si="277"/>
        <v>6.8498228264062559</v>
      </c>
      <c r="AL422" s="31">
        <f t="shared" si="278"/>
        <v>1.4242835378122234</v>
      </c>
      <c r="AM422" s="31" t="str">
        <f t="shared" si="263"/>
        <v>1+413.362541498978i</v>
      </c>
      <c r="AN422" s="31">
        <f t="shared" si="279"/>
        <v>413.36375108915183</v>
      </c>
      <c r="AO422" s="31">
        <f t="shared" si="280"/>
        <v>1.5683771476269834</v>
      </c>
      <c r="AP422" s="58" t="str">
        <f t="shared" si="281"/>
        <v>-0.00956139960154425+0.0658955902899474i</v>
      </c>
      <c r="AQ422" s="49">
        <f t="shared" si="282"/>
        <v>-23.532386739524107</v>
      </c>
      <c r="AR422" s="61">
        <f t="shared" si="283"/>
        <v>98.255955697190629</v>
      </c>
      <c r="AS422" s="58" t="str">
        <f t="shared" si="284"/>
        <v>0.00250626904602383-0.00284635707129245i</v>
      </c>
      <c r="AT422" s="64">
        <f t="shared" si="285"/>
        <v>-48.421465003608347</v>
      </c>
      <c r="AU422" s="61">
        <f t="shared" si="286"/>
        <v>-48.635496086359588</v>
      </c>
    </row>
    <row r="423" spans="14:47" x14ac:dyDescent="0.25">
      <c r="N423" s="10">
        <v>5</v>
      </c>
      <c r="O423" s="50">
        <f t="shared" si="287"/>
        <v>112201.84543019651</v>
      </c>
      <c r="P423" s="48" t="str">
        <f t="shared" si="255"/>
        <v>144</v>
      </c>
      <c r="Q423" s="17" t="str">
        <f t="shared" si="256"/>
        <v>1+3654.64217077i</v>
      </c>
      <c r="R423" s="17">
        <f t="shared" si="264"/>
        <v>3654.6423075822972</v>
      </c>
      <c r="S423" s="17">
        <f t="shared" si="265"/>
        <v>1.5705227022023056</v>
      </c>
      <c r="T423" s="17" t="str">
        <f t="shared" si="257"/>
        <v>1+1.90345946394271i</v>
      </c>
      <c r="U423" s="17">
        <f t="shared" si="266"/>
        <v>2.1501530017357062</v>
      </c>
      <c r="V423" s="17">
        <f t="shared" si="267"/>
        <v>1.0870677551944483</v>
      </c>
      <c r="W423" s="31" t="str">
        <f t="shared" si="258"/>
        <v>1-1.10447647907786i</v>
      </c>
      <c r="X423" s="17">
        <f t="shared" si="268"/>
        <v>1.4899222438893336</v>
      </c>
      <c r="Y423" s="17">
        <f t="shared" si="269"/>
        <v>-0.83500231693451854</v>
      </c>
      <c r="Z423" s="31" t="str">
        <f t="shared" si="259"/>
        <v>0.685268647051457+2.13414621790613i</v>
      </c>
      <c r="AA423" s="17">
        <f t="shared" si="270"/>
        <v>2.2414667514899196</v>
      </c>
      <c r="AB423" s="17">
        <f t="shared" si="271"/>
        <v>1.260098300871511</v>
      </c>
      <c r="AC423" s="66" t="str">
        <f t="shared" si="272"/>
        <v>-0.0476214642775139-0.0300581198305566i</v>
      </c>
      <c r="AD423" s="64">
        <f t="shared" si="273"/>
        <v>-24.987634355566509</v>
      </c>
      <c r="AE423" s="61">
        <f t="shared" si="274"/>
        <v>-147.74035110380794</v>
      </c>
      <c r="AF423" s="31" t="str">
        <f t="shared" si="260"/>
        <v>-0.0000463700234192037</v>
      </c>
      <c r="AG423" s="31" t="str">
        <f t="shared" si="261"/>
        <v>0.0430040841853722i</v>
      </c>
      <c r="AH423" s="31">
        <f t="shared" si="275"/>
        <v>4.3004084185372202E-2</v>
      </c>
      <c r="AI423" s="31">
        <f t="shared" si="276"/>
        <v>1.5707963267948966</v>
      </c>
      <c r="AJ423" s="31" t="str">
        <f t="shared" si="262"/>
        <v>1+6.9342785571683i</v>
      </c>
      <c r="AK423" s="31">
        <f t="shared" si="277"/>
        <v>7.0060130679584152</v>
      </c>
      <c r="AL423" s="31">
        <f t="shared" si="278"/>
        <v>1.4275726377389732</v>
      </c>
      <c r="AM423" s="31" t="str">
        <f t="shared" si="263"/>
        <v>1+422.990991987267i</v>
      </c>
      <c r="AN423" s="31">
        <f t="shared" si="279"/>
        <v>422.9921740438848</v>
      </c>
      <c r="AO423" s="31">
        <f t="shared" si="280"/>
        <v>1.56843221466028</v>
      </c>
      <c r="AP423" s="58" t="str">
        <f t="shared" si="281"/>
        <v>-0.00913983298655841+0.0644564181172042i</v>
      </c>
      <c r="AQ423" s="49">
        <f t="shared" si="282"/>
        <v>-23.728219975952371</v>
      </c>
      <c r="AR423" s="61">
        <f t="shared" si="283"/>
        <v>98.070659261589213</v>
      </c>
      <c r="AS423" s="58" t="str">
        <f t="shared" si="284"/>
        <v>0.00237269096968722-0.00279478281768369i</v>
      </c>
      <c r="AT423" s="64">
        <f t="shared" si="285"/>
        <v>-48.715854331518884</v>
      </c>
      <c r="AU423" s="61">
        <f t="shared" si="286"/>
        <v>-49.669691842218668</v>
      </c>
    </row>
    <row r="424" spans="14:47" x14ac:dyDescent="0.25">
      <c r="N424" s="10">
        <v>6</v>
      </c>
      <c r="O424" s="50">
        <f t="shared" si="287"/>
        <v>114815.36214968823</v>
      </c>
      <c r="P424" s="48" t="str">
        <f t="shared" si="255"/>
        <v>144</v>
      </c>
      <c r="Q424" s="17" t="str">
        <f t="shared" si="256"/>
        <v>1+3739.76972264265i</v>
      </c>
      <c r="R424" s="17">
        <f t="shared" si="264"/>
        <v>3739.7698563407189</v>
      </c>
      <c r="S424" s="17">
        <f t="shared" si="265"/>
        <v>1.5705289306581474</v>
      </c>
      <c r="T424" s="17" t="str">
        <f t="shared" si="257"/>
        <v>1+1.94779673054305i</v>
      </c>
      <c r="U424" s="17">
        <f t="shared" si="266"/>
        <v>2.1895004232733539</v>
      </c>
      <c r="V424" s="17">
        <f t="shared" si="267"/>
        <v>1.0964858040140815</v>
      </c>
      <c r="W424" s="31" t="str">
        <f t="shared" si="258"/>
        <v>1-1.1302030411793i</v>
      </c>
      <c r="X424" s="17">
        <f t="shared" si="268"/>
        <v>1.5090920827739236</v>
      </c>
      <c r="Y424" s="17">
        <f t="shared" si="269"/>
        <v>-0.84644457889655267</v>
      </c>
      <c r="Z424" s="31" t="str">
        <f t="shared" si="259"/>
        <v>0.670435815360899+2.18385686928581i</v>
      </c>
      <c r="AA424" s="17">
        <f t="shared" si="270"/>
        <v>2.2844507016010334</v>
      </c>
      <c r="AB424" s="17">
        <f t="shared" si="271"/>
        <v>1.2729334002768828</v>
      </c>
      <c r="AC424" s="66" t="str">
        <f t="shared" si="272"/>
        <v>-0.0475323558228472-0.0290228887465967i</v>
      </c>
      <c r="AD424" s="64">
        <f t="shared" si="273"/>
        <v>-25.084068018840696</v>
      </c>
      <c r="AE424" s="61">
        <f t="shared" si="274"/>
        <v>-148.59208386349371</v>
      </c>
      <c r="AF424" s="31" t="str">
        <f t="shared" si="260"/>
        <v>-0.0000463700234192037</v>
      </c>
      <c r="AG424" s="31" t="str">
        <f t="shared" si="261"/>
        <v>0.0440057779863429i</v>
      </c>
      <c r="AH424" s="31">
        <f t="shared" si="275"/>
        <v>4.4005777986342899E-2</v>
      </c>
      <c r="AI424" s="31">
        <f t="shared" si="276"/>
        <v>1.5707963267948966</v>
      </c>
      <c r="AJ424" s="31" t="str">
        <f t="shared" si="262"/>
        <v>1+7.095798654073i</v>
      </c>
      <c r="AK424" s="31">
        <f t="shared" si="277"/>
        <v>7.1659164479600372</v>
      </c>
      <c r="AL424" s="31">
        <f t="shared" si="278"/>
        <v>1.4307898864274649</v>
      </c>
      <c r="AM424" s="31" t="str">
        <f t="shared" si="263"/>
        <v>1+432.843717898454i</v>
      </c>
      <c r="AN424" s="31">
        <f t="shared" si="279"/>
        <v>432.84487304825086</v>
      </c>
      <c r="AO424" s="31">
        <f t="shared" si="280"/>
        <v>1.5684860282287196</v>
      </c>
      <c r="AP424" s="58" t="str">
        <f t="shared" si="281"/>
        <v>-0.00873648359406236+0.0630460543236683i</v>
      </c>
      <c r="AQ424" s="49">
        <f t="shared" si="282"/>
        <v>-23.924237010217801</v>
      </c>
      <c r="AR424" s="61">
        <f t="shared" si="283"/>
        <v>97.889407780446803</v>
      </c>
      <c r="AS424" s="58" t="str">
        <f t="shared" si="284"/>
        <v>0.00224504426738116-0.00274316949595222i</v>
      </c>
      <c r="AT424" s="64">
        <f t="shared" si="285"/>
        <v>-49.008305029058484</v>
      </c>
      <c r="AU424" s="61">
        <f t="shared" si="286"/>
        <v>-50.702676083046896</v>
      </c>
    </row>
    <row r="425" spans="14:47" x14ac:dyDescent="0.25">
      <c r="N425" s="10">
        <v>7</v>
      </c>
      <c r="O425" s="50">
        <f t="shared" si="287"/>
        <v>117489.75549395311</v>
      </c>
      <c r="P425" s="48" t="str">
        <f t="shared" si="255"/>
        <v>144</v>
      </c>
      <c r="Q425" s="17" t="str">
        <f t="shared" si="256"/>
        <v>1+3826.88014992397i</v>
      </c>
      <c r="R425" s="17">
        <f t="shared" si="264"/>
        <v>3826.8802805786995</v>
      </c>
      <c r="S425" s="17">
        <f t="shared" si="265"/>
        <v>1.5705350173370451</v>
      </c>
      <c r="T425" s="17" t="str">
        <f t="shared" si="257"/>
        <v>1+1.99316674475207i</v>
      </c>
      <c r="U425" s="17">
        <f t="shared" si="266"/>
        <v>2.2299582221166303</v>
      </c>
      <c r="V425" s="17">
        <f t="shared" si="267"/>
        <v>1.1057783218940309</v>
      </c>
      <c r="W425" s="31" t="str">
        <f t="shared" si="258"/>
        <v>1-1.15652885189317i</v>
      </c>
      <c r="X425" s="17">
        <f t="shared" si="268"/>
        <v>1.5289077752635487</v>
      </c>
      <c r="Y425" s="17">
        <f t="shared" si="269"/>
        <v>-0.85785480231311007</v>
      </c>
      <c r="Z425" s="31" t="str">
        <f t="shared" si="259"/>
        <v>0.654903933849279+2.23472543048436i</v>
      </c>
      <c r="AA425" s="17">
        <f t="shared" si="270"/>
        <v>2.3287114274260707</v>
      </c>
      <c r="AB425" s="17">
        <f t="shared" si="271"/>
        <v>1.2857205401998031</v>
      </c>
      <c r="AC425" s="66" t="str">
        <f t="shared" si="272"/>
        <v>-0.0474417663127952-0.0280051304994971i</v>
      </c>
      <c r="AD425" s="64">
        <f t="shared" si="273"/>
        <v>-25.178400846777382</v>
      </c>
      <c r="AE425" s="61">
        <f t="shared" si="274"/>
        <v>-149.44641734363142</v>
      </c>
      <c r="AF425" s="31" t="str">
        <f t="shared" si="260"/>
        <v>-0.0000463700234192037</v>
      </c>
      <c r="AG425" s="31" t="str">
        <f t="shared" si="261"/>
        <v>0.0450308042332874i</v>
      </c>
      <c r="AH425" s="31">
        <f t="shared" si="275"/>
        <v>4.5030804233287397E-2</v>
      </c>
      <c r="AI425" s="31">
        <f t="shared" si="276"/>
        <v>1.5707963267948966</v>
      </c>
      <c r="AJ425" s="31" t="str">
        <f t="shared" si="262"/>
        <v>1+7.26108103734812i</v>
      </c>
      <c r="AK425" s="31">
        <f t="shared" si="277"/>
        <v>7.3296178502658966</v>
      </c>
      <c r="AL425" s="31">
        <f t="shared" si="278"/>
        <v>1.4339367231603601</v>
      </c>
      <c r="AM425" s="31" t="str">
        <f t="shared" si="263"/>
        <v>1+442.925943278236i</v>
      </c>
      <c r="AN425" s="31">
        <f t="shared" si="279"/>
        <v>442.92707213368107</v>
      </c>
      <c r="AO425" s="31">
        <f t="shared" si="280"/>
        <v>1.5685386168637208</v>
      </c>
      <c r="AP425" s="58" t="str">
        <f t="shared" si="281"/>
        <v>-0.00835059616664326+0.0616640955442968i</v>
      </c>
      <c r="AQ425" s="49">
        <f t="shared" si="282"/>
        <v>-24.120429892643447</v>
      </c>
      <c r="AR425" s="61">
        <f t="shared" si="283"/>
        <v>97.712120423671095</v>
      </c>
      <c r="AS425" s="58" t="str">
        <f t="shared" si="284"/>
        <v>0.0021230780747619-0.00269159407530696i</v>
      </c>
      <c r="AT425" s="64">
        <f t="shared" si="285"/>
        <v>-49.298830739420829</v>
      </c>
      <c r="AU425" s="61">
        <f t="shared" si="286"/>
        <v>-51.734296919960371</v>
      </c>
    </row>
    <row r="426" spans="14:47" x14ac:dyDescent="0.25">
      <c r="N426" s="10">
        <v>8</v>
      </c>
      <c r="O426" s="50">
        <f t="shared" si="287"/>
        <v>120226.44346174144</v>
      </c>
      <c r="P426" s="48" t="str">
        <f t="shared" si="255"/>
        <v>144</v>
      </c>
      <c r="Q426" s="17" t="str">
        <f t="shared" si="256"/>
        <v>1+3916.01963971552i</v>
      </c>
      <c r="R426" s="17">
        <f t="shared" si="264"/>
        <v>3916.0197673961848</v>
      </c>
      <c r="S426" s="17">
        <f t="shared" si="265"/>
        <v>1.5705409654662348</v>
      </c>
      <c r="T426" s="17" t="str">
        <f t="shared" si="257"/>
        <v>1+2.03959356235183i</v>
      </c>
      <c r="U426" s="17">
        <f t="shared" si="266"/>
        <v>2.2715505496437953</v>
      </c>
      <c r="V426" s="17">
        <f t="shared" si="267"/>
        <v>1.1149438155977427</v>
      </c>
      <c r="W426" s="31" t="str">
        <f t="shared" si="258"/>
        <v>1-1.18346786951279i</v>
      </c>
      <c r="X426" s="17">
        <f t="shared" si="268"/>
        <v>1.5493857486659488</v>
      </c>
      <c r="Y426" s="17">
        <f t="shared" si="269"/>
        <v>-0.86922715367794845</v>
      </c>
      <c r="Z426" s="31" t="str">
        <f t="shared" si="259"/>
        <v>0.638640057313518+2.28677887268624i</v>
      </c>
      <c r="AA426" s="17">
        <f t="shared" si="270"/>
        <v>2.3742827833620757</v>
      </c>
      <c r="AB426" s="17">
        <f t="shared" si="271"/>
        <v>1.2984600880470742</v>
      </c>
      <c r="AC426" s="66" t="str">
        <f t="shared" si="272"/>
        <v>-0.0473495901355329-0.0270043077502015i</v>
      </c>
      <c r="AD426" s="64">
        <f t="shared" si="273"/>
        <v>-25.270657276996115</v>
      </c>
      <c r="AE426" s="61">
        <f t="shared" si="274"/>
        <v>-150.30312410085227</v>
      </c>
      <c r="AF426" s="31" t="str">
        <f t="shared" si="260"/>
        <v>-0.0000463700234192037</v>
      </c>
      <c r="AG426" s="31" t="str">
        <f t="shared" si="261"/>
        <v>0.0460797064086895i</v>
      </c>
      <c r="AH426" s="31">
        <f t="shared" si="275"/>
        <v>4.6079706408689497E-2</v>
      </c>
      <c r="AI426" s="31">
        <f t="shared" si="276"/>
        <v>1.5707963267948966</v>
      </c>
      <c r="AJ426" s="31" t="str">
        <f t="shared" si="262"/>
        <v>1+7.430213341901i</v>
      </c>
      <c r="AK426" s="31">
        <f t="shared" si="277"/>
        <v>7.4972041659650452</v>
      </c>
      <c r="AL426" s="31">
        <f t="shared" si="278"/>
        <v>1.4370145670068251</v>
      </c>
      <c r="AM426" s="31" t="str">
        <f t="shared" si="263"/>
        <v>1+453.243013855962i</v>
      </c>
      <c r="AN426" s="31">
        <f t="shared" si="279"/>
        <v>453.24411701558324</v>
      </c>
      <c r="AO426" s="31">
        <f t="shared" si="280"/>
        <v>1.5685900084473099</v>
      </c>
      <c r="AP426" s="58" t="str">
        <f t="shared" si="281"/>
        <v>-0.00798144398985455+0.0603101319435405i</v>
      </c>
      <c r="AQ426" s="49">
        <f t="shared" si="282"/>
        <v>-24.316791003755878</v>
      </c>
      <c r="AR426" s="61">
        <f t="shared" si="283"/>
        <v>97.538717482110499</v>
      </c>
      <c r="AS426" s="58" t="str">
        <f t="shared" si="284"/>
        <v>0.00200655146506795-0.00264012665875352i</v>
      </c>
      <c r="AT426" s="64">
        <f t="shared" si="285"/>
        <v>-49.587448280752007</v>
      </c>
      <c r="AU426" s="61">
        <f t="shared" si="286"/>
        <v>-52.764406618741738</v>
      </c>
    </row>
    <row r="427" spans="14:47" x14ac:dyDescent="0.25">
      <c r="N427" s="10">
        <v>9</v>
      </c>
      <c r="O427" s="50">
        <f t="shared" si="287"/>
        <v>123026.87708123829</v>
      </c>
      <c r="P427" s="48" t="str">
        <f t="shared" si="255"/>
        <v>144</v>
      </c>
      <c r="Q427" s="17" t="str">
        <f t="shared" si="256"/>
        <v>1+4007.23545495469i</v>
      </c>
      <c r="R427" s="17">
        <f t="shared" si="264"/>
        <v>4007.2355797289879</v>
      </c>
      <c r="S427" s="17">
        <f t="shared" si="265"/>
        <v>1.5705467781994915</v>
      </c>
      <c r="T427" s="17" t="str">
        <f t="shared" si="257"/>
        <v>1+2.08710179945557i</v>
      </c>
      <c r="U427" s="17">
        <f t="shared" si="266"/>
        <v>2.3143020376110544</v>
      </c>
      <c r="V427" s="17">
        <f t="shared" si="267"/>
        <v>1.1239809841691231</v>
      </c>
      <c r="W427" s="31" t="str">
        <f t="shared" si="258"/>
        <v>1-1.21103437746187i</v>
      </c>
      <c r="X427" s="17">
        <f t="shared" si="268"/>
        <v>1.5705426652576042</v>
      </c>
      <c r="Y427" s="17">
        <f t="shared" si="269"/>
        <v>-0.88055589728885142</v>
      </c>
      <c r="Z427" s="31" t="str">
        <f t="shared" si="259"/>
        <v>0.621609687890948+2.34004479531551i</v>
      </c>
      <c r="AA427" s="17">
        <f t="shared" si="270"/>
        <v>2.421199753874737</v>
      </c>
      <c r="AB427" s="17">
        <f t="shared" si="271"/>
        <v>1.3111526108064953</v>
      </c>
      <c r="AC427" s="66" t="str">
        <f t="shared" si="272"/>
        <v>-0.0472557162425313-0.0260198967511805i</v>
      </c>
      <c r="AD427" s="64">
        <f t="shared" si="273"/>
        <v>-25.360864542180682</v>
      </c>
      <c r="AE427" s="61">
        <f t="shared" si="274"/>
        <v>-151.16198270962607</v>
      </c>
      <c r="AF427" s="31" t="str">
        <f t="shared" si="260"/>
        <v>-0.0000463700234192037</v>
      </c>
      <c r="AG427" s="31" t="str">
        <f t="shared" si="261"/>
        <v>0.0471530406543666i</v>
      </c>
      <c r="AH427" s="31">
        <f t="shared" si="275"/>
        <v>4.7153040654366603E-2</v>
      </c>
      <c r="AI427" s="31">
        <f t="shared" si="276"/>
        <v>1.5707963267948966</v>
      </c>
      <c r="AJ427" s="31" t="str">
        <f t="shared" si="262"/>
        <v>1+7.60328524391825i</v>
      </c>
      <c r="AK427" s="31">
        <f t="shared" si="277"/>
        <v>7.6687643398649961</v>
      </c>
      <c r="AL427" s="31">
        <f t="shared" si="278"/>
        <v>1.44002481650312</v>
      </c>
      <c r="AM427" s="31" t="str">
        <f t="shared" si="263"/>
        <v>1+463.800399879014i</v>
      </c>
      <c r="AN427" s="31">
        <f t="shared" si="279"/>
        <v>463.80147792771567</v>
      </c>
      <c r="AO427" s="31">
        <f t="shared" si="280"/>
        <v>1.5686402302268982</v>
      </c>
      <c r="AP427" s="58" t="str">
        <f t="shared" si="281"/>
        <v>-0.00762832805711725+0.058983748283042i</v>
      </c>
      <c r="AQ427" s="49">
        <f t="shared" si="282"/>
        <v>-24.513313041751541</v>
      </c>
      <c r="AR427" s="61">
        <f t="shared" si="283"/>
        <v>97.369120386701468</v>
      </c>
      <c r="AS427" s="58" t="str">
        <f t="shared" si="284"/>
        <v>0.00189523314639445-0.002588830963354i</v>
      </c>
      <c r="AT427" s="64">
        <f t="shared" si="285"/>
        <v>-49.874177583932216</v>
      </c>
      <c r="AU427" s="61">
        <f t="shared" si="286"/>
        <v>-53.79286232292452</v>
      </c>
    </row>
    <row r="428" spans="14:47" x14ac:dyDescent="0.25">
      <c r="N428" s="10">
        <v>10</v>
      </c>
      <c r="O428" s="50">
        <f t="shared" si="287"/>
        <v>125892.54117941685</v>
      </c>
      <c r="P428" s="48" t="str">
        <f t="shared" si="255"/>
        <v>144</v>
      </c>
      <c r="Q428" s="17" t="str">
        <f t="shared" si="256"/>
        <v>1+4100.57595947412i</v>
      </c>
      <c r="R428" s="17">
        <f t="shared" si="264"/>
        <v>4100.5760814082096</v>
      </c>
      <c r="S428" s="17">
        <f t="shared" si="265"/>
        <v>1.5705524586188016</v>
      </c>
      <c r="T428" s="17" t="str">
        <f t="shared" si="257"/>
        <v>1+2.13571664555944i</v>
      </c>
      <c r="U428" s="17">
        <f t="shared" si="266"/>
        <v>2.3582378145809781</v>
      </c>
      <c r="V428" s="17">
        <f t="shared" si="267"/>
        <v>1.1328887137001364</v>
      </c>
      <c r="W428" s="31" t="str">
        <f t="shared" si="258"/>
        <v>1-1.23924299186782i</v>
      </c>
      <c r="X428" s="17">
        <f t="shared" si="268"/>
        <v>1.5923954260464033</v>
      </c>
      <c r="Y428" s="17">
        <f t="shared" si="269"/>
        <v>-0.89183540909192982</v>
      </c>
      <c r="Z428" s="31" t="str">
        <f t="shared" si="259"/>
        <v>0.603776701884721+2.39455144066942i</v>
      </c>
      <c r="AA428" s="17">
        <f t="shared" si="270"/>
        <v>2.4694985134133578</v>
      </c>
      <c r="AB428" s="17">
        <f t="shared" si="271"/>
        <v>1.3237988683090447</v>
      </c>
      <c r="AC428" s="66" t="str">
        <f t="shared" si="272"/>
        <v>-0.0471600281943915-0.0250513873667178i</v>
      </c>
      <c r="AD428" s="64">
        <f t="shared" si="273"/>
        <v>-25.449052612005847</v>
      </c>
      <c r="AE428" s="61">
        <f t="shared" si="274"/>
        <v>-152.0227784693235</v>
      </c>
      <c r="AF428" s="31" t="str">
        <f t="shared" si="260"/>
        <v>-0.0000463700234192037</v>
      </c>
      <c r="AG428" s="31" t="str">
        <f t="shared" si="261"/>
        <v>0.0482513760663428i</v>
      </c>
      <c r="AH428" s="31">
        <f t="shared" si="275"/>
        <v>4.8251376066342798E-2</v>
      </c>
      <c r="AI428" s="31">
        <f t="shared" si="276"/>
        <v>1.5707963267948966</v>
      </c>
      <c r="AJ428" s="31" t="str">
        <f t="shared" si="262"/>
        <v>1+7.78038850841322i</v>
      </c>
      <c r="AK428" s="31">
        <f t="shared" si="277"/>
        <v>7.8443894180393983</v>
      </c>
      <c r="AL428" s="31">
        <f t="shared" si="278"/>
        <v>1.4429688493864372</v>
      </c>
      <c r="AM428" s="31" t="str">
        <f t="shared" si="263"/>
        <v>1+474.603699013207i</v>
      </c>
      <c r="AN428" s="31">
        <f t="shared" si="279"/>
        <v>474.6047525225793</v>
      </c>
      <c r="AO428" s="31">
        <f t="shared" si="280"/>
        <v>1.5686893088297245</v>
      </c>
      <c r="AP428" s="58" t="str">
        <f t="shared" si="281"/>
        <v>-0.00729057623635314+0.0576845249163192i</v>
      </c>
      <c r="AQ428" s="49">
        <f t="shared" si="282"/>
        <v>-24.709989010334596</v>
      </c>
      <c r="AR428" s="61">
        <f t="shared" si="283"/>
        <v>97.203251724545993</v>
      </c>
      <c r="AS428" s="58" t="str">
        <f t="shared" si="284"/>
        <v>0.00178890115960357-0.00253776477201022i</v>
      </c>
      <c r="AT428" s="64">
        <f t="shared" si="285"/>
        <v>-50.159041622340453</v>
      </c>
      <c r="AU428" s="61">
        <f t="shared" si="286"/>
        <v>-54.819526744777491</v>
      </c>
    </row>
    <row r="429" spans="14:47" x14ac:dyDescent="0.25">
      <c r="N429" s="10">
        <v>11</v>
      </c>
      <c r="O429" s="50">
        <f t="shared" si="287"/>
        <v>128824.95516931375</v>
      </c>
      <c r="P429" s="48" t="str">
        <f t="shared" si="255"/>
        <v>144</v>
      </c>
      <c r="Q429" s="17" t="str">
        <f t="shared" si="256"/>
        <v>1+4196.0906436448i</v>
      </c>
      <c r="R429" s="17">
        <f t="shared" si="264"/>
        <v>4196.090762803331</v>
      </c>
      <c r="S429" s="17">
        <f t="shared" si="265"/>
        <v>1.5705580097359972</v>
      </c>
      <c r="T429" s="17" t="str">
        <f t="shared" si="257"/>
        <v>1+2.18546387689833i</v>
      </c>
      <c r="U429" s="17">
        <f t="shared" si="266"/>
        <v>2.403383522708658</v>
      </c>
      <c r="V429" s="17">
        <f t="shared" si="267"/>
        <v>1.1416660717238958</v>
      </c>
      <c r="W429" s="31" t="str">
        <f t="shared" si="258"/>
        <v>1-1.26810866931138i</v>
      </c>
      <c r="X429" s="17">
        <f t="shared" si="268"/>
        <v>1.6149611751316746</v>
      </c>
      <c r="Y429" s="17">
        <f t="shared" si="269"/>
        <v>-0.90306018984022374</v>
      </c>
      <c r="Z429" s="31" t="str">
        <f t="shared" si="259"/>
        <v>0.585103273140609+2.4503277088928i</v>
      </c>
      <c r="AA429" s="17">
        <f t="shared" si="270"/>
        <v>2.5192164895474329</v>
      </c>
      <c r="AB429" s="17">
        <f t="shared" si="271"/>
        <v>1.3363998061032742</v>
      </c>
      <c r="AC429" s="66" t="str">
        <f t="shared" si="272"/>
        <v>-0.0470624042113921-0.0240982830997346i</v>
      </c>
      <c r="AD429" s="64">
        <f t="shared" si="273"/>
        <v>-25.535254127286681</v>
      </c>
      <c r="AE429" s="61">
        <f t="shared" si="274"/>
        <v>-152.88530407122673</v>
      </c>
      <c r="AF429" s="31" t="str">
        <f t="shared" si="260"/>
        <v>-0.0000463700234192037</v>
      </c>
      <c r="AG429" s="31" t="str">
        <f t="shared" si="261"/>
        <v>0.049375294996592i</v>
      </c>
      <c r="AH429" s="31">
        <f t="shared" si="275"/>
        <v>4.9375294996591997E-2</v>
      </c>
      <c r="AI429" s="31">
        <f t="shared" si="276"/>
        <v>1.5707963267948966</v>
      </c>
      <c r="AJ429" s="31" t="str">
        <f t="shared" si="262"/>
        <v>1+7.96161703788097i</v>
      </c>
      <c r="AK429" s="31">
        <f t="shared" si="277"/>
        <v>8.0241725964660411</v>
      </c>
      <c r="AL429" s="31">
        <f t="shared" si="278"/>
        <v>1.445848022378331</v>
      </c>
      <c r="AM429" s="31" t="str">
        <f t="shared" si="263"/>
        <v>1+485.65863931074i</v>
      </c>
      <c r="AN429" s="31">
        <f t="shared" si="279"/>
        <v>485.65966883936267</v>
      </c>
      <c r="AO429" s="31">
        <f t="shared" si="280"/>
        <v>1.5687372702769669</v>
      </c>
      <c r="AP429" s="58" t="str">
        <f t="shared" si="281"/>
        <v>-0.00696754244097442+0.0564120387140757i</v>
      </c>
      <c r="AQ429" s="49">
        <f t="shared" si="282"/>
        <v>-24.906812206925157</v>
      </c>
      <c r="AR429" s="61">
        <f t="shared" si="283"/>
        <v>97.041035252128765</v>
      </c>
      <c r="AS429" s="58" t="str">
        <f t="shared" si="284"/>
        <v>0.00168734257788215-0.00248698035809851i</v>
      </c>
      <c r="AT429" s="64">
        <f t="shared" si="285"/>
        <v>-50.442066334211844</v>
      </c>
      <c r="AU429" s="61">
        <f t="shared" si="286"/>
        <v>-55.844268819097969</v>
      </c>
    </row>
    <row r="430" spans="14:47" x14ac:dyDescent="0.25">
      <c r="N430" s="10">
        <v>12</v>
      </c>
      <c r="O430" s="50">
        <f t="shared" si="287"/>
        <v>131825.67385564081</v>
      </c>
      <c r="P430" s="48" t="str">
        <f t="shared" si="255"/>
        <v>144</v>
      </c>
      <c r="Q430" s="17" t="str">
        <f t="shared" si="256"/>
        <v>1+4293.83015061656i</v>
      </c>
      <c r="R430" s="17">
        <f t="shared" si="264"/>
        <v>4293.8302670627108</v>
      </c>
      <c r="S430" s="17">
        <f t="shared" si="265"/>
        <v>1.5705634344943531</v>
      </c>
      <c r="T430" s="17" t="str">
        <f t="shared" si="257"/>
        <v>1+2.23636987011279i</v>
      </c>
      <c r="U430" s="17">
        <f t="shared" si="266"/>
        <v>2.4497653348735868</v>
      </c>
      <c r="V430" s="17">
        <f t="shared" si="267"/>
        <v>1.1503123012861001</v>
      </c>
      <c r="W430" s="31" t="str">
        <f t="shared" si="258"/>
        <v>1-1.2976467147568i</v>
      </c>
      <c r="X430" s="17">
        <f t="shared" si="268"/>
        <v>1.6382573046744262</v>
      </c>
      <c r="Y430" s="17">
        <f t="shared" si="269"/>
        <v>-0.91422487749707504</v>
      </c>
      <c r="Z430" s="31" t="str">
        <f t="shared" si="259"/>
        <v>0.565549792812657+2.50740317330135i</v>
      </c>
      <c r="AA430" s="17">
        <f t="shared" si="270"/>
        <v>2.5703924295002345</v>
      </c>
      <c r="AB430" s="17">
        <f t="shared" si="271"/>
        <v>1.3489565479862329</v>
      </c>
      <c r="AC430" s="66" t="str">
        <f t="shared" si="272"/>
        <v>-0.0469627172286844-0.0231601011258203i</v>
      </c>
      <c r="AD430" s="64">
        <f t="shared" si="273"/>
        <v>-25.619504327012027</v>
      </c>
      <c r="AE430" s="61">
        <f t="shared" si="274"/>
        <v>-153.74936022101801</v>
      </c>
      <c r="AF430" s="31" t="str">
        <f t="shared" si="260"/>
        <v>-0.0000463700234192037</v>
      </c>
      <c r="AG430" s="31" t="str">
        <f t="shared" si="261"/>
        <v>0.0505253933618074i</v>
      </c>
      <c r="AH430" s="31">
        <f t="shared" si="275"/>
        <v>5.0525393361807398E-2</v>
      </c>
      <c r="AI430" s="31">
        <f t="shared" si="276"/>
        <v>1.5707963267948966</v>
      </c>
      <c r="AJ430" s="31" t="str">
        <f t="shared" si="262"/>
        <v>1+8.14706692208663i</v>
      </c>
      <c r="AK430" s="31">
        <f t="shared" si="277"/>
        <v>8.2082092707823975</v>
      </c>
      <c r="AL430" s="31">
        <f t="shared" si="278"/>
        <v>1.4486636710142635</v>
      </c>
      <c r="AM430" s="31" t="str">
        <f t="shared" si="263"/>
        <v>1+496.971082247285i</v>
      </c>
      <c r="AN430" s="31">
        <f t="shared" si="279"/>
        <v>496.97208834102315</v>
      </c>
      <c r="AO430" s="31">
        <f t="shared" si="280"/>
        <v>1.5687841399975366</v>
      </c>
      <c r="AP430" s="58" t="str">
        <f t="shared" si="281"/>
        <v>-0.0066586058075533+0.0551658639236875i</v>
      </c>
      <c r="AQ430" s="49">
        <f t="shared" si="282"/>
        <v>-25.103776211235779</v>
      </c>
      <c r="AR430" s="61">
        <f t="shared" si="283"/>
        <v>96.882395905873665</v>
      </c>
      <c r="AS430" s="58" t="str">
        <f t="shared" si="284"/>
        <v>0.00159035320884325-0.00243652488426431i</v>
      </c>
      <c r="AT430" s="64">
        <f t="shared" si="285"/>
        <v>-50.723280538247799</v>
      </c>
      <c r="AU430" s="61">
        <f t="shared" si="286"/>
        <v>-56.866964315144287</v>
      </c>
    </row>
    <row r="431" spans="14:47" x14ac:dyDescent="0.25">
      <c r="N431" s="10">
        <v>13</v>
      </c>
      <c r="O431" s="50">
        <f t="shared" si="287"/>
        <v>134896.28825916545</v>
      </c>
      <c r="P431" s="48" t="str">
        <f t="shared" si="255"/>
        <v>144</v>
      </c>
      <c r="Q431" s="17" t="str">
        <f t="shared" si="256"/>
        <v>1+4393.84630316974i</v>
      </c>
      <c r="R431" s="17">
        <f t="shared" si="264"/>
        <v>4393.8464169652525</v>
      </c>
      <c r="S431" s="17">
        <f t="shared" si="265"/>
        <v>1.5705687357701463</v>
      </c>
      <c r="T431" s="17" t="str">
        <f t="shared" si="257"/>
        <v>1+2.28846161623424i</v>
      </c>
      <c r="U431" s="17">
        <f t="shared" si="266"/>
        <v>2.4974099721466296</v>
      </c>
      <c r="V431" s="17">
        <f t="shared" si="267"/>
        <v>1.1588268147459766</v>
      </c>
      <c r="W431" s="31" t="str">
        <f t="shared" si="258"/>
        <v>1-1.32787278966678i</v>
      </c>
      <c r="X431" s="17">
        <f t="shared" si="268"/>
        <v>1.6623014604870672</v>
      </c>
      <c r="Y431" s="17">
        <f t="shared" si="269"/>
        <v>-0.92532425882299274</v>
      </c>
      <c r="Z431" s="31" t="str">
        <f t="shared" si="259"/>
        <v>0.545074785347505+2.5658080960618i</v>
      </c>
      <c r="AA431" s="17">
        <f t="shared" si="270"/>
        <v>2.6230664702667958</v>
      </c>
      <c r="AB431" s="17">
        <f t="shared" si="271"/>
        <v>1.3614703882328356</v>
      </c>
      <c r="AC431" s="66" t="str">
        <f t="shared" si="272"/>
        <v>-0.0468608349562263-0.0222363723351909i</v>
      </c>
      <c r="AD431" s="64">
        <f t="shared" si="273"/>
        <v>-25.701840968962447</v>
      </c>
      <c r="AE431" s="61">
        <f t="shared" si="274"/>
        <v>-154.61475621270145</v>
      </c>
      <c r="AF431" s="31" t="str">
        <f t="shared" si="260"/>
        <v>-0.0000463700234192037</v>
      </c>
      <c r="AG431" s="31" t="str">
        <f t="shared" si="261"/>
        <v>0.0517022809593661i</v>
      </c>
      <c r="AH431" s="31">
        <f t="shared" si="275"/>
        <v>5.1702280959366097E-2</v>
      </c>
      <c r="AI431" s="31">
        <f t="shared" si="276"/>
        <v>1.5707963267948966</v>
      </c>
      <c r="AJ431" s="31" t="str">
        <f t="shared" si="262"/>
        <v>1+8.33683648901358i</v>
      </c>
      <c r="AK431" s="31">
        <f t="shared" si="277"/>
        <v>8.3965970871864677</v>
      </c>
      <c r="AL431" s="31">
        <f t="shared" si="278"/>
        <v>1.4514171095159702</v>
      </c>
      <c r="AM431" s="31" t="str">
        <f t="shared" si="263"/>
        <v>1+508.547025829829i</v>
      </c>
      <c r="AN431" s="31">
        <f t="shared" si="279"/>
        <v>508.54800902212247</v>
      </c>
      <c r="AO431" s="31">
        <f t="shared" si="280"/>
        <v>1.5688299428415557</v>
      </c>
      <c r="AP431" s="58" t="str">
        <f t="shared" si="281"/>
        <v>-0.00636316988221671+0.0539455729663179i</v>
      </c>
      <c r="AQ431" s="49">
        <f t="shared" si="282"/>
        <v>-25.300874874212248</v>
      </c>
      <c r="AR431" s="61">
        <f t="shared" si="283"/>
        <v>96.727259810229029</v>
      </c>
      <c r="AS431" s="58" t="str">
        <f t="shared" si="284"/>
        <v>0.00149773729996324-0.00238644077666064i</v>
      </c>
      <c r="AT431" s="64">
        <f t="shared" si="285"/>
        <v>-51.002715843174698</v>
      </c>
      <c r="AU431" s="61">
        <f t="shared" si="286"/>
        <v>-57.887496402472401</v>
      </c>
    </row>
    <row r="432" spans="14:47" x14ac:dyDescent="0.25">
      <c r="N432" s="10">
        <v>14</v>
      </c>
      <c r="O432" s="50">
        <f t="shared" si="287"/>
        <v>138038.42646028858</v>
      </c>
      <c r="P432" s="48" t="str">
        <f t="shared" si="255"/>
        <v>144</v>
      </c>
      <c r="Q432" s="17" t="str">
        <f t="shared" si="256"/>
        <v>1+4496.19213119229i</v>
      </c>
      <c r="R432" s="17">
        <f t="shared" si="264"/>
        <v>4496.1922423975002</v>
      </c>
      <c r="S432" s="17">
        <f t="shared" si="265"/>
        <v>1.5705739163741823</v>
      </c>
      <c r="T432" s="17" t="str">
        <f t="shared" si="257"/>
        <v>1+2.34176673499598i</v>
      </c>
      <c r="U432" s="17">
        <f t="shared" si="266"/>
        <v>2.5463447215830248</v>
      </c>
      <c r="V432" s="17">
        <f t="shared" si="267"/>
        <v>1.1672091873558779</v>
      </c>
      <c r="W432" s="31" t="str">
        <f t="shared" si="258"/>
        <v>1-1.35880292030631i</v>
      </c>
      <c r="X432" s="17">
        <f t="shared" si="268"/>
        <v>1.6871115482483534</v>
      </c>
      <c r="Y432" s="17">
        <f t="shared" si="269"/>
        <v>-0.93635328009345498</v>
      </c>
      <c r="Z432" s="31" t="str">
        <f t="shared" si="259"/>
        <v>0.523634820509188+2.62557344423727i</v>
      </c>
      <c r="AA432" s="17">
        <f t="shared" si="270"/>
        <v>2.6772802125167341</v>
      </c>
      <c r="AB432" s="17">
        <f t="shared" si="271"/>
        <v>1.3739427835629772</v>
      </c>
      <c r="AC432" s="66" t="str">
        <f t="shared" si="272"/>
        <v>-0.046756619943679-0.0213266413833018i</v>
      </c>
      <c r="AD432" s="64">
        <f t="shared" si="273"/>
        <v>-25.782304244647523</v>
      </c>
      <c r="AE432" s="61">
        <f t="shared" si="274"/>
        <v>-155.48131045038787</v>
      </c>
      <c r="AF432" s="31" t="str">
        <f t="shared" si="260"/>
        <v>-0.0000463700234192037</v>
      </c>
      <c r="AG432" s="31" t="str">
        <f t="shared" si="261"/>
        <v>0.05290658179065i</v>
      </c>
      <c r="AH432" s="31">
        <f t="shared" si="275"/>
        <v>5.2906581790649998E-2</v>
      </c>
      <c r="AI432" s="31">
        <f t="shared" si="276"/>
        <v>1.5707963267948966</v>
      </c>
      <c r="AJ432" s="31" t="str">
        <f t="shared" si="262"/>
        <v>1+8.53102635699809i</v>
      </c>
      <c r="AK432" s="31">
        <f t="shared" si="277"/>
        <v>8.5894359945107048</v>
      </c>
      <c r="AL432" s="31">
        <f t="shared" si="278"/>
        <v>1.4541096307035162</v>
      </c>
      <c r="AM432" s="31" t="str">
        <f t="shared" si="263"/>
        <v>1+520.392607776884i</v>
      </c>
      <c r="AN432" s="31">
        <f t="shared" si="279"/>
        <v>520.39356858903034</v>
      </c>
      <c r="AO432" s="31">
        <f t="shared" si="280"/>
        <v>1.5688747030935291</v>
      </c>
      <c r="AP432" s="58" t="str">
        <f t="shared" si="281"/>
        <v>-0.00608066181755485+0.0527507371750003i</v>
      </c>
      <c r="AQ432" s="49">
        <f t="shared" si="282"/>
        <v>-25.498102307334754</v>
      </c>
      <c r="AR432" s="61">
        <f t="shared" si="283"/>
        <v>96.575554283461102</v>
      </c>
      <c r="AS432" s="58" t="str">
        <f t="shared" si="284"/>
        <v>0.00140930724804549-0.00233676607588426i</v>
      </c>
      <c r="AT432" s="64">
        <f t="shared" si="285"/>
        <v>-51.280406551982274</v>
      </c>
      <c r="AU432" s="61">
        <f t="shared" si="286"/>
        <v>-58.905756166926793</v>
      </c>
    </row>
    <row r="433" spans="14:47" x14ac:dyDescent="0.25">
      <c r="N433" s="10">
        <v>15</v>
      </c>
      <c r="O433" s="50">
        <f t="shared" si="287"/>
        <v>141253.75446227577</v>
      </c>
      <c r="P433" s="48" t="str">
        <f t="shared" si="255"/>
        <v>144</v>
      </c>
      <c r="Q433" s="17" t="str">
        <f t="shared" si="256"/>
        <v>1+4600.92189979695i</v>
      </c>
      <c r="R433" s="17">
        <f t="shared" si="264"/>
        <v>4600.9220084708213</v>
      </c>
      <c r="S433" s="17">
        <f t="shared" si="265"/>
        <v>1.5705789790532847</v>
      </c>
      <c r="T433" s="17" t="str">
        <f t="shared" si="257"/>
        <v>1+2.39631348947758i</v>
      </c>
      <c r="U433" s="17">
        <f t="shared" si="266"/>
        <v>2.5965974543336934</v>
      </c>
      <c r="V433" s="17">
        <f t="shared" si="267"/>
        <v>1.1754591506663397</v>
      </c>
      <c r="W433" s="31" t="str">
        <f t="shared" si="258"/>
        <v>1-1.39045350624007i</v>
      </c>
      <c r="X433" s="17">
        <f t="shared" si="268"/>
        <v>1.7127057403463399</v>
      </c>
      <c r="Y433" s="17">
        <f t="shared" si="269"/>
        <v>-0.94730705690434758</v>
      </c>
      <c r="Z433" s="31" t="str">
        <f t="shared" si="259"/>
        <v>0.501184421257778+2.68673090620644i</v>
      </c>
      <c r="AA433" s="17">
        <f t="shared" si="270"/>
        <v>2.7330767984958584</v>
      </c>
      <c r="AB433" s="17">
        <f t="shared" si="271"/>
        <v>1.3863753448829435</v>
      </c>
      <c r="AC433" s="66" t="str">
        <f t="shared" si="272"/>
        <v>-0.0466499296506687-0.0204304667508524i</v>
      </c>
      <c r="AD433" s="64">
        <f t="shared" si="273"/>
        <v>-25.860936689314894</v>
      </c>
      <c r="AE433" s="61">
        <f t="shared" si="274"/>
        <v>-156.34885091487041</v>
      </c>
      <c r="AF433" s="31" t="str">
        <f t="shared" si="260"/>
        <v>-0.0000463700234192037</v>
      </c>
      <c r="AG433" s="31" t="str">
        <f t="shared" si="261"/>
        <v>0.0541389343919008i</v>
      </c>
      <c r="AH433" s="31">
        <f t="shared" si="275"/>
        <v>5.4138934391900803E-2</v>
      </c>
      <c r="AI433" s="31">
        <f t="shared" si="276"/>
        <v>1.5707963267948966</v>
      </c>
      <c r="AJ433" s="31" t="str">
        <f t="shared" si="262"/>
        <v>1+8.72973948807857i</v>
      </c>
      <c r="AK433" s="31">
        <f t="shared" si="277"/>
        <v>8.7868282974983813</v>
      </c>
      <c r="AL433" s="31">
        <f t="shared" si="278"/>
        <v>1.4567425059440986</v>
      </c>
      <c r="AM433" s="31" t="str">
        <f t="shared" si="263"/>
        <v>1+532.514108772793i</v>
      </c>
      <c r="AN433" s="31">
        <f t="shared" si="279"/>
        <v>532.51504771422378</v>
      </c>
      <c r="AO433" s="31">
        <f t="shared" si="280"/>
        <v>1.5689184444852173</v>
      </c>
      <c r="AP433" s="58" t="str">
        <f t="shared" si="281"/>
        <v>-0.00581053158159675+0.0515809274769174i</v>
      </c>
      <c r="AQ433" s="49">
        <f t="shared" si="282"/>
        <v>-25.695452872274288</v>
      </c>
      <c r="AR433" s="61">
        <f t="shared" si="283"/>
        <v>96.427207841325014</v>
      </c>
      <c r="AS433" s="58" t="str">
        <f t="shared" si="284"/>
        <v>0.00132488331330977-0.00228753476583185i</v>
      </c>
      <c r="AT433" s="64">
        <f t="shared" si="285"/>
        <v>-51.556389561589178</v>
      </c>
      <c r="AU433" s="61">
        <f t="shared" si="286"/>
        <v>-59.921643073545326</v>
      </c>
    </row>
    <row r="434" spans="14:47" x14ac:dyDescent="0.25">
      <c r="N434" s="10">
        <v>16</v>
      </c>
      <c r="O434" s="50">
        <f t="shared" si="287"/>
        <v>144543.97707459307</v>
      </c>
      <c r="P434" s="48" t="str">
        <f t="shared" si="255"/>
        <v>144</v>
      </c>
      <c r="Q434" s="17" t="str">
        <f t="shared" si="256"/>
        <v>1+4708.09113809327i</v>
      </c>
      <c r="R434" s="17">
        <f t="shared" si="264"/>
        <v>4708.0912442934223</v>
      </c>
      <c r="S434" s="17">
        <f t="shared" si="265"/>
        <v>1.5705839264917523</v>
      </c>
      <c r="T434" s="17" t="str">
        <f t="shared" si="257"/>
        <v>1+2.45213080109024i</v>
      </c>
      <c r="U434" s="17">
        <f t="shared" si="266"/>
        <v>2.6481966440684612</v>
      </c>
      <c r="V434" s="17">
        <f t="shared" si="267"/>
        <v>1.1835765858008662</v>
      </c>
      <c r="W434" s="31" t="str">
        <f t="shared" si="258"/>
        <v>1-1.42284132902767i</v>
      </c>
      <c r="X434" s="17">
        <f t="shared" si="268"/>
        <v>1.739102483348588</v>
      </c>
      <c r="Y434" s="17">
        <f t="shared" si="269"/>
        <v>-0.95818088303083659</v>
      </c>
      <c r="Z434" s="31" t="str">
        <f t="shared" si="259"/>
        <v>0.477675967286489+2.74931290846517i</v>
      </c>
      <c r="AA434" s="17">
        <f t="shared" si="270"/>
        <v>2.7905009941543284</v>
      </c>
      <c r="AB434" s="17">
        <f t="shared" si="271"/>
        <v>1.3987698288347212</v>
      </c>
      <c r="AC434" s="66" t="str">
        <f t="shared" si="272"/>
        <v>-0.0465406165229504-0.0195474208139031i</v>
      </c>
      <c r="AD434" s="64">
        <f t="shared" si="273"/>
        <v>-25.937783087797762</v>
      </c>
      <c r="AE434" s="61">
        <f t="shared" si="274"/>
        <v>-157.21721557242077</v>
      </c>
      <c r="AF434" s="31" t="str">
        <f t="shared" si="260"/>
        <v>-0.0000463700234192037</v>
      </c>
      <c r="AG434" s="31" t="str">
        <f t="shared" si="261"/>
        <v>0.0553999921727796i</v>
      </c>
      <c r="AH434" s="31">
        <f t="shared" si="275"/>
        <v>5.5399992172779598E-2</v>
      </c>
      <c r="AI434" s="31">
        <f t="shared" si="276"/>
        <v>1.5707963267948966</v>
      </c>
      <c r="AJ434" s="31" t="str">
        <f t="shared" si="262"/>
        <v>1+8.93308124258737i</v>
      </c>
      <c r="AK434" s="31">
        <f t="shared" si="277"/>
        <v>8.9888787113113455</v>
      </c>
      <c r="AL434" s="31">
        <f t="shared" si="278"/>
        <v>1.4593169851347978</v>
      </c>
      <c r="AM434" s="31" t="str">
        <f t="shared" si="263"/>
        <v>1+544.917955797831i</v>
      </c>
      <c r="AN434" s="31">
        <f t="shared" si="279"/>
        <v>544.91887336638194</v>
      </c>
      <c r="AO434" s="31">
        <f t="shared" si="280"/>
        <v>1.568961190208215</v>
      </c>
      <c r="AP434" s="58" t="str">
        <f t="shared" si="281"/>
        <v>-0.00555225118019097+0.0504357150229914i</v>
      </c>
      <c r="AQ434" s="49">
        <f t="shared" si="282"/>
        <v>-25.892921170898376</v>
      </c>
      <c r="AR434" s="61">
        <f t="shared" si="283"/>
        <v>96.282150198773735</v>
      </c>
      <c r="AS434" s="58" t="str">
        <f t="shared" si="284"/>
        <v>0.00124429333862087-0.00223877708166217i</v>
      </c>
      <c r="AT434" s="64">
        <f t="shared" si="285"/>
        <v>-51.830704258696151</v>
      </c>
      <c r="AU434" s="61">
        <f t="shared" si="286"/>
        <v>-60.935065373647113</v>
      </c>
    </row>
    <row r="435" spans="14:47" x14ac:dyDescent="0.25">
      <c r="N435" s="10">
        <v>17</v>
      </c>
      <c r="O435" s="50">
        <f t="shared" si="287"/>
        <v>147910.83881682079</v>
      </c>
      <c r="P435" s="48" t="str">
        <f t="shared" si="255"/>
        <v>144</v>
      </c>
      <c r="Q435" s="17" t="str">
        <f t="shared" si="256"/>
        <v>1+4817.75666862995i</v>
      </c>
      <c r="R435" s="17">
        <f t="shared" si="264"/>
        <v>4817.7567724126911</v>
      </c>
      <c r="S435" s="17">
        <f t="shared" si="265"/>
        <v>1.5705887613127811</v>
      </c>
      <c r="T435" s="17" t="str">
        <f t="shared" si="257"/>
        <v>1+2.50924826491143i</v>
      </c>
      <c r="U435" s="17">
        <f t="shared" si="266"/>
        <v>2.7011713857067683</v>
      </c>
      <c r="V435" s="17">
        <f t="shared" si="267"/>
        <v>1.1915615166420821</v>
      </c>
      <c r="W435" s="31" t="str">
        <f t="shared" si="258"/>
        <v>1-1.45598356112145i</v>
      </c>
      <c r="X435" s="17">
        <f t="shared" si="268"/>
        <v>1.7663205060961897</v>
      </c>
      <c r="Y435" s="17">
        <f t="shared" si="269"/>
        <v>-0.9689702383149067</v>
      </c>
      <c r="Z435" s="31" t="str">
        <f t="shared" si="259"/>
        <v>0.453059594012613+2.81335263281942i</v>
      </c>
      <c r="AA435" s="17">
        <f t="shared" si="270"/>
        <v>2.8495992757436674</v>
      </c>
      <c r="AB435" s="17">
        <f t="shared" si="271"/>
        <v>1.4111281291838564</v>
      </c>
      <c r="AC435" s="66" t="str">
        <f t="shared" si="272"/>
        <v>-0.0464285280751733-0.0186770899247914i</v>
      </c>
      <c r="AD435" s="64">
        <f t="shared" si="273"/>
        <v>-26.01289037696878</v>
      </c>
      <c r="AE435" s="61">
        <f t="shared" si="274"/>
        <v>-158.08625272375988</v>
      </c>
      <c r="AF435" s="31" t="str">
        <f t="shared" si="260"/>
        <v>-0.0000463700234192037</v>
      </c>
      <c r="AG435" s="31" t="str">
        <f t="shared" si="261"/>
        <v>0.0566904237628138i</v>
      </c>
      <c r="AH435" s="31">
        <f t="shared" si="275"/>
        <v>5.6690423762813802E-2</v>
      </c>
      <c r="AI435" s="31">
        <f t="shared" si="276"/>
        <v>1.5707963267948966</v>
      </c>
      <c r="AJ435" s="31" t="str">
        <f t="shared" si="262"/>
        <v>1+9.14115943501429i</v>
      </c>
      <c r="AK435" s="31">
        <f t="shared" si="277"/>
        <v>9.195694417299368</v>
      </c>
      <c r="AL435" s="31">
        <f t="shared" si="278"/>
        <v>1.4618342967166496</v>
      </c>
      <c r="AM435" s="31" t="str">
        <f t="shared" si="263"/>
        <v>1+557.610725535872i</v>
      </c>
      <c r="AN435" s="31">
        <f t="shared" si="279"/>
        <v>557.6116222180467</v>
      </c>
      <c r="AO435" s="31">
        <f t="shared" si="280"/>
        <v>1.5690029629262454</v>
      </c>
      <c r="AP435" s="58" t="str">
        <f t="shared" si="281"/>
        <v>-0.00530531389393224+0.0493146717677747i</v>
      </c>
      <c r="AQ435" s="49">
        <f t="shared" si="282"/>
        <v>-26.09050203562045</v>
      </c>
      <c r="AR435" s="61">
        <f t="shared" si="283"/>
        <v>96.140312269856139</v>
      </c>
      <c r="AS435" s="58" t="str">
        <f t="shared" si="284"/>
        <v>0.00116737247429034-0.00219051979801187i</v>
      </c>
      <c r="AT435" s="64">
        <f t="shared" si="285"/>
        <v>-52.103392412589216</v>
      </c>
      <c r="AU435" s="61">
        <f t="shared" si="286"/>
        <v>-61.945940453903766</v>
      </c>
    </row>
    <row r="436" spans="14:47" x14ac:dyDescent="0.25">
      <c r="N436" s="10">
        <v>18</v>
      </c>
      <c r="O436" s="50">
        <f t="shared" si="287"/>
        <v>151356.12484362084</v>
      </c>
      <c r="P436" s="48" t="str">
        <f t="shared" si="255"/>
        <v>144</v>
      </c>
      <c r="Q436" s="17" t="str">
        <f t="shared" si="256"/>
        <v>1+4929.97663752291i</v>
      </c>
      <c r="R436" s="17">
        <f t="shared" si="264"/>
        <v>4929.9767389432682</v>
      </c>
      <c r="S436" s="17">
        <f t="shared" si="265"/>
        <v>1.5705934860798567</v>
      </c>
      <c r="T436" s="17" t="str">
        <f t="shared" si="257"/>
        <v>1+2.56769616537651i</v>
      </c>
      <c r="U436" s="17">
        <f t="shared" si="266"/>
        <v>2.7555514144521482</v>
      </c>
      <c r="V436" s="17">
        <f t="shared" si="267"/>
        <v>1.199414102967947</v>
      </c>
      <c r="W436" s="31" t="str">
        <f t="shared" si="258"/>
        <v>1-1.48989777497155i</v>
      </c>
      <c r="X436" s="17">
        <f t="shared" si="268"/>
        <v>1.7943788284153308</v>
      </c>
      <c r="Y436" s="17">
        <f t="shared" si="269"/>
        <v>-0.97967079556595715</v>
      </c>
      <c r="Z436" s="31" t="str">
        <f t="shared" si="259"/>
        <v>0.427283086808057+2.87888403397873i</v>
      </c>
      <c r="AA436" s="17">
        <f t="shared" si="270"/>
        <v>2.9104199211402233</v>
      </c>
      <c r="AB436" s="17">
        <f t="shared" si="271"/>
        <v>1.423452268073498</v>
      </c>
      <c r="AC436" s="66" t="str">
        <f t="shared" si="272"/>
        <v>-0.0463135069811082-0.0178190745044909i</v>
      </c>
      <c r="AD436" s="64">
        <f t="shared" si="273"/>
        <v>-26.086307545558753</v>
      </c>
      <c r="AE436" s="61">
        <f t="shared" si="274"/>
        <v>-158.95582129167099</v>
      </c>
      <c r="AF436" s="31" t="str">
        <f t="shared" si="260"/>
        <v>-0.0000463700234192037</v>
      </c>
      <c r="AG436" s="31" t="str">
        <f t="shared" si="261"/>
        <v>0.0580109133659137i</v>
      </c>
      <c r="AH436" s="31">
        <f t="shared" si="275"/>
        <v>5.8010913365913699E-2</v>
      </c>
      <c r="AI436" s="31">
        <f t="shared" si="276"/>
        <v>1.5707963267948966</v>
      </c>
      <c r="AJ436" s="31" t="str">
        <f t="shared" si="262"/>
        <v>1+9.35408439117123i</v>
      </c>
      <c r="AK436" s="31">
        <f t="shared" si="277"/>
        <v>9.4073851200614342</v>
      </c>
      <c r="AL436" s="31">
        <f t="shared" si="278"/>
        <v>1.4642956477175473</v>
      </c>
      <c r="AM436" s="31" t="str">
        <f t="shared" si="263"/>
        <v>1+570.599147861446i</v>
      </c>
      <c r="AN436" s="31">
        <f t="shared" si="279"/>
        <v>570.60002413267421</v>
      </c>
      <c r="AO436" s="31">
        <f t="shared" si="280"/>
        <v>1.5690437847871728</v>
      </c>
      <c r="AP436" s="58" t="str">
        <f t="shared" si="281"/>
        <v>-0.00506923353059641+0.0482173710025179i</v>
      </c>
      <c r="AQ436" s="49">
        <f t="shared" si="282"/>
        <v>-26.288190520085756</v>
      </c>
      <c r="AR436" s="61">
        <f t="shared" si="283"/>
        <v>96.001626165947371</v>
      </c>
      <c r="AS436" s="58" t="str">
        <f t="shared" si="284"/>
        <v>0.00109396290881269-0.00214278649857344i</v>
      </c>
      <c r="AT436" s="64">
        <f t="shared" si="285"/>
        <v>-52.374498065644495</v>
      </c>
      <c r="AU436" s="61">
        <f t="shared" si="286"/>
        <v>-62.954195125723665</v>
      </c>
    </row>
    <row r="437" spans="14:47" x14ac:dyDescent="0.25">
      <c r="N437" s="10">
        <v>19</v>
      </c>
      <c r="O437" s="50">
        <f t="shared" si="287"/>
        <v>154881.66189124843</v>
      </c>
      <c r="P437" s="48" t="str">
        <f t="shared" si="255"/>
        <v>144</v>
      </c>
      <c r="Q437" s="17" t="str">
        <f t="shared" si="256"/>
        <v>1+5044.81054528503i</v>
      </c>
      <c r="R437" s="17">
        <f t="shared" si="264"/>
        <v>5044.8106443967781</v>
      </c>
      <c r="S437" s="17">
        <f t="shared" si="265"/>
        <v>1.570598103298112</v>
      </c>
      <c r="T437" s="17" t="str">
        <f t="shared" si="257"/>
        <v>1+2.62750549233595i</v>
      </c>
      <c r="U437" s="17">
        <f t="shared" si="266"/>
        <v>2.8113671251289083</v>
      </c>
      <c r="V437" s="17">
        <f t="shared" si="267"/>
        <v>1.2071346335739588</v>
      </c>
      <c r="W437" s="31" t="str">
        <f t="shared" si="258"/>
        <v>1-1.52460195234308i</v>
      </c>
      <c r="X437" s="17">
        <f t="shared" si="268"/>
        <v>1.8232967704376406</v>
      </c>
      <c r="Y437" s="17">
        <f t="shared" si="269"/>
        <v>-0.99027842646781927</v>
      </c>
      <c r="Z437" s="31" t="str">
        <f t="shared" si="259"/>
        <v>0.400291770245126+2.94594185755938i</v>
      </c>
      <c r="AA437" s="17">
        <f t="shared" si="270"/>
        <v>2.9730131061679472</v>
      </c>
      <c r="AB437" s="17">
        <f t="shared" si="271"/>
        <v>1.4357443871692732</v>
      </c>
      <c r="AC437" s="66" t="str">
        <f t="shared" si="272"/>
        <v>-0.0461953911723361-0.0169729891469851i</v>
      </c>
      <c r="AD437" s="64">
        <f t="shared" si="273"/>
        <v>-26.158085532084655</v>
      </c>
      <c r="AE437" s="61">
        <f t="shared" si="274"/>
        <v>-159.82579104623352</v>
      </c>
      <c r="AF437" s="31" t="str">
        <f t="shared" si="260"/>
        <v>-0.0000463700234192037</v>
      </c>
      <c r="AG437" s="31" t="str">
        <f t="shared" si="261"/>
        <v>0.0593621611231456i</v>
      </c>
      <c r="AH437" s="31">
        <f t="shared" si="275"/>
        <v>5.9362161123145601E-2</v>
      </c>
      <c r="AI437" s="31">
        <f t="shared" si="276"/>
        <v>1.5707963267948966</v>
      </c>
      <c r="AJ437" s="31" t="str">
        <f t="shared" si="262"/>
        <v>1+9.57196900668832i</v>
      </c>
      <c r="AK437" s="31">
        <f t="shared" si="277"/>
        <v>9.6240631058301869</v>
      </c>
      <c r="AL437" s="31">
        <f t="shared" si="278"/>
        <v>1.4667022238216414</v>
      </c>
      <c r="AM437" s="31" t="str">
        <f t="shared" si="263"/>
        <v>1+583.890109407988i</v>
      </c>
      <c r="AN437" s="31">
        <f t="shared" si="279"/>
        <v>583.89096573287736</v>
      </c>
      <c r="AO437" s="31">
        <f t="shared" si="280"/>
        <v>1.5690836774347436</v>
      </c>
      <c r="AP437" s="58" t="str">
        <f t="shared" si="281"/>
        <v>-0.00484354369388168+0.0471433878441696i</v>
      </c>
      <c r="AQ437" s="49">
        <f t="shared" si="282"/>
        <v>-26.48598189018664</v>
      </c>
      <c r="AR437" s="61">
        <f t="shared" si="283"/>
        <v>95.866025192445179</v>
      </c>
      <c r="AS437" s="58" t="str">
        <f t="shared" si="284"/>
        <v>0.00102391360583037-0.00209559782810137i</v>
      </c>
      <c r="AT437" s="64">
        <f t="shared" si="285"/>
        <v>-52.644067422271277</v>
      </c>
      <c r="AU437" s="61">
        <f t="shared" si="286"/>
        <v>-63.959765853788255</v>
      </c>
    </row>
    <row r="438" spans="14:47" x14ac:dyDescent="0.25">
      <c r="N438" s="10">
        <v>20</v>
      </c>
      <c r="O438" s="50">
        <f t="shared" si="287"/>
        <v>158489.31924611164</v>
      </c>
      <c r="P438" s="48" t="str">
        <f t="shared" si="255"/>
        <v>144</v>
      </c>
      <c r="Q438" s="17" t="str">
        <f t="shared" si="256"/>
        <v>1+5162.31927837422i</v>
      </c>
      <c r="R438" s="17">
        <f t="shared" si="264"/>
        <v>5162.3193752299094</v>
      </c>
      <c r="S438" s="17">
        <f t="shared" si="265"/>
        <v>1.5706026154156565</v>
      </c>
      <c r="T438" s="17" t="str">
        <f t="shared" si="257"/>
        <v>1+2.68870795748657i</v>
      </c>
      <c r="U438" s="17">
        <f t="shared" si="266"/>
        <v>2.8686495918204442</v>
      </c>
      <c r="V438" s="17">
        <f t="shared" si="267"/>
        <v>1.2147235194142625</v>
      </c>
      <c r="W438" s="31" t="str">
        <f t="shared" si="258"/>
        <v>1-1.56011449385023i</v>
      </c>
      <c r="X438" s="17">
        <f t="shared" si="268"/>
        <v>1.8530939625182421</v>
      </c>
      <c r="Y438" s="17">
        <f t="shared" si="269"/>
        <v>-1.0007892064941581</v>
      </c>
      <c r="Z438" s="31" t="str">
        <f t="shared" si="259"/>
        <v>0.372028392122605+3.01456165850706i</v>
      </c>
      <c r="AA438" s="17">
        <f t="shared" si="270"/>
        <v>3.0374310062100451</v>
      </c>
      <c r="AB438" s="17">
        <f t="shared" si="271"/>
        <v>1.4480067387167368</v>
      </c>
      <c r="AC438" s="66" t="str">
        <f t="shared" si="272"/>
        <v>-0.0460740139465511-0.0161384627361548i</v>
      </c>
      <c r="AD438" s="64">
        <f t="shared" si="273"/>
        <v>-26.22827712160468</v>
      </c>
      <c r="AE438" s="61">
        <f t="shared" si="274"/>
        <v>-160.69604276714441</v>
      </c>
      <c r="AF438" s="31" t="str">
        <f t="shared" si="260"/>
        <v>-0.0000463700234192037</v>
      </c>
      <c r="AG438" s="31" t="str">
        <f t="shared" si="261"/>
        <v>0.0607448834839559i</v>
      </c>
      <c r="AH438" s="31">
        <f t="shared" si="275"/>
        <v>6.0744883483955903E-2</v>
      </c>
      <c r="AI438" s="31">
        <f t="shared" si="276"/>
        <v>1.5707963267948966</v>
      </c>
      <c r="AJ438" s="31" t="str">
        <f t="shared" si="262"/>
        <v>1+9.79492880687272i</v>
      </c>
      <c r="AK438" s="31">
        <f t="shared" si="277"/>
        <v>9.8458433022116019</v>
      </c>
      <c r="AL438" s="31">
        <f t="shared" si="278"/>
        <v>1.4690551894630357</v>
      </c>
      <c r="AM438" s="31" t="str">
        <f t="shared" si="263"/>
        <v>1+597.490657219237i</v>
      </c>
      <c r="AN438" s="31">
        <f t="shared" si="279"/>
        <v>597.4914940518197</v>
      </c>
      <c r="AO438" s="31">
        <f t="shared" si="280"/>
        <v>1.5691226620200598</v>
      </c>
      <c r="AP438" s="58" t="str">
        <f t="shared" si="281"/>
        <v>-0.00462779706910702+0.0460922996829413i</v>
      </c>
      <c r="AQ438" s="49">
        <f t="shared" si="282"/>
        <v>-26.683871615399781</v>
      </c>
      <c r="AR438" s="61">
        <f t="shared" si="283"/>
        <v>95.733443844058669</v>
      </c>
      <c r="AS438" s="58" t="str">
        <f t="shared" si="284"/>
        <v>0.000957080047560673-0.00204897172787018i</v>
      </c>
      <c r="AT438" s="64">
        <f t="shared" si="285"/>
        <v>-52.912148737004465</v>
      </c>
      <c r="AU438" s="61">
        <f t="shared" si="286"/>
        <v>-64.962598923085736</v>
      </c>
    </row>
    <row r="439" spans="14:47" x14ac:dyDescent="0.25">
      <c r="N439" s="10">
        <v>21</v>
      </c>
      <c r="O439" s="50">
        <f t="shared" si="287"/>
        <v>162181.00973589328</v>
      </c>
      <c r="P439" s="48" t="str">
        <f t="shared" si="255"/>
        <v>144</v>
      </c>
      <c r="Q439" s="17" t="str">
        <f t="shared" si="256"/>
        <v>1+5282.56514147616i</v>
      </c>
      <c r="R439" s="17">
        <f t="shared" si="264"/>
        <v>5282.565236127145</v>
      </c>
      <c r="S439" s="17">
        <f t="shared" si="265"/>
        <v>1.5706070248248738</v>
      </c>
      <c r="T439" s="17" t="str">
        <f t="shared" si="257"/>
        <v>1+2.7513360111855i</v>
      </c>
      <c r="U439" s="17">
        <f t="shared" si="266"/>
        <v>2.9274305878100915</v>
      </c>
      <c r="V439" s="17">
        <f t="shared" si="267"/>
        <v>1.2221812867916815</v>
      </c>
      <c r="W439" s="31" t="str">
        <f t="shared" si="258"/>
        <v>1-1.59645422871257i</v>
      </c>
      <c r="X439" s="17">
        <f t="shared" si="268"/>
        <v>1.883790355738729</v>
      </c>
      <c r="Y439" s="17">
        <f t="shared" si="269"/>
        <v>-1.01119941884247</v>
      </c>
      <c r="Z439" s="31" t="str">
        <f t="shared" si="259"/>
        <v>0.342433002026159+3.08477981994851i</v>
      </c>
      <c r="AA439" s="17">
        <f t="shared" si="270"/>
        <v>3.1037279034152156</v>
      </c>
      <c r="AB439" s="17">
        <f t="shared" si="271"/>
        <v>1.4602416765302468</v>
      </c>
      <c r="AC439" s="66" t="str">
        <f t="shared" si="272"/>
        <v>-0.0459492040867771-0.0153151385755702i</v>
      </c>
      <c r="AD439" s="64">
        <f t="shared" si="273"/>
        <v>-26.296936841985683</v>
      </c>
      <c r="AE439" s="61">
        <f t="shared" si="274"/>
        <v>-161.56646834307858</v>
      </c>
      <c r="AF439" s="31" t="str">
        <f t="shared" si="260"/>
        <v>-0.0000463700234192037</v>
      </c>
      <c r="AG439" s="31" t="str">
        <f t="shared" si="261"/>
        <v>0.062159813586043i</v>
      </c>
      <c r="AH439" s="31">
        <f t="shared" si="275"/>
        <v>6.2159813586043E-2</v>
      </c>
      <c r="AI439" s="31">
        <f t="shared" si="276"/>
        <v>1.5707963267948966</v>
      </c>
      <c r="AJ439" s="31" t="str">
        <f t="shared" si="262"/>
        <v>1+10.0230820079617i</v>
      </c>
      <c r="AK439" s="31">
        <f t="shared" si="277"/>
        <v>10.072843339312168</v>
      </c>
      <c r="AL439" s="31">
        <f t="shared" si="278"/>
        <v>1.4713556879417109</v>
      </c>
      <c r="AM439" s="31" t="str">
        <f t="shared" si="263"/>
        <v>1+611.408002485665i</v>
      </c>
      <c r="AN439" s="31">
        <f t="shared" si="279"/>
        <v>611.40882026963823</v>
      </c>
      <c r="AO439" s="31">
        <f t="shared" si="280"/>
        <v>1.5691607592127901</v>
      </c>
      <c r="AP439" s="58" t="str">
        <f t="shared" si="281"/>
        <v>-0.00442156472638476+0.0450636865909497i</v>
      </c>
      <c r="AQ439" s="49">
        <f t="shared" si="282"/>
        <v>-26.881855360438433</v>
      </c>
      <c r="AR439" s="61">
        <f t="shared" si="283"/>
        <v>95.603817798809061</v>
      </c>
      <c r="AS439" s="58" t="str">
        <f t="shared" si="284"/>
        <v>0.000893323984862007-0.00200292365556467i</v>
      </c>
      <c r="AT439" s="64">
        <f t="shared" si="285"/>
        <v>-53.178792202424134</v>
      </c>
      <c r="AU439" s="61">
        <f t="shared" si="286"/>
        <v>-65.962650544269508</v>
      </c>
    </row>
    <row r="440" spans="14:47" x14ac:dyDescent="0.25">
      <c r="N440" s="10">
        <v>22</v>
      </c>
      <c r="O440" s="50">
        <f t="shared" si="287"/>
        <v>165958.69074375604</v>
      </c>
      <c r="P440" s="48" t="str">
        <f t="shared" si="255"/>
        <v>144</v>
      </c>
      <c r="Q440" s="17" t="str">
        <f t="shared" si="256"/>
        <v>1+5405.61189053916i</v>
      </c>
      <c r="R440" s="17">
        <f t="shared" si="264"/>
        <v>5405.6119830356256</v>
      </c>
      <c r="S440" s="17">
        <f t="shared" si="265"/>
        <v>1.5706113338636907</v>
      </c>
      <c r="T440" s="17" t="str">
        <f t="shared" si="257"/>
        <v>1+2.81542285965581i</v>
      </c>
      <c r="U440" s="17">
        <f t="shared" si="266"/>
        <v>2.9877426058267633</v>
      </c>
      <c r="V440" s="17">
        <f t="shared" si="267"/>
        <v>1.2295085706237856</v>
      </c>
      <c r="W440" s="31" t="str">
        <f t="shared" si="258"/>
        <v>1-1.63364042473856i</v>
      </c>
      <c r="X440" s="17">
        <f t="shared" si="268"/>
        <v>1.9154062329803521</v>
      </c>
      <c r="Y440" s="17">
        <f t="shared" si="269"/>
        <v>-1.0215055574044107</v>
      </c>
      <c r="Z440" s="31" t="str">
        <f t="shared" si="259"/>
        <v>0.31144282416546+3.15663357248241i</v>
      </c>
      <c r="AA440" s="17">
        <f t="shared" si="270"/>
        <v>3.1719602998220555</v>
      </c>
      <c r="AB440" s="17">
        <f t="shared" si="271"/>
        <v>1.4724516469294406</v>
      </c>
      <c r="AC440" s="66" t="str">
        <f t="shared" si="272"/>
        <v>-0.0458207859929287-0.0145026745314753i</v>
      </c>
      <c r="AD440" s="64">
        <f t="shared" si="273"/>
        <v>-26.364120860328853</v>
      </c>
      <c r="AE440" s="61">
        <f t="shared" si="274"/>
        <v>-162.43697080847224</v>
      </c>
      <c r="AF440" s="31" t="str">
        <f t="shared" si="260"/>
        <v>-0.0000463700234192037</v>
      </c>
      <c r="AG440" s="31" t="str">
        <f t="shared" si="261"/>
        <v>0.0636077016440757i</v>
      </c>
      <c r="AH440" s="31">
        <f t="shared" si="275"/>
        <v>6.3607701644075698E-2</v>
      </c>
      <c r="AI440" s="31">
        <f t="shared" si="276"/>
        <v>1.5707963267948966</v>
      </c>
      <c r="AJ440" s="31" t="str">
        <f t="shared" si="262"/>
        <v>1+10.2565495798026i</v>
      </c>
      <c r="AK440" s="31">
        <f t="shared" si="277"/>
        <v>10.305183612287017</v>
      </c>
      <c r="AL440" s="31">
        <f t="shared" si="278"/>
        <v>1.4736048415597358</v>
      </c>
      <c r="AM440" s="31" t="str">
        <f t="shared" si="263"/>
        <v>1+625.649524367957i</v>
      </c>
      <c r="AN440" s="31">
        <f t="shared" si="279"/>
        <v>625.65032353691856</v>
      </c>
      <c r="AO440" s="31">
        <f t="shared" si="280"/>
        <v>1.5691979892121277</v>
      </c>
      <c r="AP440" s="58" t="str">
        <f t="shared" si="281"/>
        <v>-0.00422443544166335+0.0440571316943406i</v>
      </c>
      <c r="AQ440" s="49">
        <f t="shared" si="282"/>
        <v>-27.079928977210798</v>
      </c>
      <c r="AR440" s="61">
        <f t="shared" si="283"/>
        <v>95.477083910852969</v>
      </c>
      <c r="AS440" s="58" t="str">
        <f t="shared" si="284"/>
        <v>0.000832513194066766-0.00195746679053898i</v>
      </c>
      <c r="AT440" s="64">
        <f t="shared" si="285"/>
        <v>-53.444049837539666</v>
      </c>
      <c r="AU440" s="61">
        <f t="shared" si="286"/>
        <v>-66.959886897619242</v>
      </c>
    </row>
    <row r="441" spans="14:47" x14ac:dyDescent="0.25">
      <c r="N441" s="10">
        <v>23</v>
      </c>
      <c r="O441" s="50">
        <f t="shared" si="287"/>
        <v>169824.36524617471</v>
      </c>
      <c r="P441" s="48" t="str">
        <f t="shared" si="255"/>
        <v>144</v>
      </c>
      <c r="Q441" s="17" t="str">
        <f t="shared" si="256"/>
        <v>1+5531.52476657822i</v>
      </c>
      <c r="R441" s="17">
        <f t="shared" si="264"/>
        <v>5531.5248569692094</v>
      </c>
      <c r="S441" s="17">
        <f t="shared" si="265"/>
        <v>1.5706155448168155</v>
      </c>
      <c r="T441" s="17" t="str">
        <f t="shared" si="257"/>
        <v>1+2.88100248259283i</v>
      </c>
      <c r="U441" s="17">
        <f t="shared" si="266"/>
        <v>3.0496188785987748</v>
      </c>
      <c r="V441" s="17">
        <f t="shared" si="267"/>
        <v>1.2367061078092612</v>
      </c>
      <c r="W441" s="31" t="str">
        <f t="shared" si="258"/>
        <v>1-1.67169279854151i</v>
      </c>
      <c r="X441" s="17">
        <f t="shared" si="268"/>
        <v>1.9479622205514013</v>
      </c>
      <c r="Y441" s="17">
        <f t="shared" si="269"/>
        <v>-1.0317043287972296</v>
      </c>
      <c r="Z441" s="31" t="str">
        <f t="shared" si="259"/>
        <v>0.278992124218355+3.2301610139194i</v>
      </c>
      <c r="AA441" s="17">
        <f t="shared" si="270"/>
        <v>3.2421870367424326</v>
      </c>
      <c r="AB441" s="17">
        <f t="shared" si="271"/>
        <v>1.4846391796368523</v>
      </c>
      <c r="AC441" s="66" t="str">
        <f t="shared" si="272"/>
        <v>-0.0456885798272776-0.0137007431891147i</v>
      </c>
      <c r="AD441" s="64">
        <f t="shared" si="273"/>
        <v>-26.429886880154349</v>
      </c>
      <c r="AE441" s="61">
        <f t="shared" si="274"/>
        <v>-163.30746431853746</v>
      </c>
      <c r="AF441" s="31" t="str">
        <f t="shared" si="260"/>
        <v>-0.0000463700234192037</v>
      </c>
      <c r="AG441" s="31" t="str">
        <f t="shared" si="261"/>
        <v>0.0650893153474677i</v>
      </c>
      <c r="AH441" s="31">
        <f t="shared" si="275"/>
        <v>6.5089315347467702E-2</v>
      </c>
      <c r="AI441" s="31">
        <f t="shared" si="276"/>
        <v>1.5707963267948966</v>
      </c>
      <c r="AJ441" s="31" t="str">
        <f t="shared" si="262"/>
        <v>1+10.495455309992i</v>
      </c>
      <c r="AK441" s="31">
        <f t="shared" si="277"/>
        <v>10.54298734534189</v>
      </c>
      <c r="AL441" s="31">
        <f t="shared" si="278"/>
        <v>1.475803751775935</v>
      </c>
      <c r="AM441" s="31" t="str">
        <f t="shared" si="263"/>
        <v>1+640.222773909515i</v>
      </c>
      <c r="AN441" s="31">
        <f t="shared" si="279"/>
        <v>640.22355488719256</v>
      </c>
      <c r="AO441" s="31">
        <f t="shared" si="280"/>
        <v>1.5692343717574979</v>
      </c>
      <c r="AP441" s="58" t="str">
        <f t="shared" si="281"/>
        <v>-0.00403601503592884+0.0430722215111765i</v>
      </c>
      <c r="AQ441" s="49">
        <f t="shared" si="282"/>
        <v>-27.278088497076837</v>
      </c>
      <c r="AR441" s="61">
        <f t="shared" si="283"/>
        <v>95.353180202234213</v>
      </c>
      <c r="AS441" s="58" t="str">
        <f t="shared" si="284"/>
        <v>0.000774521240662419-0.0019126122253369i</v>
      </c>
      <c r="AT441" s="64">
        <f t="shared" si="285"/>
        <v>-53.7079753772312</v>
      </c>
      <c r="AU441" s="61">
        <f t="shared" si="286"/>
        <v>-67.954284116303185</v>
      </c>
    </row>
    <row r="442" spans="14:47" x14ac:dyDescent="0.25">
      <c r="N442" s="10">
        <v>24</v>
      </c>
      <c r="O442" s="50">
        <f t="shared" si="287"/>
        <v>173780.0828749378</v>
      </c>
      <c r="P442" s="48" t="str">
        <f t="shared" si="255"/>
        <v>144</v>
      </c>
      <c r="Q442" s="17" t="str">
        <f t="shared" si="256"/>
        <v>1+5660.37053026696i</v>
      </c>
      <c r="R442" s="17">
        <f t="shared" si="264"/>
        <v>5660.3706186003983</v>
      </c>
      <c r="S442" s="17">
        <f t="shared" si="265"/>
        <v>1.5706196599169513</v>
      </c>
      <c r="T442" s="17" t="str">
        <f t="shared" si="257"/>
        <v>1+2.94810965118071i</v>
      </c>
      <c r="U442" s="17">
        <f t="shared" si="266"/>
        <v>3.1130933997207424</v>
      </c>
      <c r="V442" s="17">
        <f t="shared" si="267"/>
        <v>1.2437747307161313</v>
      </c>
      <c r="W442" s="31" t="str">
        <f t="shared" si="258"/>
        <v>1-1.71063152599374i</v>
      </c>
      <c r="X442" s="17">
        <f t="shared" si="268"/>
        <v>1.9814793003520557</v>
      </c>
      <c r="Y442" s="17">
        <f t="shared" si="269"/>
        <v>-1.0417926534875197</v>
      </c>
      <c r="Z442" s="31" t="str">
        <f t="shared" si="259"/>
        <v>0.245012069899494+3.30540112948223i</v>
      </c>
      <c r="AA442" s="17">
        <f t="shared" si="270"/>
        <v>3.3144694207638778</v>
      </c>
      <c r="AB442" s="17">
        <f t="shared" si="271"/>
        <v>1.4968068786479003</v>
      </c>
      <c r="AC442" s="66" t="str">
        <f t="shared" si="272"/>
        <v>-0.0455524016755137-0.0129090320224038i</v>
      </c>
      <c r="AD442" s="64">
        <f t="shared" si="273"/>
        <v>-26.494294039893902</v>
      </c>
      <c r="AE442" s="61">
        <f t="shared" si="274"/>
        <v>-164.17787406370408</v>
      </c>
      <c r="AF442" s="31" t="str">
        <f t="shared" si="260"/>
        <v>-0.0000463700234192037</v>
      </c>
      <c r="AG442" s="31" t="str">
        <f t="shared" si="261"/>
        <v>0.0666054402674159i</v>
      </c>
      <c r="AH442" s="31">
        <f t="shared" si="275"/>
        <v>6.6605440267415897E-2</v>
      </c>
      <c r="AI442" s="31">
        <f t="shared" si="276"/>
        <v>1.5707963267948966</v>
      </c>
      <c r="AJ442" s="31" t="str">
        <f t="shared" si="262"/>
        <v>1+10.7399258695107i</v>
      </c>
      <c r="AK442" s="31">
        <f t="shared" si="277"/>
        <v>10.786380657226275</v>
      </c>
      <c r="AL442" s="31">
        <f t="shared" si="278"/>
        <v>1.4779534993773336</v>
      </c>
      <c r="AM442" s="31" t="str">
        <f t="shared" si="263"/>
        <v>1+655.135478040155i</v>
      </c>
      <c r="AN442" s="31">
        <f t="shared" si="279"/>
        <v>655.13624124063119</v>
      </c>
      <c r="AO442" s="31">
        <f t="shared" si="280"/>
        <v>1.5692699261390226</v>
      </c>
      <c r="AP442" s="58" t="str">
        <f t="shared" si="281"/>
        <v>-0.00385592573275381+0.0421085462572574i</v>
      </c>
      <c r="AQ442" s="49">
        <f t="shared" si="282"/>
        <v>-27.476330123396032</v>
      </c>
      <c r="AR442" s="61">
        <f t="shared" si="283"/>
        <v>95.232045853660253</v>
      </c>
      <c r="AS442" s="58" t="str">
        <f t="shared" si="284"/>
        <v>0.000719227249861159-0.00186836914432241i</v>
      </c>
      <c r="AT442" s="64">
        <f t="shared" si="285"/>
        <v>-53.970624163289926</v>
      </c>
      <c r="AU442" s="61">
        <f t="shared" si="286"/>
        <v>-68.945828210043828</v>
      </c>
    </row>
    <row r="443" spans="14:47" x14ac:dyDescent="0.25">
      <c r="N443" s="10">
        <v>25</v>
      </c>
      <c r="O443" s="50">
        <f t="shared" si="287"/>
        <v>177827.94100389251</v>
      </c>
      <c r="P443" s="48" t="str">
        <f t="shared" si="255"/>
        <v>144</v>
      </c>
      <c r="Q443" s="17" t="str">
        <f t="shared" si="256"/>
        <v>1+5792.21749733469i</v>
      </c>
      <c r="R443" s="17">
        <f t="shared" si="264"/>
        <v>5792.2175836574152</v>
      </c>
      <c r="S443" s="17">
        <f t="shared" si="265"/>
        <v>1.5706236813459775</v>
      </c>
      <c r="T443" s="17" t="str">
        <f t="shared" si="257"/>
        <v>1+3.01677994652849i</v>
      </c>
      <c r="U443" s="17">
        <f t="shared" si="266"/>
        <v>3.1782009448391459</v>
      </c>
      <c r="V443" s="17">
        <f t="shared" si="267"/>
        <v>1.2507153608106667</v>
      </c>
      <c r="W443" s="31" t="str">
        <f t="shared" si="258"/>
        <v>1-1.75047725292393i</v>
      </c>
      <c r="X443" s="17">
        <f t="shared" si="268"/>
        <v>2.0159788225584387</v>
      </c>
      <c r="Y443" s="17">
        <f t="shared" si="269"/>
        <v>-1.0517676660438673</v>
      </c>
      <c r="Z443" s="31" t="str">
        <f t="shared" si="259"/>
        <v>0.209430584957897+3.38239381247607i</v>
      </c>
      <c r="AA443" s="17">
        <f t="shared" si="270"/>
        <v>3.3888713567487643</v>
      </c>
      <c r="AB443" s="17">
        <f t="shared" si="271"/>
        <v>1.5089574130820969</v>
      </c>
      <c r="AC443" s="66" t="str">
        <f t="shared" si="272"/>
        <v>-0.0454120637251936-0.0121272435767932i</v>
      </c>
      <c r="AD443" s="64">
        <f t="shared" si="273"/>
        <v>-26.557402813186137</v>
      </c>
      <c r="AE443" s="61">
        <f t="shared" si="274"/>
        <v>-165.04813612501309</v>
      </c>
      <c r="AF443" s="31" t="str">
        <f t="shared" si="260"/>
        <v>-0.0000463700234192037</v>
      </c>
      <c r="AG443" s="31" t="str">
        <f t="shared" si="261"/>
        <v>0.068156880273421i</v>
      </c>
      <c r="AH443" s="31">
        <f t="shared" si="275"/>
        <v>6.8156880273420997E-2</v>
      </c>
      <c r="AI443" s="31">
        <f t="shared" si="276"/>
        <v>1.5707963267948966</v>
      </c>
      <c r="AJ443" s="31" t="str">
        <f t="shared" si="262"/>
        <v>1+10.9900908798851i</v>
      </c>
      <c r="AK443" s="31">
        <f t="shared" si="277"/>
        <v>11.035492628248804</v>
      </c>
      <c r="AL443" s="31">
        <f t="shared" si="278"/>
        <v>1.4800551446657386</v>
      </c>
      <c r="AM443" s="31" t="str">
        <f t="shared" si="263"/>
        <v>1+670.395543672995i</v>
      </c>
      <c r="AN443" s="31">
        <f t="shared" si="279"/>
        <v>670.39628950092685</v>
      </c>
      <c r="AO443" s="31">
        <f t="shared" si="280"/>
        <v>1.5693046712077454</v>
      </c>
      <c r="AP443" s="58" t="str">
        <f t="shared" si="281"/>
        <v>-0.00368380553429981+0.0411657001219441i</v>
      </c>
      <c r="AQ443" s="49">
        <f t="shared" si="282"/>
        <v>-27.674650224356565</v>
      </c>
      <c r="AR443" s="61">
        <f t="shared" si="283"/>
        <v>95.113621194397794</v>
      </c>
      <c r="AS443" s="58" t="str">
        <f t="shared" si="284"/>
        <v>0.000666515684062885-0.00182474499022594i</v>
      </c>
      <c r="AT443" s="64">
        <f t="shared" si="285"/>
        <v>-54.232053037542713</v>
      </c>
      <c r="AU443" s="61">
        <f t="shared" si="286"/>
        <v>-69.934514930615293</v>
      </c>
    </row>
    <row r="444" spans="14:47" x14ac:dyDescent="0.25">
      <c r="N444" s="10">
        <v>26</v>
      </c>
      <c r="O444" s="50">
        <f t="shared" si="287"/>
        <v>181970.08586099857</v>
      </c>
      <c r="P444" s="48" t="str">
        <f t="shared" si="255"/>
        <v>144</v>
      </c>
      <c r="Q444" s="17" t="str">
        <f t="shared" si="256"/>
        <v>1+5927.13557478851i</v>
      </c>
      <c r="R444" s="17">
        <f t="shared" si="264"/>
        <v>5927.13565914629</v>
      </c>
      <c r="S444" s="17">
        <f t="shared" si="265"/>
        <v>1.5706276112361088</v>
      </c>
      <c r="T444" s="17" t="str">
        <f t="shared" si="257"/>
        <v>1+3.08704977853568i</v>
      </c>
      <c r="U444" s="17">
        <f t="shared" si="266"/>
        <v>3.2449770931637079</v>
      </c>
      <c r="V444" s="17">
        <f t="shared" si="267"/>
        <v>1.2575290024433454</v>
      </c>
      <c r="W444" s="31" t="str">
        <f t="shared" si="258"/>
        <v>1-1.79125110606391i</v>
      </c>
      <c r="X444" s="17">
        <f t="shared" si="268"/>
        <v>2.051482518808089</v>
      </c>
      <c r="Y444" s="17">
        <f t="shared" si="269"/>
        <v>-1.0616267145601588</v>
      </c>
      <c r="Z444" s="31" t="str">
        <f t="shared" si="259"/>
        <v>0.172172196293527+3.46117988544052i</v>
      </c>
      <c r="AA444" s="17">
        <f t="shared" si="270"/>
        <v>3.4654594882287379</v>
      </c>
      <c r="AB444" s="17">
        <f t="shared" si="271"/>
        <v>1.5210935080225008</v>
      </c>
      <c r="AC444" s="66" t="str">
        <f t="shared" si="272"/>
        <v>-0.0452673744634834-0.0113550956649819i</v>
      </c>
      <c r="AD444" s="64">
        <f t="shared" si="273"/>
        <v>-26.619274911409903</v>
      </c>
      <c r="AE444" s="61">
        <f t="shared" si="274"/>
        <v>-165.91819727231794</v>
      </c>
      <c r="AF444" s="31" t="str">
        <f t="shared" si="260"/>
        <v>-0.0000463700234192037</v>
      </c>
      <c r="AG444" s="31" t="str">
        <f t="shared" si="261"/>
        <v>0.0697444579595101i</v>
      </c>
      <c r="AH444" s="31">
        <f t="shared" si="275"/>
        <v>6.9744457959510106E-2</v>
      </c>
      <c r="AI444" s="31">
        <f t="shared" si="276"/>
        <v>1.5707963267948966</v>
      </c>
      <c r="AJ444" s="31" t="str">
        <f t="shared" si="262"/>
        <v>1+11.246082981915i</v>
      </c>
      <c r="AK444" s="31">
        <f t="shared" si="277"/>
        <v>11.290455368855508</v>
      </c>
      <c r="AL444" s="31">
        <f t="shared" si="278"/>
        <v>1.4821097276580038</v>
      </c>
      <c r="AM444" s="31" t="str">
        <f t="shared" si="263"/>
        <v>1+686.011061896817i</v>
      </c>
      <c r="AN444" s="31">
        <f t="shared" si="279"/>
        <v>686.01179074765059</v>
      </c>
      <c r="AO444" s="31">
        <f t="shared" si="280"/>
        <v>1.5693386253856261</v>
      </c>
      <c r="AP444" s="58" t="str">
        <f t="shared" si="281"/>
        <v>-0.003519307615797+0.0402432815159341i</v>
      </c>
      <c r="AQ444" s="49">
        <f t="shared" si="282"/>
        <v>-27.873045326079232</v>
      </c>
      <c r="AR444" s="61">
        <f t="shared" si="283"/>
        <v>94.997847691371049</v>
      </c>
      <c r="AS444" s="58" t="str">
        <f t="shared" si="284"/>
        <v>0.000616276127182701-0.00178174561936929i</v>
      </c>
      <c r="AT444" s="64">
        <f t="shared" si="285"/>
        <v>-54.49232023748916</v>
      </c>
      <c r="AU444" s="61">
        <f t="shared" si="286"/>
        <v>-70.920349580946848</v>
      </c>
    </row>
    <row r="445" spans="14:47" x14ac:dyDescent="0.25">
      <c r="N445" s="10">
        <v>27</v>
      </c>
      <c r="O445" s="50">
        <f t="shared" si="287"/>
        <v>186208.71366628664</v>
      </c>
      <c r="P445" s="48" t="str">
        <f t="shared" si="255"/>
        <v>144</v>
      </c>
      <c r="Q445" s="17" t="str">
        <f t="shared" si="256"/>
        <v>1+6065.19629797904i</v>
      </c>
      <c r="R445" s="17">
        <f t="shared" si="264"/>
        <v>6065.1963804166016</v>
      </c>
      <c r="S445" s="17">
        <f t="shared" si="265"/>
        <v>1.5706314516710245</v>
      </c>
      <c r="T445" s="17" t="str">
        <f t="shared" si="257"/>
        <v>1+3.15895640519742i</v>
      </c>
      <c r="U445" s="17">
        <f t="shared" si="266"/>
        <v>3.3134582493126135</v>
      </c>
      <c r="V445" s="17">
        <f t="shared" si="267"/>
        <v>1.2642167368058064</v>
      </c>
      <c r="W445" s="31" t="str">
        <f t="shared" si="258"/>
        <v>1-1.83297470425035i</v>
      </c>
      <c r="X445" s="17">
        <f t="shared" si="268"/>
        <v>2.088012515868058</v>
      </c>
      <c r="Y445" s="17">
        <f t="shared" si="269"/>
        <v>-1.0713673592951658</v>
      </c>
      <c r="Z445" s="31" t="str">
        <f t="shared" si="259"/>
        <v>0.133157873868677+3.54180112179439i</v>
      </c>
      <c r="AA445" s="17">
        <f t="shared" si="270"/>
        <v>3.5443033456121142</v>
      </c>
      <c r="AB445" s="17">
        <f t="shared" si="271"/>
        <v>1.5332179353485105</v>
      </c>
      <c r="AC445" s="66" t="str">
        <f t="shared" si="272"/>
        <v>-0.0451181388961762-0.0105923215749497i</v>
      </c>
      <c r="AD445" s="64">
        <f t="shared" si="273"/>
        <v>-26.679973188832392</v>
      </c>
      <c r="AE445" s="61">
        <f t="shared" si="274"/>
        <v>-166.78801470740208</v>
      </c>
      <c r="AF445" s="31" t="str">
        <f t="shared" si="260"/>
        <v>-0.0000463700234192037</v>
      </c>
      <c r="AG445" s="31" t="str">
        <f t="shared" si="261"/>
        <v>0.0713690150803862i</v>
      </c>
      <c r="AH445" s="31">
        <f t="shared" si="275"/>
        <v>7.1369015080386206E-2</v>
      </c>
      <c r="AI445" s="31">
        <f t="shared" si="276"/>
        <v>1.5707963267948966</v>
      </c>
      <c r="AJ445" s="31" t="str">
        <f t="shared" si="262"/>
        <v>1+11.5080379060015i</v>
      </c>
      <c r="AK445" s="31">
        <f t="shared" si="277"/>
        <v>11.55140408980516</v>
      </c>
      <c r="AL445" s="31">
        <f t="shared" si="278"/>
        <v>1.4841182682985585</v>
      </c>
      <c r="AM445" s="31" t="str">
        <f t="shared" si="263"/>
        <v>1+701.990312266091i</v>
      </c>
      <c r="AN445" s="31">
        <f t="shared" si="279"/>
        <v>701.99102452627119</v>
      </c>
      <c r="AO445" s="31">
        <f t="shared" si="280"/>
        <v>1.569371806675306</v>
      </c>
      <c r="AP445" s="58" t="str">
        <f t="shared" si="281"/>
        <v>-0.00336209973846029+0.0393408932928518i</v>
      </c>
      <c r="AQ445" s="49">
        <f t="shared" si="282"/>
        <v>-28.071512105986347</v>
      </c>
      <c r="AR445" s="61">
        <f t="shared" si="283"/>
        <v>94.884667937544236</v>
      </c>
      <c r="AS445" s="58" t="str">
        <f t="shared" si="284"/>
        <v>0.000568403075786317-0.00173937544628971i</v>
      </c>
      <c r="AT445" s="64">
        <f t="shared" si="285"/>
        <v>-54.751485294818721</v>
      </c>
      <c r="AU445" s="61">
        <f t="shared" si="286"/>
        <v>-71.903346769857876</v>
      </c>
    </row>
    <row r="446" spans="14:47" x14ac:dyDescent="0.25">
      <c r="N446" s="10">
        <v>28</v>
      </c>
      <c r="O446" s="50">
        <f t="shared" si="287"/>
        <v>190546.07179632492</v>
      </c>
      <c r="P446" s="48" t="str">
        <f t="shared" si="255"/>
        <v>144</v>
      </c>
      <c r="Q446" s="17" t="str">
        <f t="shared" si="256"/>
        <v>1+6206.47286852918i</v>
      </c>
      <c r="R446" s="17">
        <f t="shared" si="264"/>
        <v>6206.4729490902346</v>
      </c>
      <c r="S446" s="17">
        <f t="shared" si="265"/>
        <v>1.5706352046869732</v>
      </c>
      <c r="T446" s="17" t="str">
        <f t="shared" si="257"/>
        <v>1+3.23253795235895i</v>
      </c>
      <c r="U446" s="17">
        <f t="shared" si="266"/>
        <v>3.383681665500021</v>
      </c>
      <c r="V446" s="17">
        <f t="shared" si="267"/>
        <v>1.2707797160704182</v>
      </c>
      <c r="W446" s="31" t="str">
        <f t="shared" si="258"/>
        <v>1-1.87567016988729i</v>
      </c>
      <c r="X446" s="17">
        <f t="shared" si="268"/>
        <v>2.125591349767169</v>
      </c>
      <c r="Y446" s="17">
        <f t="shared" si="269"/>
        <v>-1.0809873705774873</v>
      </c>
      <c r="Z446" s="31" t="str">
        <f t="shared" si="259"/>
        <v>0.092304863074737+3.62430026798434i</v>
      </c>
      <c r="AA446" s="17">
        <f t="shared" si="270"/>
        <v>3.625475502642185</v>
      </c>
      <c r="AB446" s="17">
        <f t="shared" si="271"/>
        <v>1.5453335045655281</v>
      </c>
      <c r="AC446" s="66" t="str">
        <f t="shared" si="272"/>
        <v>-0.0449641587900588-0.00983867028956696i</v>
      </c>
      <c r="AD446" s="64">
        <f t="shared" si="273"/>
        <v>-26.739561550683256</v>
      </c>
      <c r="AE446" s="61">
        <f t="shared" si="274"/>
        <v>-167.65755575436125</v>
      </c>
      <c r="AF446" s="31" t="str">
        <f t="shared" si="260"/>
        <v>-0.0000463700234192037</v>
      </c>
      <c r="AG446" s="31" t="str">
        <f t="shared" si="261"/>
        <v>0.0730314129977388i</v>
      </c>
      <c r="AH446" s="31">
        <f t="shared" si="275"/>
        <v>7.3031412997738798E-2</v>
      </c>
      <c r="AI446" s="31">
        <f t="shared" si="276"/>
        <v>1.5707963267948966</v>
      </c>
      <c r="AJ446" s="31" t="str">
        <f t="shared" si="262"/>
        <v>1+11.7760945441127i</v>
      </c>
      <c r="AK446" s="31">
        <f t="shared" si="277"/>
        <v>11.818477173979774</v>
      </c>
      <c r="AL446" s="31">
        <f t="shared" si="278"/>
        <v>1.4860817666828958</v>
      </c>
      <c r="AM446" s="31" t="str">
        <f t="shared" si="263"/>
        <v>1+718.341767190875i</v>
      </c>
      <c r="AN446" s="31">
        <f t="shared" si="279"/>
        <v>718.34246323804996</v>
      </c>
      <c r="AO446" s="31">
        <f t="shared" si="280"/>
        <v>1.5694042326696516</v>
      </c>
      <c r="AP446" s="58" t="str">
        <f t="shared" si="281"/>
        <v>-0.00321186368073821+0.0384581429464014i</v>
      </c>
      <c r="AQ446" s="49">
        <f t="shared" si="282"/>
        <v>-28.270047386428931</v>
      </c>
      <c r="AR446" s="61">
        <f t="shared" si="283"/>
        <v>94.774025639663463</v>
      </c>
      <c r="AS446" s="58" t="str">
        <f t="shared" si="284"/>
        <v>0.000522795736951414-0.00169763757844295i</v>
      </c>
      <c r="AT446" s="64">
        <f t="shared" si="285"/>
        <v>-55.009608937112205</v>
      </c>
      <c r="AU446" s="61">
        <f t="shared" si="286"/>
        <v>-72.883530114697777</v>
      </c>
    </row>
    <row r="447" spans="14:47" x14ac:dyDescent="0.25">
      <c r="N447" s="10">
        <v>29</v>
      </c>
      <c r="O447" s="50">
        <f t="shared" si="287"/>
        <v>194984.45997580473</v>
      </c>
      <c r="P447" s="48" t="str">
        <f t="shared" si="255"/>
        <v>144</v>
      </c>
      <c r="Q447" s="17" t="str">
        <f t="shared" si="256"/>
        <v>1+6351.0401931465i</v>
      </c>
      <c r="R447" s="17">
        <f t="shared" si="264"/>
        <v>6351.0402718737605</v>
      </c>
      <c r="S447" s="17">
        <f t="shared" si="265"/>
        <v>1.5706388722738538</v>
      </c>
      <c r="T447" s="17" t="str">
        <f t="shared" si="257"/>
        <v>1+3.30783343393047i</v>
      </c>
      <c r="U447" s="17">
        <f t="shared" si="266"/>
        <v>3.4556854640763017</v>
      </c>
      <c r="V447" s="17">
        <f t="shared" si="267"/>
        <v>1.2772191577220759</v>
      </c>
      <c r="W447" s="31" t="str">
        <f t="shared" si="258"/>
        <v>1-1.9193601406757i</v>
      </c>
      <c r="X447" s="17">
        <f t="shared" si="268"/>
        <v>2.1642419803743396</v>
      </c>
      <c r="Y447" s="17">
        <f t="shared" si="269"/>
        <v>-1.0904847260275594</v>
      </c>
      <c r="Z447" s="31" t="str">
        <f t="shared" si="259"/>
        <v>0.049526509198603+3.70872106614961i</v>
      </c>
      <c r="AA447" s="17">
        <f t="shared" si="270"/>
        <v>3.7090517415662054</v>
      </c>
      <c r="AB447" s="17">
        <f t="shared" si="271"/>
        <v>1.5574430536338093</v>
      </c>
      <c r="AC447" s="66" t="str">
        <f t="shared" si="272"/>
        <v>-0.044805232940748-0.00909390671680745i</v>
      </c>
      <c r="AD447" s="64">
        <f t="shared" si="273"/>
        <v>-26.798104864406099</v>
      </c>
      <c r="AE447" s="61">
        <f t="shared" si="274"/>
        <v>-168.52679749979359</v>
      </c>
      <c r="AF447" s="31" t="str">
        <f t="shared" si="260"/>
        <v>-0.0000463700234192037</v>
      </c>
      <c r="AG447" s="31" t="str">
        <f t="shared" si="261"/>
        <v>0.0747325331369477i</v>
      </c>
      <c r="AH447" s="31">
        <f t="shared" si="275"/>
        <v>7.4732533136947693E-2</v>
      </c>
      <c r="AI447" s="31">
        <f t="shared" si="276"/>
        <v>1.5707963267948966</v>
      </c>
      <c r="AJ447" s="31" t="str">
        <f t="shared" si="262"/>
        <v>1+12.0503950234261i</v>
      </c>
      <c r="AK447" s="31">
        <f t="shared" si="277"/>
        <v>12.091816249869682</v>
      </c>
      <c r="AL447" s="31">
        <f t="shared" si="278"/>
        <v>1.4880012032908152</v>
      </c>
      <c r="AM447" s="31" t="str">
        <f t="shared" si="263"/>
        <v>1+735.074096428991i</v>
      </c>
      <c r="AN447" s="31">
        <f t="shared" si="279"/>
        <v>735.07477663221277</v>
      </c>
      <c r="AO447" s="31">
        <f t="shared" si="280"/>
        <v>1.5694359205610813</v>
      </c>
      <c r="AP447" s="58" t="str">
        <f t="shared" si="281"/>
        <v>-0.00306829468773872+0.0375946427847489i</v>
      </c>
      <c r="AQ447" s="49">
        <f t="shared" si="282"/>
        <v>-28.468648128562823</v>
      </c>
      <c r="AR447" s="61">
        <f t="shared" si="283"/>
        <v>94.665865605427356</v>
      </c>
      <c r="AS447" s="58" t="str">
        <f t="shared" si="284"/>
        <v>0.000479357832751198-0.00165653394162491i</v>
      </c>
      <c r="AT447" s="64">
        <f t="shared" si="285"/>
        <v>-55.266752992968947</v>
      </c>
      <c r="AU447" s="61">
        <f t="shared" si="286"/>
        <v>-73.860931894366189</v>
      </c>
    </row>
    <row r="448" spans="14:47" x14ac:dyDescent="0.25">
      <c r="N448" s="10">
        <v>30</v>
      </c>
      <c r="O448" s="50">
        <f t="shared" si="287"/>
        <v>199526.23149688813</v>
      </c>
      <c r="P448" s="48" t="str">
        <f t="shared" si="255"/>
        <v>144</v>
      </c>
      <c r="Q448" s="17" t="str">
        <f t="shared" si="256"/>
        <v>1+6498.97492334023i</v>
      </c>
      <c r="R448" s="17">
        <f t="shared" si="264"/>
        <v>6498.975000275439</v>
      </c>
      <c r="S448" s="17">
        <f t="shared" si="265"/>
        <v>1.5706424563762684</v>
      </c>
      <c r="T448" s="17" t="str">
        <f t="shared" si="257"/>
        <v>1+3.38488277257304i</v>
      </c>
      <c r="U448" s="17">
        <f t="shared" si="266"/>
        <v>3.5295086604316119</v>
      </c>
      <c r="V448" s="17">
        <f t="shared" si="267"/>
        <v>1.2835363390898038</v>
      </c>
      <c r="W448" s="31" t="str">
        <f t="shared" si="258"/>
        <v>1-1.96406778161645i</v>
      </c>
      <c r="X448" s="17">
        <f t="shared" si="268"/>
        <v>2.2039878064054172</v>
      </c>
      <c r="Y448" s="17">
        <f t="shared" si="269"/>
        <v>-1.0998576071503554</v>
      </c>
      <c r="Z448" s="31" t="str">
        <f t="shared" si="259"/>
        <v>0.00473207361625905+3.79510827731491i</v>
      </c>
      <c r="AA448" s="17">
        <f t="shared" si="270"/>
        <v>3.7951112274958234</v>
      </c>
      <c r="AB448" s="17">
        <f t="shared" si="271"/>
        <v>1.5695494397977103</v>
      </c>
      <c r="AC448" s="66" t="str">
        <f t="shared" si="272"/>
        <v>-0.0446411574681671-0.00835781192934547i</v>
      </c>
      <c r="AD448" s="64">
        <f t="shared" si="273"/>
        <v>-26.855668874274258</v>
      </c>
      <c r="AE448" s="61">
        <f t="shared" si="274"/>
        <v>-169.39572638550695</v>
      </c>
      <c r="AF448" s="31" t="str">
        <f t="shared" si="260"/>
        <v>-0.0000463700234192037</v>
      </c>
      <c r="AG448" s="31" t="str">
        <f t="shared" si="261"/>
        <v>0.0764732774544278i</v>
      </c>
      <c r="AH448" s="31">
        <f t="shared" si="275"/>
        <v>7.6473277454427793E-2</v>
      </c>
      <c r="AI448" s="31">
        <f t="shared" si="276"/>
        <v>1.5707963267948966</v>
      </c>
      <c r="AJ448" s="31" t="str">
        <f t="shared" si="262"/>
        <v>1+12.3310847816868i</v>
      </c>
      <c r="AK448" s="31">
        <f t="shared" si="277"/>
        <v>12.371566266772682</v>
      </c>
      <c r="AL448" s="31">
        <f t="shared" si="278"/>
        <v>1.4898775392282824</v>
      </c>
      <c r="AM448" s="31" t="str">
        <f t="shared" si="263"/>
        <v>1+752.196171682894i</v>
      </c>
      <c r="AN448" s="31">
        <f t="shared" si="279"/>
        <v>752.19683640281403</v>
      </c>
      <c r="AO448" s="31">
        <f t="shared" si="280"/>
        <v>1.5694668871506798</v>
      </c>
      <c r="AP448" s="58" t="str">
        <f t="shared" si="281"/>
        <v>-0.00293110093862882+0.0367500100836985i</v>
      </c>
      <c r="AQ448" s="49">
        <f t="shared" si="282"/>
        <v>-28.66731142646616</v>
      </c>
      <c r="AR448" s="61">
        <f t="shared" si="283"/>
        <v>94.560133730151662</v>
      </c>
      <c r="AS448" s="58" t="str">
        <f t="shared" si="284"/>
        <v>0.000437997411237523-0.00161606539671213i</v>
      </c>
      <c r="AT448" s="64">
        <f t="shared" si="285"/>
        <v>-55.522980300740407</v>
      </c>
      <c r="AU448" s="61">
        <f t="shared" si="286"/>
        <v>-74.835592655355342</v>
      </c>
    </row>
    <row r="449" spans="14:47" x14ac:dyDescent="0.25">
      <c r="N449" s="10">
        <v>31</v>
      </c>
      <c r="O449" s="50">
        <f t="shared" si="287"/>
        <v>204173.79446695308</v>
      </c>
      <c r="P449" s="48" t="str">
        <f t="shared" si="255"/>
        <v>144</v>
      </c>
      <c r="Q449" s="17" t="str">
        <f t="shared" si="256"/>
        <v>1+6650.35549606239i</v>
      </c>
      <c r="R449" s="17">
        <f t="shared" si="264"/>
        <v>6650.3555712463394</v>
      </c>
      <c r="S449" s="17">
        <f t="shared" si="265"/>
        <v>1.5706459588945558</v>
      </c>
      <c r="T449" s="17" t="str">
        <f t="shared" si="257"/>
        <v>1+3.46372682086583i</v>
      </c>
      <c r="U449" s="17">
        <f t="shared" si="266"/>
        <v>3.6051911862736641</v>
      </c>
      <c r="V449" s="17">
        <f t="shared" si="267"/>
        <v>1.2897325920838747</v>
      </c>
      <c r="W449" s="31" t="str">
        <f t="shared" si="258"/>
        <v>1-2.00981679729251i</v>
      </c>
      <c r="X449" s="17">
        <f t="shared" si="268"/>
        <v>2.2448526808410221</v>
      </c>
      <c r="Y449" s="17">
        <f t="shared" si="269"/>
        <v>-1.1091043953534536</v>
      </c>
      <c r="Z449" s="31" t="str">
        <f t="shared" si="259"/>
        <v>-0.04217345867583+3.88350770512302i</v>
      </c>
      <c r="AA449" s="17">
        <f t="shared" si="270"/>
        <v>3.8837366924608245</v>
      </c>
      <c r="AB449" s="17">
        <f t="shared" si="271"/>
        <v>1.5816555304155573</v>
      </c>
      <c r="AC449" s="66" t="str">
        <f t="shared" si="272"/>
        <v>-0.0444717261418585-0.00763018341207443i</v>
      </c>
      <c r="AD449" s="64">
        <f t="shared" si="273"/>
        <v>-26.912320119495163</v>
      </c>
      <c r="AE449" s="61">
        <f t="shared" si="274"/>
        <v>-170.26433775656142</v>
      </c>
      <c r="AF449" s="31" t="str">
        <f t="shared" si="260"/>
        <v>-0.0000463700234192037</v>
      </c>
      <c r="AG449" s="31" t="str">
        <f t="shared" si="261"/>
        <v>0.0782545689158577i</v>
      </c>
      <c r="AH449" s="31">
        <f t="shared" si="275"/>
        <v>7.8254568915857706E-2</v>
      </c>
      <c r="AI449" s="31">
        <f t="shared" si="276"/>
        <v>1.5707963267948966</v>
      </c>
      <c r="AJ449" s="31" t="str">
        <f t="shared" si="262"/>
        <v>1+12.6183126443199i</v>
      </c>
      <c r="AK449" s="31">
        <f t="shared" si="277"/>
        <v>12.657875571745972</v>
      </c>
      <c r="AL449" s="31">
        <f t="shared" si="278"/>
        <v>1.4917117164768425</v>
      </c>
      <c r="AM449" s="31" t="str">
        <f t="shared" si="263"/>
        <v>1+769.717071303515i</v>
      </c>
      <c r="AN449" s="31">
        <f t="shared" si="279"/>
        <v>769.71772089257524</v>
      </c>
      <c r="AO449" s="31">
        <f t="shared" si="280"/>
        <v>1.5694971488571055</v>
      </c>
      <c r="AP449" s="58" t="str">
        <f t="shared" si="281"/>
        <v>-0.00280000303176571+0.0359238672201425i</v>
      </c>
      <c r="AQ449" s="49">
        <f t="shared" si="282"/>
        <v>-28.866034501490585</v>
      </c>
      <c r="AR449" s="61">
        <f t="shared" si="283"/>
        <v>94.456776982989325</v>
      </c>
      <c r="AS449" s="58" t="str">
        <f t="shared" si="284"/>
        <v>0.000398626663785754-0.00157623184828393i</v>
      </c>
      <c r="AT449" s="64">
        <f t="shared" si="285"/>
        <v>-55.778354620985738</v>
      </c>
      <c r="AU449" s="61">
        <f t="shared" si="286"/>
        <v>-75.807560773572121</v>
      </c>
    </row>
    <row r="450" spans="14:47" x14ac:dyDescent="0.25">
      <c r="N450" s="10">
        <v>32</v>
      </c>
      <c r="O450" s="50">
        <f t="shared" si="287"/>
        <v>208929.61308540447</v>
      </c>
      <c r="P450" s="48" t="str">
        <f t="shared" si="255"/>
        <v>144</v>
      </c>
      <c r="Q450" s="17" t="str">
        <f t="shared" si="256"/>
        <v>1+6805.26217529648i</v>
      </c>
      <c r="R450" s="17">
        <f t="shared" si="264"/>
        <v>6805.2622487690342</v>
      </c>
      <c r="S450" s="17">
        <f t="shared" si="265"/>
        <v>1.5706493816857967</v>
      </c>
      <c r="T450" s="17" t="str">
        <f t="shared" si="257"/>
        <v>1+3.54440738296691i</v>
      </c>
      <c r="U450" s="17">
        <f t="shared" si="266"/>
        <v>3.6827739132928512</v>
      </c>
      <c r="V450" s="17">
        <f t="shared" si="267"/>
        <v>1.2958092981426319</v>
      </c>
      <c r="W450" s="31" t="str">
        <f t="shared" si="258"/>
        <v>1-2.05663144443759i</v>
      </c>
      <c r="X450" s="17">
        <f t="shared" si="268"/>
        <v>2.2868609267398505</v>
      </c>
      <c r="Y450" s="17">
        <f t="shared" si="269"/>
        <v>-1.1182236674460069</v>
      </c>
      <c r="Z450" s="31" t="str">
        <f t="shared" si="259"/>
        <v>-0.0912895806004199+3.97396622012072i</v>
      </c>
      <c r="AA450" s="17">
        <f t="shared" si="270"/>
        <v>3.9750146296821054</v>
      </c>
      <c r="AB450" s="17">
        <f t="shared" si="271"/>
        <v>1.5937641937901394</v>
      </c>
      <c r="AC450" s="66" t="str">
        <f t="shared" si="272"/>
        <v>-0.044296730738321-0.00691083531578769i</v>
      </c>
      <c r="AD450" s="64">
        <f t="shared" si="273"/>
        <v>-26.968125855869527</v>
      </c>
      <c r="AE450" s="61">
        <f t="shared" si="274"/>
        <v>-171.13263536758828</v>
      </c>
      <c r="AF450" s="31" t="str">
        <f t="shared" si="260"/>
        <v>-0.0000463700234192037</v>
      </c>
      <c r="AG450" s="31" t="str">
        <f t="shared" si="261"/>
        <v>0.0800773519855487i</v>
      </c>
      <c r="AH450" s="31">
        <f t="shared" si="275"/>
        <v>8.0077351985548703E-2</v>
      </c>
      <c r="AI450" s="31">
        <f t="shared" si="276"/>
        <v>1.5707963267948966</v>
      </c>
      <c r="AJ450" s="31" t="str">
        <f t="shared" si="262"/>
        <v>1+12.9122309033403i</v>
      </c>
      <c r="AK450" s="31">
        <f t="shared" si="277"/>
        <v>12.950895988354482</v>
      </c>
      <c r="AL450" s="31">
        <f t="shared" si="278"/>
        <v>1.4935046581496196</v>
      </c>
      <c r="AM450" s="31" t="str">
        <f t="shared" si="263"/>
        <v>1+787.646085103756i</v>
      </c>
      <c r="AN450" s="31">
        <f t="shared" si="279"/>
        <v>787.64671990637612</v>
      </c>
      <c r="AO450" s="31">
        <f t="shared" si="280"/>
        <v>1.5695267217252933</v>
      </c>
      <c r="AP450" s="58" t="str">
        <f t="shared" si="281"/>
        <v>-0.00267473348728099+0.0351158417871835i</v>
      </c>
      <c r="AQ450" s="49">
        <f t="shared" si="282"/>
        <v>-29.064814696837708</v>
      </c>
      <c r="AR450" s="61">
        <f t="shared" si="283"/>
        <v>94.355743392761312</v>
      </c>
      <c r="AS450" s="58" t="str">
        <f t="shared" si="284"/>
        <v>0.000361161748649337-0.00153703234565213i</v>
      </c>
      <c r="AT450" s="64">
        <f t="shared" si="285"/>
        <v>-56.032940552707224</v>
      </c>
      <c r="AU450" s="61">
        <f t="shared" si="286"/>
        <v>-76.776891974826995</v>
      </c>
    </row>
    <row r="451" spans="14:47" x14ac:dyDescent="0.25">
      <c r="N451" s="10">
        <v>33</v>
      </c>
      <c r="O451" s="50">
        <f t="shared" si="287"/>
        <v>213796.20895022334</v>
      </c>
      <c r="P451" s="48" t="str">
        <f t="shared" si="255"/>
        <v>144</v>
      </c>
      <c r="Q451" s="17" t="str">
        <f t="shared" si="256"/>
        <v>1+6963.77709461415i</v>
      </c>
      <c r="R451" s="17">
        <f t="shared" si="264"/>
        <v>6963.7771664142647</v>
      </c>
      <c r="S451" s="17">
        <f t="shared" si="265"/>
        <v>1.5706527265648003</v>
      </c>
      <c r="T451" s="17" t="str">
        <f t="shared" si="257"/>
        <v>1+3.6269672367782i</v>
      </c>
      <c r="U451" s="17">
        <f t="shared" si="266"/>
        <v>3.762298677226795</v>
      </c>
      <c r="V451" s="17">
        <f t="shared" si="267"/>
        <v>1.3017678833915207</v>
      </c>
      <c r="W451" s="31" t="str">
        <f t="shared" si="258"/>
        <v>1-2.10453654479722i</v>
      </c>
      <c r="X451" s="17">
        <f t="shared" si="268"/>
        <v>2.3300373534317043</v>
      </c>
      <c r="Y451" s="17">
        <f t="shared" si="269"/>
        <v>-1.1272141906738296</v>
      </c>
      <c r="Z451" s="31" t="str">
        <f t="shared" si="259"/>
        <v>-0.14272047403719+4.06653178460996i</v>
      </c>
      <c r="AA451" s="17">
        <f t="shared" si="270"/>
        <v>4.069035498610508</v>
      </c>
      <c r="AB451" s="17">
        <f t="shared" si="271"/>
        <v>1.605878289999185</v>
      </c>
      <c r="AC451" s="66" t="str">
        <f t="shared" si="272"/>
        <v>-0.0441159614325492-0.00619959871499919i</v>
      </c>
      <c r="AD451" s="64">
        <f t="shared" si="273"/>
        <v>-27.023153981010303</v>
      </c>
      <c r="AE451" s="61">
        <f t="shared" si="274"/>
        <v>-172.00063085037024</v>
      </c>
      <c r="AF451" s="31" t="str">
        <f t="shared" si="260"/>
        <v>-0.0000463700234192037</v>
      </c>
      <c r="AG451" s="31" t="str">
        <f t="shared" si="261"/>
        <v>0.0819425931272112i</v>
      </c>
      <c r="AH451" s="31">
        <f t="shared" si="275"/>
        <v>8.1942593127211194E-2</v>
      </c>
      <c r="AI451" s="31">
        <f t="shared" si="276"/>
        <v>1.5707963267948966</v>
      </c>
      <c r="AJ451" s="31" t="str">
        <f t="shared" si="262"/>
        <v>1+13.212995398099i</v>
      </c>
      <c r="AK451" s="31">
        <f t="shared" si="277"/>
        <v>13.250782897254991</v>
      </c>
      <c r="AL451" s="31">
        <f t="shared" si="278"/>
        <v>1.495257268752977</v>
      </c>
      <c r="AM451" s="31" t="str">
        <f t="shared" si="263"/>
        <v>1+805.992719284042i</v>
      </c>
      <c r="AN451" s="31">
        <f t="shared" si="279"/>
        <v>805.99333963680158</v>
      </c>
      <c r="AO451" s="31">
        <f t="shared" si="280"/>
        <v>1.5695556214349629</v>
      </c>
      <c r="AP451" s="58" t="str">
        <f t="shared" si="281"/>
        <v>-0.00255503626681146+0.0343255666922431i</v>
      </c>
      <c r="AQ451" s="49">
        <f t="shared" si="282"/>
        <v>-29.263649472353229</v>
      </c>
      <c r="AR451" s="61">
        <f t="shared" si="283"/>
        <v>94.256982033452275</v>
      </c>
      <c r="AS451" s="58" t="str">
        <f t="shared" si="284"/>
        <v>0.000325522620562268-0.00149846517678889i</v>
      </c>
      <c r="AT451" s="64">
        <f t="shared" si="285"/>
        <v>-56.286803453363547</v>
      </c>
      <c r="AU451" s="61">
        <f t="shared" si="286"/>
        <v>-77.743648816917954</v>
      </c>
    </row>
    <row r="452" spans="14:47" x14ac:dyDescent="0.25">
      <c r="N452" s="10">
        <v>34</v>
      </c>
      <c r="O452" s="50">
        <f t="shared" si="287"/>
        <v>218776.16239495538</v>
      </c>
      <c r="P452" s="48" t="str">
        <f t="shared" si="255"/>
        <v>144</v>
      </c>
      <c r="Q452" s="17" t="str">
        <f t="shared" si="256"/>
        <v>1+7125.98430072389i</v>
      </c>
      <c r="R452" s="17">
        <f t="shared" si="264"/>
        <v>7125.9843708896351</v>
      </c>
      <c r="S452" s="17">
        <f t="shared" si="265"/>
        <v>1.5706559953050652</v>
      </c>
      <c r="T452" s="17" t="str">
        <f t="shared" si="257"/>
        <v>1+3.71145015662703i</v>
      </c>
      <c r="U452" s="17">
        <f t="shared" si="266"/>
        <v>3.8438083023385556</v>
      </c>
      <c r="V452" s="17">
        <f t="shared" si="267"/>
        <v>1.307609814015591</v>
      </c>
      <c r="W452" s="31" t="str">
        <f t="shared" si="258"/>
        <v>1-2.15355749828975i</v>
      </c>
      <c r="X452" s="17">
        <f t="shared" si="268"/>
        <v>2.3744072730768004</v>
      </c>
      <c r="Y452" s="17">
        <f t="shared" si="269"/>
        <v>-1.13607491734554</v>
      </c>
      <c r="Z452" s="31" t="str">
        <f t="shared" si="259"/>
        <v>-0.1965752308066+4.16125347807832i</v>
      </c>
      <c r="AA452" s="17">
        <f t="shared" si="270"/>
        <v>4.1658939413030653</v>
      </c>
      <c r="AB452" s="17">
        <f t="shared" si="271"/>
        <v>1.6180006617254516</v>
      </c>
      <c r="AC452" s="66" t="str">
        <f t="shared" si="272"/>
        <v>-0.0439292072258942-0.00549632186756151i</v>
      </c>
      <c r="AD452" s="64">
        <f t="shared" si="273"/>
        <v>-27.077472963073035</v>
      </c>
      <c r="AE452" s="61">
        <f t="shared" si="274"/>
        <v>-172.86834314573605</v>
      </c>
      <c r="AF452" s="31" t="str">
        <f t="shared" si="260"/>
        <v>-0.0000463700234192037</v>
      </c>
      <c r="AG452" s="31" t="str">
        <f t="shared" si="261"/>
        <v>0.0838512813163882i</v>
      </c>
      <c r="AH452" s="31">
        <f t="shared" si="275"/>
        <v>8.3851281316388193E-2</v>
      </c>
      <c r="AI452" s="31">
        <f t="shared" si="276"/>
        <v>1.5707963267948966</v>
      </c>
      <c r="AJ452" s="31" t="str">
        <f t="shared" si="262"/>
        <v>1+13.5207655979126i</v>
      </c>
      <c r="AK452" s="31">
        <f t="shared" si="277"/>
        <v>13.55769531866301</v>
      </c>
      <c r="AL452" s="31">
        <f t="shared" si="278"/>
        <v>1.4969704344530115</v>
      </c>
      <c r="AM452" s="31" t="str">
        <f t="shared" si="263"/>
        <v>1+824.76670147267i</v>
      </c>
      <c r="AN452" s="31">
        <f t="shared" si="279"/>
        <v>824.76730770448717</v>
      </c>
      <c r="AO452" s="31">
        <f t="shared" si="280"/>
        <v>1.5695838633089292</v>
      </c>
      <c r="AP452" s="58" t="str">
        <f t="shared" si="281"/>
        <v>-0.00244066631004258+0.033552680239391i</v>
      </c>
      <c r="AQ452" s="49">
        <f t="shared" si="282"/>
        <v>-29.462536399532194</v>
      </c>
      <c r="AR452" s="61">
        <f t="shared" si="283"/>
        <v>94.160443009417563</v>
      </c>
      <c r="AS452" s="58" t="str">
        <f t="shared" si="284"/>
        <v>0.000291632866218183-0.00146052795560906i</v>
      </c>
      <c r="AT452" s="64">
        <f t="shared" si="285"/>
        <v>-56.540009362605247</v>
      </c>
      <c r="AU452" s="61">
        <f t="shared" si="286"/>
        <v>-78.707900136318429</v>
      </c>
    </row>
    <row r="453" spans="14:47" x14ac:dyDescent="0.25">
      <c r="N453" s="10">
        <v>35</v>
      </c>
      <c r="O453" s="50">
        <f t="shared" si="287"/>
        <v>223872.11385683404</v>
      </c>
      <c r="P453" s="48" t="str">
        <f t="shared" si="255"/>
        <v>144</v>
      </c>
      <c r="Q453" s="17" t="str">
        <f t="shared" si="256"/>
        <v>1+7291.96979803345i</v>
      </c>
      <c r="R453" s="17">
        <f t="shared" si="264"/>
        <v>7291.9698666020277</v>
      </c>
      <c r="S453" s="17">
        <f t="shared" si="265"/>
        <v>1.5706591896397206</v>
      </c>
      <c r="T453" s="17" t="str">
        <f t="shared" si="257"/>
        <v>1+3.79790093647575i</v>
      </c>
      <c r="U453" s="17">
        <f t="shared" si="266"/>
        <v>3.9273466263220747</v>
      </c>
      <c r="V453" s="17">
        <f t="shared" si="267"/>
        <v>1.3133365918453954</v>
      </c>
      <c r="W453" s="31" t="str">
        <f t="shared" si="258"/>
        <v>1-2.20372029647358i</v>
      </c>
      <c r="X453" s="17">
        <f t="shared" si="268"/>
        <v>2.4199965175779909</v>
      </c>
      <c r="Y453" s="17">
        <f t="shared" si="269"/>
        <v>-1.1448049791033925</v>
      </c>
      <c r="Z453" s="31" t="str">
        <f t="shared" si="259"/>
        <v>-0.25296808406819+4.25818152322147i</v>
      </c>
      <c r="AA453" s="17">
        <f t="shared" si="270"/>
        <v>4.2656890107299024</v>
      </c>
      <c r="AB453" s="17">
        <f t="shared" si="271"/>
        <v>1.6301341250860508</v>
      </c>
      <c r="AC453" s="66" t="str">
        <f t="shared" si="272"/>
        <v>-0.0437362564122912-0.004800870473447i</v>
      </c>
      <c r="AD453" s="64">
        <f t="shared" si="273"/>
        <v>-27.131151772894917</v>
      </c>
      <c r="AE453" s="61">
        <f t="shared" si="274"/>
        <v>-173.73579790282574</v>
      </c>
      <c r="AF453" s="31" t="str">
        <f t="shared" si="260"/>
        <v>-0.0000463700234192037</v>
      </c>
      <c r="AG453" s="31" t="str">
        <f t="shared" si="261"/>
        <v>0.0858044285648222i</v>
      </c>
      <c r="AH453" s="31">
        <f t="shared" si="275"/>
        <v>8.5804428564822205E-2</v>
      </c>
      <c r="AI453" s="31">
        <f t="shared" si="276"/>
        <v>1.5707963267948966</v>
      </c>
      <c r="AJ453" s="31" t="str">
        <f t="shared" si="262"/>
        <v>1+13.8357046866147i</v>
      </c>
      <c r="AK453" s="31">
        <f t="shared" si="277"/>
        <v>13.871795996741447</v>
      </c>
      <c r="AL453" s="31">
        <f t="shared" si="278"/>
        <v>1.4986450233460709</v>
      </c>
      <c r="AM453" s="31" t="str">
        <f t="shared" si="263"/>
        <v>1+843.977985883498i</v>
      </c>
      <c r="AN453" s="31">
        <f t="shared" si="279"/>
        <v>843.97857831580427</v>
      </c>
      <c r="AO453" s="31">
        <f t="shared" si="280"/>
        <v>1.5696114623212276</v>
      </c>
      <c r="AP453" s="58" t="str">
        <f t="shared" si="281"/>
        <v>-0.00233138908771301+0.032796826197067i</v>
      </c>
      <c r="AQ453" s="49">
        <f t="shared" si="282"/>
        <v>-29.661473156726053</v>
      </c>
      <c r="AR453" s="61">
        <f t="shared" si="283"/>
        <v>94.066077440349162</v>
      </c>
      <c r="AS453" s="58" t="str">
        <f t="shared" si="284"/>
        <v>0.000259419545449306-0.00142321770303095i</v>
      </c>
      <c r="AT453" s="64">
        <f t="shared" si="285"/>
        <v>-56.792624929620992</v>
      </c>
      <c r="AU453" s="61">
        <f t="shared" si="286"/>
        <v>-79.669720462476533</v>
      </c>
    </row>
    <row r="454" spans="14:47" x14ac:dyDescent="0.25">
      <c r="N454" s="10">
        <v>36</v>
      </c>
      <c r="O454" s="50">
        <f t="shared" si="287"/>
        <v>229086.76527677779</v>
      </c>
      <c r="P454" s="48" t="str">
        <f t="shared" si="255"/>
        <v>144</v>
      </c>
      <c r="Q454" s="17" t="str">
        <f t="shared" si="256"/>
        <v>1+7461.82159425053i</v>
      </c>
      <c r="R454" s="17">
        <f t="shared" si="264"/>
        <v>7461.8216612582964</v>
      </c>
      <c r="S454" s="17">
        <f t="shared" si="265"/>
        <v>1.5706623112624449</v>
      </c>
      <c r="T454" s="17" t="str">
        <f t="shared" si="257"/>
        <v>1+3.88636541367215i</v>
      </c>
      <c r="U454" s="17">
        <f t="shared" si="266"/>
        <v>4.0129585256500091</v>
      </c>
      <c r="V454" s="17">
        <f t="shared" si="267"/>
        <v>1.318949750155183</v>
      </c>
      <c r="W454" s="31" t="str">
        <f t="shared" si="258"/>
        <v>1-2.25505153632828i</v>
      </c>
      <c r="X454" s="17">
        <f t="shared" si="268"/>
        <v>2.4668314558349005</v>
      </c>
      <c r="Y454" s="17">
        <f t="shared" si="269"/>
        <v>-1.153403680891196</v>
      </c>
      <c r="Z454" s="31" t="str">
        <f t="shared" si="259"/>
        <v>-0.31201865062444+4.35736731257192i</v>
      </c>
      <c r="AA454" s="17">
        <f t="shared" si="270"/>
        <v>4.368524411630057</v>
      </c>
      <c r="AB454" s="17">
        <f t="shared" si="271"/>
        <v>1.6422814604613121</v>
      </c>
      <c r="AC454" s="66" t="str">
        <f t="shared" si="272"/>
        <v>-0.0435368970847841-0.00411312792972304i</v>
      </c>
      <c r="AD454" s="64">
        <f t="shared" si="273"/>
        <v>-27.184259819392377</v>
      </c>
      <c r="AE454" s="61">
        <f t="shared" si="274"/>
        <v>-174.60302684880861</v>
      </c>
      <c r="AF454" s="31" t="str">
        <f t="shared" si="260"/>
        <v>-0.0000463700234192037</v>
      </c>
      <c r="AG454" s="31" t="str">
        <f t="shared" si="261"/>
        <v>0.0878030704570373i</v>
      </c>
      <c r="AH454" s="31">
        <f t="shared" si="275"/>
        <v>8.7803070457037294E-2</v>
      </c>
      <c r="AI454" s="31">
        <f t="shared" si="276"/>
        <v>1.5707963267948966</v>
      </c>
      <c r="AJ454" s="31" t="str">
        <f t="shared" si="262"/>
        <v>1+14.1579796490788i</v>
      </c>
      <c r="AK454" s="31">
        <f t="shared" si="277"/>
        <v>14.193251485960836</v>
      </c>
      <c r="AL454" s="31">
        <f t="shared" si="278"/>
        <v>1.5002818857325968</v>
      </c>
      <c r="AM454" s="31" t="str">
        <f t="shared" si="263"/>
        <v>1+863.636758593808i</v>
      </c>
      <c r="AN454" s="31">
        <f t="shared" si="279"/>
        <v>863.63733754071768</v>
      </c>
      <c r="AO454" s="31">
        <f t="shared" si="280"/>
        <v>1.5696384331050515</v>
      </c>
      <c r="AP454" s="58" t="str">
        <f t="shared" si="281"/>
        <v>-0.00222698017070834+0.0320576538522841i</v>
      </c>
      <c r="AQ454" s="49">
        <f t="shared" si="282"/>
        <v>-29.860457524545822</v>
      </c>
      <c r="AR454" s="61">
        <f t="shared" si="283"/>
        <v>93.973837446040804</v>
      </c>
      <c r="AS454" s="58" t="str">
        <f t="shared" si="284"/>
        <v>0.000228813037923207-0.00138653092220745i</v>
      </c>
      <c r="AT454" s="64">
        <f t="shared" si="285"/>
        <v>-57.044717343938167</v>
      </c>
      <c r="AU454" s="61">
        <f t="shared" si="286"/>
        <v>-80.62918940276785</v>
      </c>
    </row>
    <row r="455" spans="14:47" x14ac:dyDescent="0.25">
      <c r="N455" s="10">
        <v>37</v>
      </c>
      <c r="O455" s="50">
        <f t="shared" si="287"/>
        <v>234422.88153199267</v>
      </c>
      <c r="P455" s="48" t="str">
        <f t="shared" si="255"/>
        <v>144</v>
      </c>
      <c r="Q455" s="17" t="str">
        <f t="shared" si="256"/>
        <v>1+7635.62974704578i</v>
      </c>
      <c r="R455" s="17">
        <f t="shared" si="264"/>
        <v>7635.6298125282638</v>
      </c>
      <c r="S455" s="17">
        <f t="shared" si="265"/>
        <v>1.5706653618283632</v>
      </c>
      <c r="T455" s="17" t="str">
        <f t="shared" si="257"/>
        <v>1+3.97689049325301i</v>
      </c>
      <c r="U455" s="17">
        <f t="shared" si="266"/>
        <v>4.10068994137891</v>
      </c>
      <c r="V455" s="17">
        <f t="shared" si="267"/>
        <v>1.3244508496712559</v>
      </c>
      <c r="W455" s="31" t="str">
        <f t="shared" si="258"/>
        <v>1-2.30757843435668i</v>
      </c>
      <c r="X455" s="17">
        <f t="shared" si="268"/>
        <v>2.5149390113297034</v>
      </c>
      <c r="Y455" s="17">
        <f t="shared" si="269"/>
        <v>-1.1618704946697422</v>
      </c>
      <c r="Z455" s="31" t="str">
        <f t="shared" si="259"/>
        <v>-0.37385218464407+4.45886343574807i</v>
      </c>
      <c r="AA455" s="17">
        <f t="shared" si="270"/>
        <v>4.4745087545577809</v>
      </c>
      <c r="AB455" s="17">
        <f t="shared" si="271"/>
        <v>1.6544454033241593</v>
      </c>
      <c r="AC455" s="66" t="str">
        <f t="shared" si="272"/>
        <v>-0.0433309176841391-0.00343299557843352i</v>
      </c>
      <c r="AD455" s="64">
        <f t="shared" si="273"/>
        <v>-27.236866888019616</v>
      </c>
      <c r="AE455" s="61">
        <f t="shared" si="274"/>
        <v>-175.47006713212176</v>
      </c>
      <c r="AF455" s="31" t="str">
        <f t="shared" si="260"/>
        <v>-0.0000463700234192037</v>
      </c>
      <c r="AG455" s="31" t="str">
        <f t="shared" si="261"/>
        <v>0.0898482666994195i</v>
      </c>
      <c r="AH455" s="31">
        <f t="shared" si="275"/>
        <v>8.9848266699419504E-2</v>
      </c>
      <c r="AI455" s="31">
        <f t="shared" si="276"/>
        <v>1.5707963267948966</v>
      </c>
      <c r="AJ455" s="31" t="str">
        <f t="shared" si="262"/>
        <v>1+14.4877613597559i</v>
      </c>
      <c r="AK455" s="31">
        <f t="shared" si="277"/>
        <v>14.522232239474622</v>
      </c>
      <c r="AL455" s="31">
        <f t="shared" si="278"/>
        <v>1.5018818543936021</v>
      </c>
      <c r="AM455" s="31" t="str">
        <f t="shared" si="263"/>
        <v>1+883.75344294511i</v>
      </c>
      <c r="AN455" s="31">
        <f t="shared" si="279"/>
        <v>883.75400871358761</v>
      </c>
      <c r="AO455" s="31">
        <f t="shared" si="280"/>
        <v>1.5696647899605103</v>
      </c>
      <c r="AP455" s="58" t="str">
        <f t="shared" si="281"/>
        <v>-0.00212722481485982+0.031334818052342i</v>
      </c>
      <c r="AQ455" s="49">
        <f t="shared" si="282"/>
        <v>-30.059487381453952</v>
      </c>
      <c r="AR455" s="61">
        <f t="shared" si="283"/>
        <v>93.883676130991034</v>
      </c>
      <c r="AS455" s="58" t="str">
        <f t="shared" si="284"/>
        <v>0.000199746895173058-0.00135046366828976i</v>
      </c>
      <c r="AT455" s="64">
        <f t="shared" si="285"/>
        <v>-57.296354269473568</v>
      </c>
      <c r="AU455" s="61">
        <f t="shared" si="286"/>
        <v>-81.586391001130707</v>
      </c>
    </row>
    <row r="456" spans="14:47" x14ac:dyDescent="0.25">
      <c r="N456" s="10">
        <v>38</v>
      </c>
      <c r="O456" s="50">
        <f t="shared" si="287"/>
        <v>239883.29190194907</v>
      </c>
      <c r="P456" s="48" t="str">
        <f t="shared" si="255"/>
        <v>144</v>
      </c>
      <c r="Q456" s="17" t="str">
        <f t="shared" si="256"/>
        <v>1+7813.48641180239i</v>
      </c>
      <c r="R456" s="17">
        <f t="shared" si="264"/>
        <v>7813.4864757943096</v>
      </c>
      <c r="S456" s="17">
        <f t="shared" si="265"/>
        <v>1.5706683429549262</v>
      </c>
      <c r="T456" s="17" t="str">
        <f t="shared" si="257"/>
        <v>1+4.06952417281374i</v>
      </c>
      <c r="U456" s="17">
        <f t="shared" si="266"/>
        <v>4.1905879054275132</v>
      </c>
      <c r="V456" s="17">
        <f t="shared" si="267"/>
        <v>1.3298414747875331</v>
      </c>
      <c r="W456" s="31" t="str">
        <f t="shared" si="258"/>
        <v>1-2.36132884101538i</v>
      </c>
      <c r="X456" s="17">
        <f t="shared" si="268"/>
        <v>2.5643466800358796</v>
      </c>
      <c r="Y456" s="17">
        <f t="shared" si="269"/>
        <v>-1.1702050529280594</v>
      </c>
      <c r="Z456" s="31" t="str">
        <f t="shared" si="259"/>
        <v>-0.43859984334289+4.56272370733788i</v>
      </c>
      <c r="AA456" s="17">
        <f t="shared" si="270"/>
        <v>4.5837558237850686</v>
      </c>
      <c r="AB456" s="17">
        <f t="shared" si="271"/>
        <v>1.6666286350720003</v>
      </c>
      <c r="AC456" s="66" t="str">
        <f t="shared" si="272"/>
        <v>-0.043118107591142-0.00276039294376707i</v>
      </c>
      <c r="AD456" s="64">
        <f t="shared" si="273"/>
        <v>-27.289043082052284</v>
      </c>
      <c r="AE456" s="61">
        <f t="shared" si="274"/>
        <v>-176.33696064228073</v>
      </c>
      <c r="AF456" s="31" t="str">
        <f t="shared" si="260"/>
        <v>-0.0000463700234192037</v>
      </c>
      <c r="AG456" s="31" t="str">
        <f t="shared" si="261"/>
        <v>0.0919411016820881i</v>
      </c>
      <c r="AH456" s="31">
        <f t="shared" si="275"/>
        <v>9.1941101682088106E-2</v>
      </c>
      <c r="AI456" s="31">
        <f t="shared" si="276"/>
        <v>1.5707963267948966</v>
      </c>
      <c r="AJ456" s="31" t="str">
        <f t="shared" si="262"/>
        <v>1+14.825224673274i</v>
      </c>
      <c r="AK456" s="31">
        <f t="shared" si="277"/>
        <v>14.858912699556864</v>
      </c>
      <c r="AL456" s="31">
        <f t="shared" si="278"/>
        <v>1.5034457448691692</v>
      </c>
      <c r="AM456" s="31" t="str">
        <f t="shared" si="263"/>
        <v>1+904.338705069718i</v>
      </c>
      <c r="AN456" s="31">
        <f t="shared" si="279"/>
        <v>904.33925795974073</v>
      </c>
      <c r="AO456" s="31">
        <f t="shared" si="280"/>
        <v>1.5696905468622111</v>
      </c>
      <c r="AP456" s="58" t="str">
        <f t="shared" si="281"/>
        <v>-0.00203191756105367+0.0306279792350175i</v>
      </c>
      <c r="AQ456" s="49">
        <f t="shared" si="282"/>
        <v>-30.258560699537654</v>
      </c>
      <c r="AR456" s="61">
        <f t="shared" si="283"/>
        <v>93.795547568881133</v>
      </c>
      <c r="AS456" s="58" t="str">
        <f t="shared" si="284"/>
        <v>0.00017215769777603-0.0013150116130569i</v>
      </c>
      <c r="AT456" s="64">
        <f t="shared" si="285"/>
        <v>-57.54760378158992</v>
      </c>
      <c r="AU456" s="61">
        <f t="shared" si="286"/>
        <v>-82.541413073399582</v>
      </c>
    </row>
    <row r="457" spans="14:47" x14ac:dyDescent="0.25">
      <c r="N457" s="10">
        <v>39</v>
      </c>
      <c r="O457" s="50">
        <f t="shared" si="287"/>
        <v>245470.89156850305</v>
      </c>
      <c r="P457" s="48" t="str">
        <f t="shared" si="255"/>
        <v>144</v>
      </c>
      <c r="Q457" s="17" t="str">
        <f t="shared" si="256"/>
        <v>1+7995.48589047826i</v>
      </c>
      <c r="R457" s="17">
        <f t="shared" si="264"/>
        <v>7995.4859530135464</v>
      </c>
      <c r="S457" s="17">
        <f t="shared" si="265"/>
        <v>1.5706712562227658</v>
      </c>
      <c r="T457" s="17" t="str">
        <f t="shared" si="257"/>
        <v>1+4.16431556795743i</v>
      </c>
      <c r="U457" s="17">
        <f t="shared" si="266"/>
        <v>4.2827005673444658</v>
      </c>
      <c r="V457" s="17">
        <f t="shared" si="267"/>
        <v>1.3351232299846152</v>
      </c>
      <c r="W457" s="31" t="str">
        <f t="shared" si="258"/>
        <v>1-2.41633125548147i</v>
      </c>
      <c r="X457" s="17">
        <f t="shared" si="268"/>
        <v>2.6150825486429023</v>
      </c>
      <c r="Y457" s="17">
        <f t="shared" si="269"/>
        <v>-1.1784071420364435</v>
      </c>
      <c r="Z457" s="31" t="str">
        <f t="shared" si="259"/>
        <v>-0.50639896518589+4.6690031954321i</v>
      </c>
      <c r="AA457" s="17">
        <f t="shared" si="270"/>
        <v>4.696384859750796</v>
      </c>
      <c r="AB457" s="17">
        <f t="shared" si="271"/>
        <v>1.6788337738644397</v>
      </c>
      <c r="AC457" s="66" t="str">
        <f t="shared" si="272"/>
        <v>-0.0428982577639638-0.00209525795455852i</v>
      </c>
      <c r="AD457" s="64">
        <f t="shared" si="273"/>
        <v>-27.340858766420659</v>
      </c>
      <c r="AE457" s="61">
        <f t="shared" si="274"/>
        <v>-177.20375330929718</v>
      </c>
      <c r="AF457" s="31" t="str">
        <f t="shared" si="260"/>
        <v>-0.0000463700234192037</v>
      </c>
      <c r="AG457" s="31" t="str">
        <f t="shared" si="261"/>
        <v>0.094082685053853i</v>
      </c>
      <c r="AH457" s="31">
        <f t="shared" si="275"/>
        <v>9.4082685053853005E-2</v>
      </c>
      <c r="AI457" s="31">
        <f t="shared" si="276"/>
        <v>1.5707963267948966</v>
      </c>
      <c r="AJ457" s="31" t="str">
        <f t="shared" si="262"/>
        <v>1+15.170548517149i</v>
      </c>
      <c r="AK457" s="31">
        <f t="shared" si="277"/>
        <v>15.203471390152044</v>
      </c>
      <c r="AL457" s="31">
        <f t="shared" si="278"/>
        <v>1.504974355738401</v>
      </c>
      <c r="AM457" s="31" t="str">
        <f t="shared" si="263"/>
        <v>1+925.403459546092i</v>
      </c>
      <c r="AN457" s="31">
        <f t="shared" si="279"/>
        <v>925.40399985080865</v>
      </c>
      <c r="AO457" s="31">
        <f t="shared" si="280"/>
        <v>1.5697157174666674</v>
      </c>
      <c r="AP457" s="58" t="str">
        <f t="shared" si="281"/>
        <v>-0.00194086185024719+0.0299368034481367i</v>
      </c>
      <c r="AQ457" s="49">
        <f t="shared" si="282"/>
        <v>-30.45767554045684</v>
      </c>
      <c r="AR457" s="61">
        <f t="shared" si="283"/>
        <v>93.709406786959462</v>
      </c>
      <c r="AS457" s="58" t="str">
        <f t="shared" si="284"/>
        <v>0.000145984917494911-0.00128017010471686i</v>
      </c>
      <c r="AT457" s="64">
        <f t="shared" si="285"/>
        <v>-57.798534306877485</v>
      </c>
      <c r="AU457" s="61">
        <f t="shared" si="286"/>
        <v>-83.49434652233775</v>
      </c>
    </row>
    <row r="458" spans="14:47" x14ac:dyDescent="0.25">
      <c r="N458" s="10">
        <v>40</v>
      </c>
      <c r="O458" s="50">
        <f t="shared" si="287"/>
        <v>251188.64315095844</v>
      </c>
      <c r="P458" s="48" t="str">
        <f t="shared" si="255"/>
        <v>144</v>
      </c>
      <c r="Q458" s="17" t="str">
        <f t="shared" si="256"/>
        <v>1+8181.72468160608i</v>
      </c>
      <c r="R458" s="17">
        <f t="shared" si="264"/>
        <v>8181.7247427178891</v>
      </c>
      <c r="S458" s="17">
        <f t="shared" si="265"/>
        <v>1.5706741031765354</v>
      </c>
      <c r="T458" s="17" t="str">
        <f t="shared" si="257"/>
        <v>1+4.2613149383365i</v>
      </c>
      <c r="U458" s="17">
        <f t="shared" si="266"/>
        <v>4.3770772215817493</v>
      </c>
      <c r="V458" s="17">
        <f t="shared" si="267"/>
        <v>1.3402977364479922</v>
      </c>
      <c r="W458" s="31" t="str">
        <f t="shared" si="258"/>
        <v>1-2.47261484076315i</v>
      </c>
      <c r="X458" s="17">
        <f t="shared" si="268"/>
        <v>2.6671753130910192</v>
      </c>
      <c r="Y458" s="17">
        <f t="shared" si="269"/>
        <v>-1.1864766954845658</v>
      </c>
      <c r="Z458" s="31" t="str">
        <f t="shared" si="259"/>
        <v>-0.57739336120049+4.77775825082213i</v>
      </c>
      <c r="AA458" s="17">
        <f t="shared" si="270"/>
        <v>4.812520856771151</v>
      </c>
      <c r="AB458" s="17">
        <f t="shared" si="271"/>
        <v>1.6910633654715683</v>
      </c>
      <c r="AC458" s="66" t="str">
        <f t="shared" si="272"/>
        <v>-0.0426711614216994-0.0014375471478437i</v>
      </c>
      <c r="AD458" s="64">
        <f t="shared" si="273"/>
        <v>-27.392384513786887</v>
      </c>
      <c r="AE458" s="61">
        <f t="shared" si="274"/>
        <v>-178.07049438570775</v>
      </c>
      <c r="AF458" s="31" t="str">
        <f t="shared" si="260"/>
        <v>-0.0000463700234192037</v>
      </c>
      <c r="AG458" s="31" t="str">
        <f t="shared" si="261"/>
        <v>0.0962741523105652i</v>
      </c>
      <c r="AH458" s="31">
        <f t="shared" si="275"/>
        <v>9.62741523105652E-2</v>
      </c>
      <c r="AI458" s="31">
        <f t="shared" si="276"/>
        <v>1.5707963267948966</v>
      </c>
      <c r="AJ458" s="31" t="str">
        <f t="shared" si="262"/>
        <v>1+15.5239159866539i</v>
      </c>
      <c r="AK458" s="31">
        <f t="shared" si="277"/>
        <v>15.55609101158413</v>
      </c>
      <c r="AL458" s="31">
        <f t="shared" si="278"/>
        <v>1.506468468900289</v>
      </c>
      <c r="AM458" s="31" t="str">
        <f t="shared" si="263"/>
        <v>1+946.958875185886i</v>
      </c>
      <c r="AN458" s="31">
        <f t="shared" si="279"/>
        <v>946.95940319177271</v>
      </c>
      <c r="AO458" s="31">
        <f t="shared" si="280"/>
        <v>1.569740315119539</v>
      </c>
      <c r="AP458" s="58" t="str">
        <f t="shared" si="281"/>
        <v>-0.00185386965298318+0.0292609623593748i</v>
      </c>
      <c r="AQ458" s="49">
        <f t="shared" si="282"/>
        <v>-30.656830051560824</v>
      </c>
      <c r="AR458" s="61">
        <f t="shared" si="283"/>
        <v>93.625209750363794</v>
      </c>
      <c r="AS458" s="58" t="str">
        <f t="shared" si="284"/>
        <v>0.000121170784200116-0.00124593422315903i</v>
      </c>
      <c r="AT458" s="64">
        <f t="shared" si="285"/>
        <v>-58.049214565347718</v>
      </c>
      <c r="AU458" s="61">
        <f t="shared" si="286"/>
        <v>-84.445284635343938</v>
      </c>
    </row>
    <row r="459" spans="14:47" x14ac:dyDescent="0.25">
      <c r="N459" s="10">
        <v>41</v>
      </c>
      <c r="O459" s="50">
        <f t="shared" si="287"/>
        <v>257039.57827688678</v>
      </c>
      <c r="P459" s="48" t="str">
        <f t="shared" si="255"/>
        <v>144</v>
      </c>
      <c r="Q459" s="17" t="str">
        <f t="shared" si="256"/>
        <v>1+8372.30153145797i</v>
      </c>
      <c r="R459" s="17">
        <f t="shared" si="264"/>
        <v>8372.3015911787043</v>
      </c>
      <c r="S459" s="17">
        <f t="shared" si="265"/>
        <v>1.5706768853257274</v>
      </c>
      <c r="T459" s="17" t="str">
        <f t="shared" si="257"/>
        <v>1+4.36057371430102i</v>
      </c>
      <c r="U459" s="17">
        <f t="shared" si="266"/>
        <v>4.4737683352910649</v>
      </c>
      <c r="V459" s="17">
        <f t="shared" si="267"/>
        <v>1.3453666288805179</v>
      </c>
      <c r="W459" s="31" t="str">
        <f t="shared" si="258"/>
        <v>1-2.53020943916232i</v>
      </c>
      <c r="X459" s="17">
        <f t="shared" si="268"/>
        <v>2.7206542974119481</v>
      </c>
      <c r="Y459" s="17">
        <f t="shared" si="269"/>
        <v>-1.1944137870452525</v>
      </c>
      <c r="Z459" s="31" t="str">
        <f t="shared" si="259"/>
        <v>-0.65173362001899+4.88904653687783i</v>
      </c>
      <c r="AA459" s="17">
        <f t="shared" si="270"/>
        <v>4.9322948767505945</v>
      </c>
      <c r="AB459" s="17">
        <f t="shared" si="271"/>
        <v>1.7033198741394069</v>
      </c>
      <c r="AC459" s="66" t="str">
        <f t="shared" si="272"/>
        <v>-0.0424366147748766-0.000787235848865401i</v>
      </c>
      <c r="AD459" s="64">
        <f t="shared" si="273"/>
        <v>-27.443691052531666</v>
      </c>
      <c r="AE459" s="61">
        <f t="shared" si="274"/>
        <v>-178.9372357141938</v>
      </c>
      <c r="AF459" s="31" t="str">
        <f t="shared" si="260"/>
        <v>-0.0000463700234192037</v>
      </c>
      <c r="AG459" s="31" t="str">
        <f t="shared" si="261"/>
        <v>0.0985166653971713i</v>
      </c>
      <c r="AH459" s="31">
        <f t="shared" si="275"/>
        <v>9.8516665397171299E-2</v>
      </c>
      <c r="AI459" s="31">
        <f t="shared" si="276"/>
        <v>1.5707963267948966</v>
      </c>
      <c r="AJ459" s="31" t="str">
        <f t="shared" si="262"/>
        <v>1+15.885514441898i</v>
      </c>
      <c r="AK459" s="31">
        <f t="shared" si="277"/>
        <v>15.916958537476622</v>
      </c>
      <c r="AL459" s="31">
        <f t="shared" si="278"/>
        <v>1.5079288498550187</v>
      </c>
      <c r="AM459" s="31" t="str">
        <f t="shared" si="263"/>
        <v>1+969.01638095578i</v>
      </c>
      <c r="AN459" s="31">
        <f t="shared" si="279"/>
        <v>969.01689694279196</v>
      </c>
      <c r="AO459" s="31">
        <f t="shared" si="280"/>
        <v>1.5697643528627083</v>
      </c>
      <c r="AP459" s="58" t="str">
        <f t="shared" si="281"/>
        <v>-0.00177076111299068+0.028600133257081i</v>
      </c>
      <c r="AQ459" s="49">
        <f t="shared" si="282"/>
        <v>-30.856022462166507</v>
      </c>
      <c r="AR459" s="61">
        <f t="shared" si="283"/>
        <v>93.542913346409108</v>
      </c>
      <c r="AS459" s="58" t="str">
        <f t="shared" si="284"/>
        <v>0.000097660157392619-0.00121229883091296i</v>
      </c>
      <c r="AT459" s="64">
        <f t="shared" si="285"/>
        <v>-58.299713514698162</v>
      </c>
      <c r="AU459" s="61">
        <f t="shared" si="286"/>
        <v>-85.394322367784696</v>
      </c>
    </row>
    <row r="460" spans="14:47" x14ac:dyDescent="0.25">
      <c r="N460" s="10">
        <v>42</v>
      </c>
      <c r="O460" s="50">
        <f t="shared" si="287"/>
        <v>263026.79918953858</v>
      </c>
      <c r="P460" s="48" t="str">
        <f t="shared" si="255"/>
        <v>144</v>
      </c>
      <c r="Q460" s="17" t="str">
        <f t="shared" si="256"/>
        <v>1+8567.31748640235i</v>
      </c>
      <c r="R460" s="17">
        <f t="shared" si="264"/>
        <v>8567.3175447636731</v>
      </c>
      <c r="S460" s="17">
        <f t="shared" si="265"/>
        <v>1.5706796041454738</v>
      </c>
      <c r="T460" s="17" t="str">
        <f t="shared" si="257"/>
        <v>1+4.46214452416789i</v>
      </c>
      <c r="U460" s="17">
        <f t="shared" si="266"/>
        <v>4.5728255766606143</v>
      </c>
      <c r="V460" s="17">
        <f t="shared" si="267"/>
        <v>1.3503315525038222</v>
      </c>
      <c r="W460" s="31" t="str">
        <f t="shared" si="258"/>
        <v>1-2.58914558809741i</v>
      </c>
      <c r="X460" s="17">
        <f t="shared" si="268"/>
        <v>2.7755494728727652</v>
      </c>
      <c r="Y460" s="17">
        <f t="shared" si="269"/>
        <v>-1.2022186239016641</v>
      </c>
      <c r="Z460" s="31" t="str">
        <f t="shared" si="259"/>
        <v>-0.72957742729734+5.00292706012157i</v>
      </c>
      <c r="AA460" s="17">
        <f t="shared" si="270"/>
        <v>5.0558443796579082</v>
      </c>
      <c r="AB460" s="17">
        <f t="shared" si="271"/>
        <v>1.715605673481017</v>
      </c>
      <c r="AC460" s="66" t="str">
        <f t="shared" si="272"/>
        <v>-0.0421944178033644-0.000144318322618718i</v>
      </c>
      <c r="AD460" s="64">
        <f t="shared" si="273"/>
        <v>-27.494849216294561</v>
      </c>
      <c r="AE460" s="61">
        <f t="shared" si="274"/>
        <v>-179.80403098374981</v>
      </c>
      <c r="AF460" s="31" t="str">
        <f t="shared" si="260"/>
        <v>-0.0000463700234192037</v>
      </c>
      <c r="AG460" s="31" t="str">
        <f t="shared" si="261"/>
        <v>0.100811413323793i</v>
      </c>
      <c r="AH460" s="31">
        <f t="shared" si="275"/>
        <v>0.10081141332379299</v>
      </c>
      <c r="AI460" s="31">
        <f t="shared" si="276"/>
        <v>1.5707963267948966</v>
      </c>
      <c r="AJ460" s="31" t="str">
        <f t="shared" si="262"/>
        <v>1+16.2555356071689i</v>
      </c>
      <c r="AK460" s="31">
        <f t="shared" si="277"/>
        <v>16.286265313936646</v>
      </c>
      <c r="AL460" s="31">
        <f t="shared" si="278"/>
        <v>1.5093562479852733</v>
      </c>
      <c r="AM460" s="31" t="str">
        <f t="shared" si="263"/>
        <v>1+991.587672037306i</v>
      </c>
      <c r="AN460" s="31">
        <f t="shared" si="279"/>
        <v>991.58817627902567</v>
      </c>
      <c r="AO460" s="31">
        <f t="shared" si="280"/>
        <v>1.5697878434411932</v>
      </c>
      <c r="AP460" s="58" t="str">
        <f t="shared" si="281"/>
        <v>-0.00169136420445769+0.0279539990428677i</v>
      </c>
      <c r="AQ460" s="49">
        <f t="shared" si="282"/>
        <v>-31.055251079993006</v>
      </c>
      <c r="AR460" s="61">
        <f t="shared" si="283"/>
        <v>93.462475368866166</v>
      </c>
      <c r="AS460" s="58" t="str">
        <f t="shared" si="284"/>
        <v>0.0000754004021528947-0.00117925862004468i</v>
      </c>
      <c r="AT460" s="64">
        <f t="shared" si="285"/>
        <v>-58.550100296287596</v>
      </c>
      <c r="AU460" s="61">
        <f t="shared" si="286"/>
        <v>-86.341555614883617</v>
      </c>
    </row>
    <row r="461" spans="14:47" x14ac:dyDescent="0.25">
      <c r="N461" s="10">
        <v>43</v>
      </c>
      <c r="O461" s="50">
        <f t="shared" si="287"/>
        <v>269153.48039269145</v>
      </c>
      <c r="P461" s="48" t="str">
        <f t="shared" si="255"/>
        <v>144</v>
      </c>
      <c r="Q461" s="17" t="str">
        <f t="shared" si="256"/>
        <v>1+8766.87594647991i</v>
      </c>
      <c r="R461" s="17">
        <f t="shared" si="264"/>
        <v>8766.8760035127671</v>
      </c>
      <c r="S461" s="17">
        <f t="shared" si="265"/>
        <v>1.5706822610773288</v>
      </c>
      <c r="T461" s="17" t="str">
        <f t="shared" si="257"/>
        <v>1+4.56608122212495i</v>
      </c>
      <c r="U461" s="17">
        <f t="shared" si="266"/>
        <v>4.6743018438096264</v>
      </c>
      <c r="V461" s="17">
        <f t="shared" si="267"/>
        <v>1.3551941602429347</v>
      </c>
      <c r="W461" s="31" t="str">
        <f t="shared" si="258"/>
        <v>1-2.64945453629472i</v>
      </c>
      <c r="X461" s="17">
        <f t="shared" si="268"/>
        <v>2.8318914774215256</v>
      </c>
      <c r="Y461" s="17">
        <f t="shared" si="269"/>
        <v>-1.2098915397726797</v>
      </c>
      <c r="Z461" s="31" t="str">
        <f t="shared" si="259"/>
        <v>-0.81108990018747+5.11946020151417i</v>
      </c>
      <c r="AA461" s="17">
        <f t="shared" si="270"/>
        <v>5.1833135715557122</v>
      </c>
      <c r="AB461" s="17">
        <f t="shared" si="271"/>
        <v>1.7279230374039263</v>
      </c>
      <c r="AC461" s="66" t="str">
        <f t="shared" si="272"/>
        <v>-0.041944375081707+0.000491192108263221i</v>
      </c>
      <c r="AD461" s="64">
        <f t="shared" si="273"/>
        <v>-27.545929894691987</v>
      </c>
      <c r="AE461" s="61">
        <f t="shared" si="274"/>
        <v>179.32906502266968</v>
      </c>
      <c r="AF461" s="31" t="str">
        <f t="shared" si="260"/>
        <v>-0.0000463700234192037</v>
      </c>
      <c r="AG461" s="31" t="str">
        <f t="shared" si="261"/>
        <v>0.103159612796156i</v>
      </c>
      <c r="AH461" s="31">
        <f t="shared" si="275"/>
        <v>0.103159612796156</v>
      </c>
      <c r="AI461" s="31">
        <f t="shared" si="276"/>
        <v>1.5707963267948966</v>
      </c>
      <c r="AJ461" s="31" t="str">
        <f t="shared" si="262"/>
        <v>1+16.6341756725863i</v>
      </c>
      <c r="AK461" s="31">
        <f t="shared" si="277"/>
        <v>16.66420716105215</v>
      </c>
      <c r="AL461" s="31">
        <f t="shared" si="278"/>
        <v>1.5107513968371113</v>
      </c>
      <c r="AM461" s="31" t="str">
        <f t="shared" si="263"/>
        <v>1+1014.68471602776i</v>
      </c>
      <c r="AN461" s="31">
        <f t="shared" si="279"/>
        <v>1014.6852087915423</v>
      </c>
      <c r="AO461" s="31">
        <f t="shared" si="280"/>
        <v>1.5698107993099062</v>
      </c>
      <c r="AP461" s="58" t="str">
        <f t="shared" si="281"/>
        <v>-0.00161551440256337+0.027322248216664i</v>
      </c>
      <c r="AQ461" s="49">
        <f t="shared" si="282"/>
        <v>-31.254514287745451</v>
      </c>
      <c r="AR461" s="61">
        <f t="shared" si="283"/>
        <v>93.383854502255616</v>
      </c>
      <c r="AS461" s="58" t="str">
        <f t="shared" si="284"/>
        <v>0.0000543412693469836-0.00114680815520058i</v>
      </c>
      <c r="AT461" s="64">
        <f t="shared" si="285"/>
        <v>-58.800444182437431</v>
      </c>
      <c r="AU461" s="61">
        <f t="shared" si="286"/>
        <v>-87.287080475074688</v>
      </c>
    </row>
    <row r="462" spans="14:47" x14ac:dyDescent="0.25">
      <c r="N462" s="10">
        <v>44</v>
      </c>
      <c r="O462" s="50">
        <f t="shared" si="287"/>
        <v>275422.87033381703</v>
      </c>
      <c r="P462" s="48" t="str">
        <f t="shared" si="255"/>
        <v>144</v>
      </c>
      <c r="Q462" s="17" t="str">
        <f t="shared" si="256"/>
        <v>1+8971.08272022761i</v>
      </c>
      <c r="R462" s="17">
        <f t="shared" si="264"/>
        <v>8971.0827759622425</v>
      </c>
      <c r="S462" s="17">
        <f t="shared" si="265"/>
        <v>1.5706848575300325</v>
      </c>
      <c r="T462" s="17" t="str">
        <f t="shared" si="257"/>
        <v>1+4.67243891678521i</v>
      </c>
      <c r="U462" s="17">
        <f t="shared" si="266"/>
        <v>4.7782512942591193</v>
      </c>
      <c r="V462" s="17">
        <f t="shared" si="267"/>
        <v>1.359956110088151</v>
      </c>
      <c r="W462" s="31" t="str">
        <f t="shared" si="258"/>
        <v>1-2.71116826035685i</v>
      </c>
      <c r="X462" s="17">
        <f t="shared" si="268"/>
        <v>2.8897116354346477</v>
      </c>
      <c r="Y462" s="17">
        <f t="shared" si="269"/>
        <v>-1.2174329880683621</v>
      </c>
      <c r="Z462" s="31" t="str">
        <f t="shared" si="259"/>
        <v>-0.89644393757297+5.23870774846967i</v>
      </c>
      <c r="AA462" s="17">
        <f t="shared" si="270"/>
        <v>5.3148537709976074</v>
      </c>
      <c r="AB462" s="17">
        <f t="shared" si="271"/>
        <v>1.7402741310869903</v>
      </c>
      <c r="AC462" s="66" t="str">
        <f t="shared" si="272"/>
        <v>-0.0416862966514337+0.00111926298475141i</v>
      </c>
      <c r="AD462" s="64">
        <f t="shared" si="273"/>
        <v>-27.597003984826646</v>
      </c>
      <c r="AE462" s="61">
        <f t="shared" si="274"/>
        <v>178.46199718610296</v>
      </c>
      <c r="AF462" s="31" t="str">
        <f t="shared" si="260"/>
        <v>-0.0000463700234192037</v>
      </c>
      <c r="AG462" s="31" t="str">
        <f t="shared" si="261"/>
        <v>0.105562508860703i</v>
      </c>
      <c r="AH462" s="31">
        <f t="shared" si="275"/>
        <v>0.10556250886070299</v>
      </c>
      <c r="AI462" s="31">
        <f t="shared" si="276"/>
        <v>1.5707963267948966</v>
      </c>
      <c r="AJ462" s="31" t="str">
        <f t="shared" si="262"/>
        <v>1+17.0216353981246i</v>
      </c>
      <c r="AK462" s="31">
        <f t="shared" si="277"/>
        <v>17.050984476759353</v>
      </c>
      <c r="AL462" s="31">
        <f t="shared" si="278"/>
        <v>1.5121150144000595</v>
      </c>
      <c r="AM462" s="31" t="str">
        <f t="shared" si="263"/>
        <v>1+1038.3197592856i</v>
      </c>
      <c r="AN462" s="31">
        <f t="shared" si="279"/>
        <v>1038.3202408327145</v>
      </c>
      <c r="AO462" s="31">
        <f t="shared" si="280"/>
        <v>1.5698332326402553</v>
      </c>
      <c r="AP462" s="58" t="str">
        <f t="shared" si="281"/>
        <v>-0.00154305436685715+0.0267045748548806i</v>
      </c>
      <c r="AQ462" s="49">
        <f t="shared" si="282"/>
        <v>-31.453810539842813</v>
      </c>
      <c r="AR462" s="61">
        <f t="shared" si="283"/>
        <v>93.307010306178242</v>
      </c>
      <c r="AS462" s="58" t="str">
        <f t="shared" si="284"/>
        <v>0.0000344347799275062-0.00111494191298725i</v>
      </c>
      <c r="AT462" s="64">
        <f t="shared" si="285"/>
        <v>-59.050814524669477</v>
      </c>
      <c r="AU462" s="61">
        <f t="shared" si="286"/>
        <v>-88.23099250771881</v>
      </c>
    </row>
    <row r="463" spans="14:47" x14ac:dyDescent="0.25">
      <c r="N463" s="10">
        <v>45</v>
      </c>
      <c r="O463" s="50">
        <f t="shared" si="287"/>
        <v>281838.29312644573</v>
      </c>
      <c r="P463" s="48" t="str">
        <f t="shared" si="255"/>
        <v>144</v>
      </c>
      <c r="Q463" s="17" t="str">
        <f t="shared" si="256"/>
        <v>1+9180.04608077988i</v>
      </c>
      <c r="R463" s="17">
        <f t="shared" si="264"/>
        <v>9180.0461352458369</v>
      </c>
      <c r="S463" s="17">
        <f t="shared" si="265"/>
        <v>1.5706873948802587</v>
      </c>
      <c r="T463" s="17" t="str">
        <f t="shared" si="257"/>
        <v>1+4.78127400040619i</v>
      </c>
      <c r="U463" s="17">
        <f t="shared" si="266"/>
        <v>4.8847293749971668</v>
      </c>
      <c r="V463" s="17">
        <f t="shared" si="267"/>
        <v>1.3646190626279111</v>
      </c>
      <c r="W463" s="31" t="str">
        <f t="shared" si="258"/>
        <v>1-2.77431948171717i</v>
      </c>
      <c r="X463" s="17">
        <f t="shared" si="268"/>
        <v>2.9490419777675978</v>
      </c>
      <c r="Y463" s="17">
        <f t="shared" si="269"/>
        <v>-1.224843535104488</v>
      </c>
      <c r="Z463" s="31" t="str">
        <f t="shared" si="259"/>
        <v>-0.98582058681071+5.3607329276159i</v>
      </c>
      <c r="AA463" s="17">
        <f t="shared" si="270"/>
        <v>5.4506237946316887</v>
      </c>
      <c r="AB463" s="17">
        <f t="shared" si="271"/>
        <v>1.7526610020222386</v>
      </c>
      <c r="AC463" s="66" t="str">
        <f t="shared" si="272"/>
        <v>-0.0414199989393939+0.00173984267749096i</v>
      </c>
      <c r="AD463" s="64">
        <f t="shared" si="273"/>
        <v>-27.648142343191608</v>
      </c>
      <c r="AE463" s="61">
        <f t="shared" si="274"/>
        <v>177.59471081222577</v>
      </c>
      <c r="AF463" s="31" t="str">
        <f t="shared" si="260"/>
        <v>-0.0000463700234192037</v>
      </c>
      <c r="AG463" s="31" t="str">
        <f t="shared" si="261"/>
        <v>0.108021375564732i</v>
      </c>
      <c r="AH463" s="31">
        <f t="shared" si="275"/>
        <v>0.108021375564732</v>
      </c>
      <c r="AI463" s="31">
        <f t="shared" si="276"/>
        <v>1.5707963267948966</v>
      </c>
      <c r="AJ463" s="31" t="str">
        <f t="shared" si="262"/>
        <v>1+17.4181202200589i</v>
      </c>
      <c r="AK463" s="31">
        <f t="shared" si="277"/>
        <v>17.446802343135108</v>
      </c>
      <c r="AL463" s="31">
        <f t="shared" si="278"/>
        <v>1.5134478033860737</v>
      </c>
      <c r="AM463" s="31" t="str">
        <f t="shared" si="263"/>
        <v>1+1062.50533342359i</v>
      </c>
      <c r="AN463" s="31">
        <f t="shared" si="279"/>
        <v>1062.5058040093591</v>
      </c>
      <c r="AO463" s="31">
        <f t="shared" si="280"/>
        <v>1.5698551553265991</v>
      </c>
      <c r="AP463" s="58" t="str">
        <f t="shared" si="281"/>
        <v>-0.00147383363707596+0.0261006785822923i</v>
      </c>
      <c r="AQ463" s="49">
        <f t="shared" si="282"/>
        <v>-31.653138359284441</v>
      </c>
      <c r="AR463" s="61">
        <f t="shared" si="283"/>
        <v>93.231903199701208</v>
      </c>
      <c r="AS463" s="58" t="str">
        <f t="shared" si="284"/>
        <v>0.0000156351131755829-0.00108365431785731i</v>
      </c>
      <c r="AT463" s="64">
        <f t="shared" si="285"/>
        <v>-59.301280702476085</v>
      </c>
      <c r="AU463" s="61">
        <f t="shared" si="286"/>
        <v>-89.173385988073022</v>
      </c>
    </row>
    <row r="464" spans="14:47" x14ac:dyDescent="0.25">
      <c r="N464" s="10">
        <v>46</v>
      </c>
      <c r="O464" s="50">
        <f t="shared" si="287"/>
        <v>288403.1503126609</v>
      </c>
      <c r="P464" s="48" t="str">
        <f t="shared" si="255"/>
        <v>144</v>
      </c>
      <c r="Q464" s="17" t="str">
        <f t="shared" si="256"/>
        <v>1+9393.87682327645i</v>
      </c>
      <c r="R464" s="17">
        <f t="shared" si="264"/>
        <v>9393.8768765026107</v>
      </c>
      <c r="S464" s="17">
        <f t="shared" si="265"/>
        <v>1.5706898744733435</v>
      </c>
      <c r="T464" s="17" t="str">
        <f t="shared" si="257"/>
        <v>1+4.89264417878982i</v>
      </c>
      <c r="U464" s="17">
        <f t="shared" si="266"/>
        <v>4.993792853157399</v>
      </c>
      <c r="V464" s="17">
        <f t="shared" si="267"/>
        <v>1.3691846787463153</v>
      </c>
      <c r="W464" s="31" t="str">
        <f t="shared" si="258"/>
        <v>1-2.83894168398915i</v>
      </c>
      <c r="X464" s="17">
        <f t="shared" si="268"/>
        <v>3.0099152621114018</v>
      </c>
      <c r="Y464" s="17">
        <f t="shared" si="269"/>
        <v>-1.2321238534021983</v>
      </c>
      <c r="Z464" s="31" t="str">
        <f t="shared" si="259"/>
        <v>-1.07940942775669+5.48560043831805i</v>
      </c>
      <c r="AA464" s="17">
        <f t="shared" si="270"/>
        <v>5.5907903628740367</v>
      </c>
      <c r="AB464" s="17">
        <f t="shared" si="271"/>
        <v>1.7650855711400892</v>
      </c>
      <c r="AC464" s="66" t="str">
        <f t="shared" si="272"/>
        <v>-0.0411453057205904+0.00235286040359705i</v>
      </c>
      <c r="AD464" s="64">
        <f t="shared" si="273"/>
        <v>-27.699415737570952</v>
      </c>
      <c r="AE464" s="61">
        <f t="shared" si="274"/>
        <v>176.72715239177651</v>
      </c>
      <c r="AF464" s="31" t="str">
        <f t="shared" si="260"/>
        <v>-0.0000463700234192037</v>
      </c>
      <c r="AG464" s="31" t="str">
        <f t="shared" si="261"/>
        <v>0.110537516631918i</v>
      </c>
      <c r="AH464" s="31">
        <f t="shared" si="275"/>
        <v>0.11053751663191801</v>
      </c>
      <c r="AI464" s="31">
        <f t="shared" si="276"/>
        <v>1.5707963267948966</v>
      </c>
      <c r="AJ464" s="31" t="str">
        <f t="shared" si="262"/>
        <v>1+17.82384035989i</v>
      </c>
      <c r="AK464" s="31">
        <f t="shared" si="277"/>
        <v>17.851870635169966</v>
      </c>
      <c r="AL464" s="31">
        <f t="shared" si="278"/>
        <v>1.5147504515070567</v>
      </c>
      <c r="AM464" s="31" t="str">
        <f t="shared" si="263"/>
        <v>1+1087.25426195329i</v>
      </c>
      <c r="AN464" s="31">
        <f t="shared" si="279"/>
        <v>1087.2547218272239</v>
      </c>
      <c r="AO464" s="31">
        <f t="shared" si="280"/>
        <v>1.569876578992552</v>
      </c>
      <c r="AP464" s="58" t="str">
        <f t="shared" si="281"/>
        <v>-0.00140770834099529+0.025510264538207i</v>
      </c>
      <c r="AQ464" s="49">
        <f t="shared" si="282"/>
        <v>-31.852496334649075</v>
      </c>
      <c r="AR464" s="61">
        <f t="shared" si="283"/>
        <v>93.158494445819017</v>
      </c>
      <c r="AS464" s="58" t="str">
        <f t="shared" si="284"/>
        <v>-2.10150126155691E-06-0.001052939774653i</v>
      </c>
      <c r="AT464" s="64">
        <f t="shared" si="285"/>
        <v>-59.551912072220063</v>
      </c>
      <c r="AU464" s="61">
        <f t="shared" si="286"/>
        <v>-90.114353162404456</v>
      </c>
    </row>
    <row r="465" spans="14:47" x14ac:dyDescent="0.25">
      <c r="N465" s="10">
        <v>47</v>
      </c>
      <c r="O465" s="50">
        <f t="shared" si="287"/>
        <v>295120.92266663886</v>
      </c>
      <c r="P465" s="48" t="str">
        <f t="shared" si="255"/>
        <v>144</v>
      </c>
      <c r="Q465" s="17" t="str">
        <f t="shared" si="256"/>
        <v>1+9612.68832360738i</v>
      </c>
      <c r="R465" s="17">
        <f t="shared" si="264"/>
        <v>9612.6883756219668</v>
      </c>
      <c r="S465" s="17">
        <f t="shared" si="265"/>
        <v>1.5706922976240001</v>
      </c>
      <c r="T465" s="17" t="str">
        <f t="shared" si="257"/>
        <v>1+5.00660850187884i</v>
      </c>
      <c r="U465" s="17">
        <f t="shared" si="266"/>
        <v>5.1054998473298863</v>
      </c>
      <c r="V465" s="17">
        <f t="shared" si="267"/>
        <v>1.3736546174787945</v>
      </c>
      <c r="W465" s="31" t="str">
        <f t="shared" si="258"/>
        <v>1-2.90506913071982i</v>
      </c>
      <c r="X465" s="17">
        <f t="shared" si="268"/>
        <v>3.0723649936589905</v>
      </c>
      <c r="Y465" s="17">
        <f t="shared" si="269"/>
        <v>-1.2392747150960512</v>
      </c>
      <c r="Z465" s="31" t="str">
        <f t="shared" si="259"/>
        <v>-1.17740897489021+5.61337648698308i</v>
      </c>
      <c r="AA465" s="17">
        <f t="shared" si="270"/>
        <v>5.7355285265410823</v>
      </c>
      <c r="AB465" s="17">
        <f t="shared" si="271"/>
        <v>1.7775496240389645</v>
      </c>
      <c r="AC465" s="66" t="str">
        <f t="shared" si="272"/>
        <v>-0.040862049123372+0.00295822630021755i</v>
      </c>
      <c r="AD465" s="64">
        <f t="shared" si="273"/>
        <v>-27.750894798540166</v>
      </c>
      <c r="AE465" s="61">
        <f t="shared" si="274"/>
        <v>175.8592703578509</v>
      </c>
      <c r="AF465" s="31" t="str">
        <f t="shared" si="260"/>
        <v>-0.0000463700234192037</v>
      </c>
      <c r="AG465" s="31" t="str">
        <f t="shared" si="261"/>
        <v>0.113112266153559i</v>
      </c>
      <c r="AH465" s="31">
        <f t="shared" si="275"/>
        <v>0.113112266153559</v>
      </c>
      <c r="AI465" s="31">
        <f t="shared" si="276"/>
        <v>1.5707963267948966</v>
      </c>
      <c r="AJ465" s="31" t="str">
        <f t="shared" si="262"/>
        <v>1+18.2390109358063i</v>
      </c>
      <c r="AK465" s="31">
        <f t="shared" si="277"/>
        <v>18.266404132079792</v>
      </c>
      <c r="AL465" s="31">
        <f t="shared" si="278"/>
        <v>1.5160236317506488</v>
      </c>
      <c r="AM465" s="31" t="str">
        <f t="shared" si="263"/>
        <v>1+1112.57966708418i</v>
      </c>
      <c r="AN465" s="31">
        <f t="shared" si="279"/>
        <v>1112.5801164901093</v>
      </c>
      <c r="AO465" s="31">
        <f t="shared" si="280"/>
        <v>1.5698975149971464</v>
      </c>
      <c r="AP465" s="58" t="str">
        <f t="shared" si="281"/>
        <v>-0.0013445409139141+0.0249330433374478i</v>
      </c>
      <c r="AQ465" s="49">
        <f t="shared" si="282"/>
        <v>-32.051883117221699</v>
      </c>
      <c r="AR465" s="61">
        <f t="shared" si="283"/>
        <v>93.086746136004834</v>
      </c>
      <c r="AS465" s="58" t="str">
        <f t="shared" si="284"/>
        <v>-0.0000188168876725606-0.00102279269794321i</v>
      </c>
      <c r="AT465" s="64">
        <f t="shared" si="285"/>
        <v>-59.802777915761908</v>
      </c>
      <c r="AU465" s="61">
        <f t="shared" si="286"/>
        <v>-91.053983506144277</v>
      </c>
    </row>
    <row r="466" spans="14:47" x14ac:dyDescent="0.25">
      <c r="N466" s="10">
        <v>48</v>
      </c>
      <c r="O466" s="50">
        <f t="shared" si="287"/>
        <v>301995.17204020242</v>
      </c>
      <c r="P466" s="48" t="str">
        <f t="shared" si="255"/>
        <v>144</v>
      </c>
      <c r="Q466" s="17" t="str">
        <f t="shared" si="256"/>
        <v>1+9836.59659852646i</v>
      </c>
      <c r="R466" s="17">
        <f t="shared" si="264"/>
        <v>9836.5966493570486</v>
      </c>
      <c r="S466" s="17">
        <f t="shared" si="265"/>
        <v>1.5706946656170147</v>
      </c>
      <c r="T466" s="17" t="str">
        <f t="shared" si="257"/>
        <v>1+5.12322739506586i</v>
      </c>
      <c r="U466" s="17">
        <f t="shared" si="266"/>
        <v>5.2199098595237556</v>
      </c>
      <c r="V466" s="17">
        <f t="shared" si="267"/>
        <v>1.3780305340193901</v>
      </c>
      <c r="W466" s="31" t="str">
        <f t="shared" si="258"/>
        <v>1-2.97273688355673i</v>
      </c>
      <c r="X466" s="17">
        <f t="shared" si="268"/>
        <v>3.1364254460864487</v>
      </c>
      <c r="Y466" s="17">
        <f t="shared" si="269"/>
        <v>-1.2462969854710237</v>
      </c>
      <c r="Z466" s="31" t="str">
        <f t="shared" si="259"/>
        <v>-1.28002709838978+5.74412882216335i</v>
      </c>
      <c r="AA466" s="17">
        <f t="shared" si="270"/>
        <v>5.8850221153552065</v>
      </c>
      <c r="AB466" s="17">
        <f t="shared" si="271"/>
        <v>1.7900548023434322</v>
      </c>
      <c r="AC466" s="66" t="str">
        <f t="shared" si="272"/>
        <v>-0.0405700706741832+0.00355583156100157i</v>
      </c>
      <c r="AD466" s="64">
        <f t="shared" si="273"/>
        <v>-27.802649970176297</v>
      </c>
      <c r="AE466" s="61">
        <f t="shared" si="274"/>
        <v>174.99101583713266</v>
      </c>
      <c r="AF466" s="31" t="str">
        <f t="shared" si="260"/>
        <v>-0.0000463700234192037</v>
      </c>
      <c r="AG466" s="31" t="str">
        <f t="shared" si="261"/>
        <v>0.115746989295932i</v>
      </c>
      <c r="AH466" s="31">
        <f t="shared" si="275"/>
        <v>0.115746989295932</v>
      </c>
      <c r="AI466" s="31">
        <f t="shared" si="276"/>
        <v>1.5707963267948966</v>
      </c>
      <c r="AJ466" s="31" t="str">
        <f t="shared" si="262"/>
        <v>1+18.6638520767426i</v>
      </c>
      <c r="AK466" s="31">
        <f t="shared" si="277"/>
        <v>18.690622631216144</v>
      </c>
      <c r="AL466" s="31">
        <f t="shared" si="278"/>
        <v>1.5172680026540382</v>
      </c>
      <c r="AM466" s="31" t="str">
        <f t="shared" si="263"/>
        <v>1+1138.4949766813i</v>
      </c>
      <c r="AN466" s="31">
        <f t="shared" si="279"/>
        <v>1138.4954158575051</v>
      </c>
      <c r="AO466" s="31">
        <f t="shared" si="280"/>
        <v>1.5699179744408551</v>
      </c>
      <c r="AP466" s="58" t="str">
        <f t="shared" si="281"/>
        <v>-0.00128419982938018+0.0243687310266424i</v>
      </c>
      <c r="AQ466" s="49">
        <f t="shared" si="282"/>
        <v>-32.251297418242494</v>
      </c>
      <c r="AR466" s="61">
        <f t="shared" si="283"/>
        <v>93.016621174867481</v>
      </c>
      <c r="AS466" s="58" t="str">
        <f t="shared" si="284"/>
        <v>-0.0000345510250483653-0.000993207538274986i</v>
      </c>
      <c r="AT466" s="64">
        <f t="shared" si="285"/>
        <v>-60.053947388418791</v>
      </c>
      <c r="AU466" s="61">
        <f t="shared" si="286"/>
        <v>-91.992362987999854</v>
      </c>
    </row>
    <row r="467" spans="14:47" x14ac:dyDescent="0.25">
      <c r="N467" s="10">
        <v>49</v>
      </c>
      <c r="O467" s="50">
        <f t="shared" si="287"/>
        <v>309029.54325135931</v>
      </c>
      <c r="P467" s="48" t="str">
        <f t="shared" ref="P467:P530" si="288">COMPLEX(Adc,0)</f>
        <v>144</v>
      </c>
      <c r="Q467" s="17" t="str">
        <f t="shared" ref="Q467:Q530" si="289">IMSUM(COMPLEX(1,0),IMDIV(COMPLEX(0,2*PI()*O467),COMPLEX(wp_lf,0)))</f>
        <v>1+10065.7203671648i</v>
      </c>
      <c r="R467" s="17">
        <f t="shared" si="264"/>
        <v>10065.720416838343</v>
      </c>
      <c r="S467" s="17">
        <f t="shared" si="265"/>
        <v>1.5706969797079289</v>
      </c>
      <c r="T467" s="17" t="str">
        <f t="shared" ref="T467:T530" si="290">IMSUM(COMPLEX(1,0),IMDIV(COMPLEX(0,2*PI()*O467),COMPLEX(wz_esr,0)))</f>
        <v>1+5.24256269123168i</v>
      </c>
      <c r="U467" s="17">
        <f t="shared" si="266"/>
        <v>5.3370838078012559</v>
      </c>
      <c r="V467" s="17">
        <f t="shared" si="267"/>
        <v>1.382314077873096</v>
      </c>
      <c r="W467" s="31" t="str">
        <f t="shared" ref="W467:W530" si="291">IMSUB(COMPLEX(1,0),IMDIV(COMPLEX(0,2*PI()*O467),COMPLEX(wz_rhp,0)))</f>
        <v>1-3.04198082083813i</v>
      </c>
      <c r="X467" s="17">
        <f t="shared" si="268"/>
        <v>3.2021316828555038</v>
      </c>
      <c r="Y467" s="17">
        <f t="shared" si="269"/>
        <v>-1.2531916166464125</v>
      </c>
      <c r="Z467" s="31" t="str">
        <f t="shared" ref="Z467:Z530" si="292">IMSUM(COMPLEX(1,0),IMDIV(COMPLEX(0,2*PI()*O467),COMPLEX(Q*(wsl/2),0)),IMDIV(IMPOWER(COMPLEX(0,2*PI()*O467),2),IMPOWER(COMPLEX(wsl/2,0),2)))</f>
        <v>-1.38748146505359+5.87792677047765i</v>
      </c>
      <c r="AA467" s="17">
        <f t="shared" si="270"/>
        <v>6.0394642092626958</v>
      </c>
      <c r="AB467" s="17">
        <f t="shared" si="271"/>
        <v>1.8026025952178459</v>
      </c>
      <c r="AC467" s="66" t="str">
        <f t="shared" si="272"/>
        <v>-0.0402692223783613+0.00414554864163926i</v>
      </c>
      <c r="AD467" s="64">
        <f t="shared" si="273"/>
        <v>-27.854751459599424</v>
      </c>
      <c r="AE467" s="61">
        <f t="shared" si="274"/>
        <v>174.12234339210906</v>
      </c>
      <c r="AF467" s="31" t="str">
        <f t="shared" ref="AF467:AF530" si="293">COMPLEX(Adc_ea,0)</f>
        <v>-0.0000463700234192037</v>
      </c>
      <c r="AG467" s="31" t="str">
        <f t="shared" ref="AG467:AG530" si="294">COMPLEX(0,2*PI()*O467*wp0_ea)</f>
        <v>0.118443083024123i</v>
      </c>
      <c r="AH467" s="31">
        <f t="shared" si="275"/>
        <v>0.118443083024123</v>
      </c>
      <c r="AI467" s="31">
        <f t="shared" si="276"/>
        <v>1.5707963267948966</v>
      </c>
      <c r="AJ467" s="31" t="str">
        <f t="shared" ref="AJ467:AJ530" si="295">IMSUM(COMPLEX(1,0),IMDIV(COMPLEX(0,2*PI()*O467),COMPLEX(wp1_ea,0)))</f>
        <v>1+19.0985890390953i</v>
      </c>
      <c r="AK467" s="31">
        <f t="shared" si="277"/>
        <v>19.124751064634836</v>
      </c>
      <c r="AL467" s="31">
        <f t="shared" si="278"/>
        <v>1.5184842085755541</v>
      </c>
      <c r="AM467" s="31" t="str">
        <f t="shared" ref="AM467:AM530" si="296">IMSUM(COMPLEX(1,0),IMDIV(COMPLEX(0,2*PI()*O467),COMPLEX(wz_ea,0)))</f>
        <v>1+1165.01393138481i</v>
      </c>
      <c r="AN467" s="31">
        <f t="shared" si="279"/>
        <v>1165.0143605641479</v>
      </c>
      <c r="AO467" s="31">
        <f t="shared" si="280"/>
        <v>1.5699379681714782</v>
      </c>
      <c r="AP467" s="58" t="str">
        <f t="shared" si="281"/>
        <v>-0.00122655934076868+0.0238170490362746i</v>
      </c>
      <c r="AQ467" s="49">
        <f t="shared" si="282"/>
        <v>-32.450738006274442</v>
      </c>
      <c r="AR467" s="61">
        <f t="shared" si="283"/>
        <v>92.948083264927206</v>
      </c>
      <c r="AS467" s="58" t="str">
        <f t="shared" si="284"/>
        <v>-0.0000493421444265136-0.000964178805447091i</v>
      </c>
      <c r="AT467" s="64">
        <f t="shared" si="285"/>
        <v>-60.305489465873869</v>
      </c>
      <c r="AU467" s="61">
        <f t="shared" si="286"/>
        <v>-92.929573342963721</v>
      </c>
    </row>
    <row r="468" spans="14:47" x14ac:dyDescent="0.25">
      <c r="N468" s="10">
        <v>50</v>
      </c>
      <c r="O468" s="50">
        <f t="shared" si="287"/>
        <v>316227.7660168382</v>
      </c>
      <c r="P468" s="48" t="str">
        <f t="shared" si="288"/>
        <v>144</v>
      </c>
      <c r="Q468" s="17" t="str">
        <f t="shared" si="289"/>
        <v>1+10300.1811139774i</v>
      </c>
      <c r="R468" s="17">
        <f t="shared" ref="R468:R531" si="297">IMABS(Q468)</f>
        <v>10300.181162520235</v>
      </c>
      <c r="S468" s="17">
        <f t="shared" ref="S468:S531" si="298">IMARGUMENT(Q468)</f>
        <v>1.5706992411237037</v>
      </c>
      <c r="T468" s="17" t="str">
        <f t="shared" si="290"/>
        <v>1+5.3646776635299i</v>
      </c>
      <c r="U468" s="17">
        <f t="shared" ref="U468:U531" si="299">IMABS(T468)</f>
        <v>5.4570840596033179</v>
      </c>
      <c r="V468" s="17">
        <f t="shared" ref="V468:V531" si="300">IMARGUMENT(T468)</f>
        <v>1.3865068911467291</v>
      </c>
      <c r="W468" s="31" t="str">
        <f t="shared" si="291"/>
        <v>1-3.11283765661611i</v>
      </c>
      <c r="X468" s="17">
        <f t="shared" ref="X468:X531" si="301">IMABS(W468)</f>
        <v>3.2695195788444629</v>
      </c>
      <c r="Y468" s="17">
        <f t="shared" ref="Y468:Y531" si="302">IMARGUMENT(W468)</f>
        <v>-1.2599596414220768</v>
      </c>
      <c r="Z468" s="31" t="str">
        <f t="shared" si="292"/>
        <v>-1.49999999999999+6.01484127336922i</v>
      </c>
      <c r="AA468" s="17">
        <f t="shared" ref="AA468:AA531" si="303">IMABS(Z468)</f>
        <v>6.1990576335299412</v>
      </c>
      <c r="AB468" s="17">
        <f t="shared" ref="AB468:AB531" si="304">IMARGUMENT(Z468)</f>
        <v>1.8151943310655254</v>
      </c>
      <c r="AC468" s="66" t="str">
        <f t="shared" ref="AC468:AC531" si="305">(IMDIV(IMPRODUCT(P468,T468,W468),IMPRODUCT(Q468,Z468)))</f>
        <v>-0.0399593678327166+0.00472723154059015i</v>
      </c>
      <c r="AD468" s="64">
        <f t="shared" ref="AD468:AD531" si="306">20*LOG(IMABS(AC468))</f>
        <v>-27.907269184985189</v>
      </c>
      <c r="AE468" s="61">
        <f t="shared" ref="AE468:AE531" si="307">(180/PI())*IMARGUMENT(AC468)</f>
        <v>173.25321175129389</v>
      </c>
      <c r="AF468" s="31" t="str">
        <f t="shared" si="293"/>
        <v>-0.0000463700234192037</v>
      </c>
      <c r="AG468" s="31" t="str">
        <f t="shared" si="294"/>
        <v>0.121201976842713i</v>
      </c>
      <c r="AH468" s="31">
        <f t="shared" ref="AH468:AH531" si="308">IMABS(AG468)</f>
        <v>0.121201976842713</v>
      </c>
      <c r="AI468" s="31">
        <f t="shared" ref="AI468:AI531" si="309">IMARGUMENT(AG468)</f>
        <v>1.5707963267948966</v>
      </c>
      <c r="AJ468" s="31" t="str">
        <f t="shared" si="295"/>
        <v>1+19.5434523261562i</v>
      </c>
      <c r="AK468" s="31">
        <f t="shared" ref="AK468:AK531" si="310">IMABS(AJ468)</f>
        <v>19.569019618385081</v>
      </c>
      <c r="AL468" s="31">
        <f t="shared" ref="AL468:AL531" si="311">IMARGUMENT(AJ468)</f>
        <v>1.5196728799638386</v>
      </c>
      <c r="AM468" s="31" t="str">
        <f t="shared" si="296"/>
        <v>1+1192.15059189553i</v>
      </c>
      <c r="AN468" s="31">
        <f t="shared" ref="AN468:AN531" si="312">IMABS(AM468)</f>
        <v>1192.1510113055569</v>
      </c>
      <c r="AO468" s="31">
        <f t="shared" ref="AO468:AO531" si="313">IMARGUMENT(AM468)</f>
        <v>1.5699575067898919</v>
      </c>
      <c r="AP468" s="58" t="str">
        <f t="shared" ref="AP468:AP531" si="314">IMPRODUCT(AF468,IMDIV(AM468,IMPRODUCT(AG468,AJ468)))</f>
        <v>-0.00117149923333492+0.0232777241289332i</v>
      </c>
      <c r="AQ468" s="49">
        <f t="shared" ref="AQ468:AQ531" si="315">20*LOG(IMABS(AP468))</f>
        <v>-32.650203704681878</v>
      </c>
      <c r="AR468" s="61">
        <f t="shared" ref="AR468:AR531" si="316">(180/PI())*IMARGUMENT(AP468)</f>
        <v>92.881096891523171</v>
      </c>
      <c r="AS468" s="58" t="str">
        <f t="shared" ref="AS468:AS531" si="317">IMPRODUCT(AC468,AP468)</f>
        <v>-0.0000632268229148738-0.000935701088902142i</v>
      </c>
      <c r="AT468" s="64">
        <f t="shared" ref="AT468:AT531" si="318">20*LOG(IMABS(AS468))</f>
        <v>-60.557472889667068</v>
      </c>
      <c r="AU468" s="61">
        <f t="shared" ref="AU468:AU531" si="319">(180/PI())*IMARGUMENT(AS468)</f>
        <v>-93.865691357182911</v>
      </c>
    </row>
    <row r="469" spans="14:47" x14ac:dyDescent="0.25">
      <c r="N469" s="10">
        <v>51</v>
      </c>
      <c r="O469" s="50">
        <f t="shared" si="287"/>
        <v>323593.65692962846</v>
      </c>
      <c r="P469" s="48" t="str">
        <f t="shared" si="288"/>
        <v>144</v>
      </c>
      <c r="Q469" s="17" t="str">
        <f t="shared" si="289"/>
        <v>1+10540.1031531556i</v>
      </c>
      <c r="R469" s="17">
        <f t="shared" si="297"/>
        <v>10540.103200593467</v>
      </c>
      <c r="S469" s="17">
        <f t="shared" si="298"/>
        <v>1.5707014510633721</v>
      </c>
      <c r="T469" s="17" t="str">
        <f t="shared" si="290"/>
        <v>1+5.48963705893523i</v>
      </c>
      <c r="U469" s="17">
        <f t="shared" si="299"/>
        <v>5.5799744657870116</v>
      </c>
      <c r="V469" s="17">
        <f t="shared" si="300"/>
        <v>1.3906106069718647</v>
      </c>
      <c r="W469" s="31" t="str">
        <f t="shared" si="291"/>
        <v>1-3.18534496012291i</v>
      </c>
      <c r="X469" s="17">
        <f t="shared" si="301"/>
        <v>3.3386258423160302</v>
      </c>
      <c r="Y469" s="17">
        <f t="shared" si="302"/>
        <v>-1.2666021673001373</v>
      </c>
      <c r="Z469" s="31" t="str">
        <f t="shared" si="292"/>
        <v>-1.61782137012724+6.15494492471976i</v>
      </c>
      <c r="AA469" s="17">
        <f t="shared" si="303"/>
        <v>6.3640154786089189</v>
      </c>
      <c r="AB469" s="17">
        <f t="shared" si="304"/>
        <v>1.827831169446495</v>
      </c>
      <c r="AC469" s="66" t="str">
        <f t="shared" si="305"/>
        <v>-0.0396403833648635+0.00530071616099827i</v>
      </c>
      <c r="AD469" s="64">
        <f t="shared" si="306"/>
        <v>-27.960272721706882</v>
      </c>
      <c r="AE469" s="61">
        <f t="shared" si="307"/>
        <v>172.38358452444146</v>
      </c>
      <c r="AF469" s="31" t="str">
        <f t="shared" si="293"/>
        <v>-0.0000463700234192037</v>
      </c>
      <c r="AG469" s="31" t="str">
        <f t="shared" si="294"/>
        <v>0.124025133553722i</v>
      </c>
      <c r="AH469" s="31">
        <f t="shared" si="308"/>
        <v>0.12402513355372199</v>
      </c>
      <c r="AI469" s="31">
        <f t="shared" si="309"/>
        <v>1.5707963267948966</v>
      </c>
      <c r="AJ469" s="31" t="str">
        <f t="shared" si="295"/>
        <v>1+19.9986778103286i</v>
      </c>
      <c r="AK469" s="31">
        <f t="shared" si="310"/>
        <v>20.023663854582896</v>
      </c>
      <c r="AL469" s="31">
        <f t="shared" si="311"/>
        <v>1.5208346336244041</v>
      </c>
      <c r="AM469" s="31" t="str">
        <f t="shared" si="296"/>
        <v>1+1219.91934643005i</v>
      </c>
      <c r="AN469" s="31">
        <f t="shared" si="312"/>
        <v>1219.9197562931427</v>
      </c>
      <c r="AO469" s="31">
        <f t="shared" si="313"/>
        <v>1.5699766006556706</v>
      </c>
      <c r="AP469" s="58" t="str">
        <f t="shared" si="314"/>
        <v>-0.00111890458636881+0.022750488344145i</v>
      </c>
      <c r="AQ469" s="49">
        <f t="shared" si="315"/>
        <v>-32.849693389219176</v>
      </c>
      <c r="AR469" s="61">
        <f t="shared" si="316"/>
        <v>92.815627307862584</v>
      </c>
      <c r="AS469" s="58" t="str">
        <f t="shared" si="317"/>
        <v>-0.0000762400744840485-0.000907769075323347i</v>
      </c>
      <c r="AT469" s="64">
        <f t="shared" si="318"/>
        <v>-60.809966110926055</v>
      </c>
      <c r="AU469" s="61">
        <f t="shared" si="319"/>
        <v>-94.800788167695941</v>
      </c>
    </row>
    <row r="470" spans="14:47" x14ac:dyDescent="0.25">
      <c r="N470" s="10">
        <v>52</v>
      </c>
      <c r="O470" s="50">
        <f t="shared" si="287"/>
        <v>331131.12148259126</v>
      </c>
      <c r="P470" s="48" t="str">
        <f t="shared" si="288"/>
        <v>144</v>
      </c>
      <c r="Q470" s="17" t="str">
        <f t="shared" si="289"/>
        <v>1+10785.6136945405i</v>
      </c>
      <c r="R470" s="17">
        <f t="shared" si="297"/>
        <v>10785.613740898547</v>
      </c>
      <c r="S470" s="17">
        <f t="shared" si="298"/>
        <v>1.5707036106986729</v>
      </c>
      <c r="T470" s="17" t="str">
        <f t="shared" si="290"/>
        <v>1+5.61750713257317i</v>
      </c>
      <c r="U470" s="17">
        <f t="shared" si="299"/>
        <v>5.7058203953954285</v>
      </c>
      <c r="V470" s="17">
        <f t="shared" si="300"/>
        <v>1.3946268480534498</v>
      </c>
      <c r="W470" s="31" t="str">
        <f t="shared" si="291"/>
        <v>1-3.2595411756906i</v>
      </c>
      <c r="X470" s="17">
        <f t="shared" si="301"/>
        <v>3.4094880372311702</v>
      </c>
      <c r="Y470" s="17">
        <f t="shared" si="302"/>
        <v>-1.2731203706930054</v>
      </c>
      <c r="Z470" s="31" t="str">
        <f t="shared" si="292"/>
        <v>-1.74119549035797+6.29831200933975i</v>
      </c>
      <c r="AA470" s="17">
        <f t="shared" si="303"/>
        <v>6.5345616457905003</v>
      </c>
      <c r="AB470" s="17">
        <f t="shared" si="304"/>
        <v>1.8405140932496922</v>
      </c>
      <c r="AC470" s="66" t="str">
        <f t="shared" si="305"/>
        <v>-0.0393121591934441+0.00586582075956619i</v>
      </c>
      <c r="AD470" s="64">
        <f t="shared" si="306"/>
        <v>-28.013831246296022</v>
      </c>
      <c r="AE470" s="61">
        <f t="shared" si="307"/>
        <v>171.51343089970692</v>
      </c>
      <c r="AF470" s="31" t="str">
        <f t="shared" si="293"/>
        <v>-0.0000463700234192037</v>
      </c>
      <c r="AG470" s="31" t="str">
        <f t="shared" si="294"/>
        <v>0.126914050032208i</v>
      </c>
      <c r="AH470" s="31">
        <f t="shared" si="308"/>
        <v>0.12691405003220799</v>
      </c>
      <c r="AI470" s="31">
        <f t="shared" si="309"/>
        <v>1.5707963267948966</v>
      </c>
      <c r="AJ470" s="31" t="str">
        <f t="shared" si="295"/>
        <v>1+20.46450685819i</v>
      </c>
      <c r="AK470" s="31">
        <f t="shared" si="310"/>
        <v>20.488924836333055</v>
      </c>
      <c r="AL470" s="31">
        <f t="shared" si="311"/>
        <v>1.5219700729834105</v>
      </c>
      <c r="AM470" s="31" t="str">
        <f t="shared" si="296"/>
        <v>1+1248.33491834959i</v>
      </c>
      <c r="AN470" s="31">
        <f t="shared" si="312"/>
        <v>1248.3353188830627</v>
      </c>
      <c r="AO470" s="31">
        <f t="shared" si="313"/>
        <v>1.569995259892579</v>
      </c>
      <c r="AP470" s="58" t="str">
        <f t="shared" si="314"/>
        <v>-0.00106866554508802+0.0222350789401685i</v>
      </c>
      <c r="AQ470" s="49">
        <f t="shared" si="315"/>
        <v>-33.049205985722494</v>
      </c>
      <c r="AR470" s="61">
        <f t="shared" si="316"/>
        <v>92.751640520222281</v>
      </c>
      <c r="AS470" s="58" t="str">
        <f t="shared" si="317"/>
        <v>-0.0000884154376047844-0.000880377563514111i</v>
      </c>
      <c r="AT470" s="64">
        <f t="shared" si="318"/>
        <v>-61.063037232018509</v>
      </c>
      <c r="AU470" s="61">
        <f t="shared" si="319"/>
        <v>-95.734928580070786</v>
      </c>
    </row>
    <row r="471" spans="14:47" x14ac:dyDescent="0.25">
      <c r="N471" s="10">
        <v>53</v>
      </c>
      <c r="O471" s="50">
        <f t="shared" si="287"/>
        <v>338844.15613920329</v>
      </c>
      <c r="P471" s="48" t="str">
        <f t="shared" si="288"/>
        <v>144</v>
      </c>
      <c r="Q471" s="17" t="str">
        <f t="shared" si="289"/>
        <v>1+11036.8429110706i</v>
      </c>
      <c r="R471" s="17">
        <f t="shared" si="297"/>
        <v>11036.84295637341</v>
      </c>
      <c r="S471" s="17">
        <f t="shared" si="298"/>
        <v>1.5707057211746733</v>
      </c>
      <c r="T471" s="17" t="str">
        <f t="shared" si="290"/>
        <v>1+5.74835568284928i</v>
      </c>
      <c r="U471" s="17">
        <f t="shared" si="299"/>
        <v>5.8346887711809972</v>
      </c>
      <c r="V471" s="17">
        <f t="shared" si="300"/>
        <v>1.3985572253378251</v>
      </c>
      <c r="W471" s="31" t="str">
        <f t="shared" si="291"/>
        <v>1-3.33546564313476i</v>
      </c>
      <c r="X471" s="17">
        <f t="shared" si="301"/>
        <v>3.4821446059192285</v>
      </c>
      <c r="Y471" s="17">
        <f t="shared" si="302"/>
        <v>-1.2795154913265814</v>
      </c>
      <c r="Z471" s="31" t="str">
        <f t="shared" si="292"/>
        <v>-1.87038405374222+6.44501854235509i</v>
      </c>
      <c r="AA471" s="17">
        <f t="shared" si="303"/>
        <v>6.7109314196908683</v>
      </c>
      <c r="AB471" s="17">
        <f t="shared" si="304"/>
        <v>1.853243901158427</v>
      </c>
      <c r="AC471" s="66" t="str">
        <f t="shared" si="305"/>
        <v>-0.0389746006025867+0.00642234648785392i</v>
      </c>
      <c r="AD471" s="64">
        <f t="shared" si="306"/>
        <v>-28.068013477936038</v>
      </c>
      <c r="AE471" s="61">
        <f t="shared" si="307"/>
        <v>170.64272631966438</v>
      </c>
      <c r="AF471" s="31" t="str">
        <f t="shared" si="293"/>
        <v>-0.0000463700234192037</v>
      </c>
      <c r="AG471" s="31" t="str">
        <f t="shared" si="294"/>
        <v>0.129870258019928i</v>
      </c>
      <c r="AH471" s="31">
        <f t="shared" si="308"/>
        <v>0.12987025801992799</v>
      </c>
      <c r="AI471" s="31">
        <f t="shared" si="309"/>
        <v>1.5707963267948966</v>
      </c>
      <c r="AJ471" s="31" t="str">
        <f t="shared" si="295"/>
        <v>1+20.9411864584672i</v>
      </c>
      <c r="AK471" s="31">
        <f t="shared" si="310"/>
        <v>20.96504925556556</v>
      </c>
      <c r="AL471" s="31">
        <f t="shared" si="311"/>
        <v>1.5230797883485101</v>
      </c>
      <c r="AM471" s="31" t="str">
        <f t="shared" si="296"/>
        <v>1+1277.4123739665i</v>
      </c>
      <c r="AN471" s="31">
        <f t="shared" si="312"/>
        <v>1277.4127653827204</v>
      </c>
      <c r="AO471" s="31">
        <f t="shared" si="313"/>
        <v>1.5700134943939394</v>
      </c>
      <c r="AP471" s="58" t="str">
        <f t="shared" si="314"/>
        <v>-0.00102067710191462+0.0217312383330908i</v>
      </c>
      <c r="AQ471" s="49">
        <f t="shared" si="315"/>
        <v>-33.248740467900475</v>
      </c>
      <c r="AR471" s="61">
        <f t="shared" si="316"/>
        <v>92.689103273310721</v>
      </c>
      <c r="AS471" s="58" t="str">
        <f t="shared" si="317"/>
        <v>-0.0000997850597939142-0.00085352147663255i</v>
      </c>
      <c r="AT471" s="64">
        <f t="shared" si="318"/>
        <v>-61.316753945836517</v>
      </c>
      <c r="AU471" s="61">
        <f t="shared" si="319"/>
        <v>-96.668170407024888</v>
      </c>
    </row>
    <row r="472" spans="14:47" x14ac:dyDescent="0.25">
      <c r="N472" s="10">
        <v>54</v>
      </c>
      <c r="O472" s="50">
        <f t="shared" si="287"/>
        <v>346736.85045253241</v>
      </c>
      <c r="P472" s="48" t="str">
        <f t="shared" si="288"/>
        <v>144</v>
      </c>
      <c r="Q472" s="17" t="str">
        <f t="shared" si="289"/>
        <v>1+11293.9240078021i</v>
      </c>
      <c r="R472" s="17">
        <f t="shared" si="297"/>
        <v>11293.924052073691</v>
      </c>
      <c r="S472" s="17">
        <f t="shared" si="298"/>
        <v>1.5707077836103758</v>
      </c>
      <c r="T472" s="17" t="str">
        <f t="shared" si="290"/>
        <v>1+5.88225208739692i</v>
      </c>
      <c r="U472" s="17">
        <f t="shared" si="299"/>
        <v>5.9666481059038023</v>
      </c>
      <c r="V472" s="17">
        <f t="shared" si="300"/>
        <v>1.4024033367940294</v>
      </c>
      <c r="W472" s="31" t="str">
        <f t="shared" si="291"/>
        <v>1-3.41315861861302i</v>
      </c>
      <c r="X472" s="17">
        <f t="shared" si="301"/>
        <v>3.5566348921153463</v>
      </c>
      <c r="Y472" s="17">
        <f t="shared" si="302"/>
        <v>-1.2857888268455324</v>
      </c>
      <c r="Z472" s="31" t="str">
        <f t="shared" si="292"/>
        <v>-2.00566108654355+6.59514230951148i</v>
      </c>
      <c r="AA472" s="17">
        <f t="shared" si="303"/>
        <v>6.8933720686456104</v>
      </c>
      <c r="AB472" s="17">
        <f t="shared" si="304"/>
        <v>1.8660212004504784</v>
      </c>
      <c r="AC472" s="66" t="str">
        <f t="shared" si="305"/>
        <v>-0.0386276291230862+0.00697007803103925i</v>
      </c>
      <c r="AD472" s="64">
        <f t="shared" si="306"/>
        <v>-28.122887617245279</v>
      </c>
      <c r="AE472" s="61">
        <f t="shared" si="307"/>
        <v>169.77145313306517</v>
      </c>
      <c r="AF472" s="31" t="str">
        <f t="shared" si="293"/>
        <v>-0.0000463700234192037</v>
      </c>
      <c r="AG472" s="31" t="str">
        <f t="shared" si="294"/>
        <v>0.132895324937486i</v>
      </c>
      <c r="AH472" s="31">
        <f t="shared" si="308"/>
        <v>0.13289532493748599</v>
      </c>
      <c r="AI472" s="31">
        <f t="shared" si="309"/>
        <v>1.5707963267948966</v>
      </c>
      <c r="AJ472" s="31" t="str">
        <f t="shared" si="295"/>
        <v>1+21.4289693529942i</v>
      </c>
      <c r="AK472" s="31">
        <f t="shared" si="310"/>
        <v>21.452289563856926</v>
      </c>
      <c r="AL472" s="31">
        <f t="shared" si="311"/>
        <v>1.5241643571666321</v>
      </c>
      <c r="AM472" s="31" t="str">
        <f t="shared" si="296"/>
        <v>1+1307.16713053265i</v>
      </c>
      <c r="AN472" s="31">
        <f t="shared" si="312"/>
        <v>1307.167513039152</v>
      </c>
      <c r="AO472" s="31">
        <f t="shared" si="313"/>
        <v>1.5700313138278776</v>
      </c>
      <c r="AP472" s="58" t="str">
        <f t="shared" si="314"/>
        <v>-0.000974838886789211+0.0212387140335417i</v>
      </c>
      <c r="AQ472" s="49">
        <f t="shared" si="315"/>
        <v>-33.448295855221367</v>
      </c>
      <c r="AR472" s="61">
        <f t="shared" si="316"/>
        <v>92.62798303579882</v>
      </c>
      <c r="AS472" s="58" t="str">
        <f t="shared" si="317"/>
        <v>-0.000110379779119058-0.000827195871847547i</v>
      </c>
      <c r="AT472" s="64">
        <f t="shared" si="318"/>
        <v>-61.57118347246665</v>
      </c>
      <c r="AU472" s="61">
        <f t="shared" si="319"/>
        <v>-97.600563831136</v>
      </c>
    </row>
    <row r="473" spans="14:47" x14ac:dyDescent="0.25">
      <c r="N473" s="10">
        <v>55</v>
      </c>
      <c r="O473" s="50">
        <f t="shared" si="287"/>
        <v>354813.38923357555</v>
      </c>
      <c r="P473" s="48" t="str">
        <f t="shared" si="288"/>
        <v>144</v>
      </c>
      <c r="Q473" s="17" t="str">
        <f t="shared" si="289"/>
        <v>1+11556.9932925352i</v>
      </c>
      <c r="R473" s="17">
        <f t="shared" si="297"/>
        <v>11556.993335799049</v>
      </c>
      <c r="S473" s="17">
        <f t="shared" si="298"/>
        <v>1.5707097990993109</v>
      </c>
      <c r="T473" s="17" t="str">
        <f t="shared" si="290"/>
        <v>1+6.01926733986208i</v>
      </c>
      <c r="U473" s="17">
        <f t="shared" si="299"/>
        <v>6.101768539426117</v>
      </c>
      <c r="V473" s="17">
        <f t="shared" si="300"/>
        <v>1.4061667663023871</v>
      </c>
      <c r="W473" s="31" t="str">
        <f t="shared" si="291"/>
        <v>1-3.49266129596935i</v>
      </c>
      <c r="X473" s="17">
        <f t="shared" si="301"/>
        <v>3.6329991643767685</v>
      </c>
      <c r="Y473" s="17">
        <f t="shared" si="302"/>
        <v>-1.2919417276257872</v>
      </c>
      <c r="Z473" s="31" t="str">
        <f t="shared" si="292"/>
        <v>-2.1473135294854+6.74876290841738i</v>
      </c>
      <c r="AA473" s="17">
        <f t="shared" si="303"/>
        <v>7.0821434741144049</v>
      </c>
      <c r="AB473" s="17">
        <f t="shared" si="304"/>
        <v>1.8788464001766547</v>
      </c>
      <c r="AC473" s="66" t="str">
        <f t="shared" si="305"/>
        <v>-0.0382711837119996+0.007508784348649i</v>
      </c>
      <c r="AD473" s="64">
        <f t="shared" si="306"/>
        <v>-28.178521282139116</v>
      </c>
      <c r="AE473" s="61">
        <f t="shared" si="307"/>
        <v>168.89960121918583</v>
      </c>
      <c r="AF473" s="31" t="str">
        <f t="shared" si="293"/>
        <v>-0.0000463700234192037</v>
      </c>
      <c r="AG473" s="31" t="str">
        <f t="shared" si="294"/>
        <v>0.135990854715403i</v>
      </c>
      <c r="AH473" s="31">
        <f t="shared" si="308"/>
        <v>0.13599085471540301</v>
      </c>
      <c r="AI473" s="31">
        <f t="shared" si="309"/>
        <v>1.5707963267948966</v>
      </c>
      <c r="AJ473" s="31" t="str">
        <f t="shared" si="295"/>
        <v>1+21.9281141707179i</v>
      </c>
      <c r="AK473" s="31">
        <f t="shared" si="310"/>
        <v>21.95090410630139</v>
      </c>
      <c r="AL473" s="31">
        <f t="shared" si="311"/>
        <v>1.5252243442785804</v>
      </c>
      <c r="AM473" s="31" t="str">
        <f t="shared" si="296"/>
        <v>1+1337.61496441379i</v>
      </c>
      <c r="AN473" s="31">
        <f t="shared" si="312"/>
        <v>1337.6153382133837</v>
      </c>
      <c r="AO473" s="31">
        <f t="shared" si="313"/>
        <v>1.570048727642448</v>
      </c>
      <c r="AP473" s="58" t="str">
        <f t="shared" si="314"/>
        <v>-0.000931054966185403+0.0207572585813233i</v>
      </c>
      <c r="AQ473" s="49">
        <f t="shared" si="315"/>
        <v>-33.647871210891374</v>
      </c>
      <c r="AR473" s="61">
        <f t="shared" si="316"/>
        <v>92.568247986026023</v>
      </c>
      <c r="AS473" s="58" t="str">
        <f t="shared" si="317"/>
        <v>-0.000120229202699449-0.000801395947481129i</v>
      </c>
      <c r="AT473" s="64">
        <f t="shared" si="318"/>
        <v>-61.826392493030482</v>
      </c>
      <c r="AU473" s="61">
        <f t="shared" si="319"/>
        <v>-98.532150794788123</v>
      </c>
    </row>
    <row r="474" spans="14:47" x14ac:dyDescent="0.25">
      <c r="N474" s="10">
        <v>56</v>
      </c>
      <c r="O474" s="50">
        <f t="shared" si="287"/>
        <v>363078.05477010203</v>
      </c>
      <c r="P474" s="48" t="str">
        <f t="shared" si="288"/>
        <v>144</v>
      </c>
      <c r="Q474" s="17" t="str">
        <f t="shared" si="289"/>
        <v>1+11826.190248087i</v>
      </c>
      <c r="R474" s="17">
        <f t="shared" si="297"/>
        <v>11826.190290366039</v>
      </c>
      <c r="S474" s="17">
        <f t="shared" si="298"/>
        <v>1.5707117687101171</v>
      </c>
      <c r="T474" s="17" t="str">
        <f t="shared" si="290"/>
        <v>1+6.1594740875453i</v>
      </c>
      <c r="U474" s="17">
        <f t="shared" si="299"/>
        <v>6.2401218766256488</v>
      </c>
      <c r="V474" s="17">
        <f t="shared" si="300"/>
        <v>1.4098490826445729</v>
      </c>
      <c r="W474" s="31" t="str">
        <f t="shared" si="291"/>
        <v>1-3.57401582857566i</v>
      </c>
      <c r="X474" s="17">
        <f t="shared" si="301"/>
        <v>3.7112786398907534</v>
      </c>
      <c r="Y474" s="17">
        <f t="shared" si="302"/>
        <v>-1.2979755917978035</v>
      </c>
      <c r="Z474" s="31" t="str">
        <f t="shared" si="292"/>
        <v>-2.29564184639103+6.9059617907478i</v>
      </c>
      <c r="AA474" s="17">
        <f t="shared" si="303"/>
        <v>7.277518790231337</v>
      </c>
      <c r="AB474" s="17">
        <f t="shared" si="304"/>
        <v>1.8917197047638579</v>
      </c>
      <c r="AC474" s="66" t="str">
        <f t="shared" si="305"/>
        <v>-0.0379052219215269+0.00803821952111669i</v>
      </c>
      <c r="AD474" s="64">
        <f t="shared" si="306"/>
        <v>-28.234981440610149</v>
      </c>
      <c r="AE474" s="61">
        <f t="shared" si="307"/>
        <v>168.02716858159368</v>
      </c>
      <c r="AF474" s="31" t="str">
        <f t="shared" si="293"/>
        <v>-0.0000463700234192037</v>
      </c>
      <c r="AG474" s="31" t="str">
        <f t="shared" si="294"/>
        <v>0.139158488644542i</v>
      </c>
      <c r="AH474" s="31">
        <f t="shared" si="308"/>
        <v>0.139158488644542</v>
      </c>
      <c r="AI474" s="31">
        <f t="shared" si="309"/>
        <v>1.5707963267948966</v>
      </c>
      <c r="AJ474" s="31" t="str">
        <f t="shared" si="295"/>
        <v>1+22.438885564828i</v>
      </c>
      <c r="AK474" s="31">
        <f t="shared" si="310"/>
        <v>22.46115725850844</v>
      </c>
      <c r="AL474" s="31">
        <f t="shared" si="311"/>
        <v>1.5262603021703527</v>
      </c>
      <c r="AM474" s="31" t="str">
        <f t="shared" si="296"/>
        <v>1+1368.77201945451i</v>
      </c>
      <c r="AN474" s="31">
        <f t="shared" si="312"/>
        <v>1368.7723847453883</v>
      </c>
      <c r="AO474" s="31">
        <f t="shared" si="313"/>
        <v>1.5700657450706428</v>
      </c>
      <c r="AP474" s="58" t="str">
        <f t="shared" si="314"/>
        <v>-0.000889233650496986+0.0202866294782298i</v>
      </c>
      <c r="AQ474" s="49">
        <f t="shared" si="315"/>
        <v>-33.847465639920038</v>
      </c>
      <c r="AR474" s="61">
        <f t="shared" si="316"/>
        <v>92.50986699788794</v>
      </c>
      <c r="AS474" s="58" t="str">
        <f t="shared" si="317"/>
        <v>-0.00012936178222739-0.000776117047700349i</v>
      </c>
      <c r="AT474" s="64">
        <f t="shared" si="318"/>
        <v>-62.082447080530187</v>
      </c>
      <c r="AU474" s="61">
        <f t="shared" si="319"/>
        <v>-99.462964420518333</v>
      </c>
    </row>
    <row r="475" spans="14:47" x14ac:dyDescent="0.25">
      <c r="N475" s="10">
        <v>57</v>
      </c>
      <c r="O475" s="50">
        <f t="shared" si="287"/>
        <v>371535.2290971732</v>
      </c>
      <c r="P475" s="48" t="str">
        <f t="shared" si="288"/>
        <v>144</v>
      </c>
      <c r="Q475" s="17" t="str">
        <f t="shared" si="289"/>
        <v>1+12101.6576062464i</v>
      </c>
      <c r="R475" s="17">
        <f t="shared" si="297"/>
        <v>12101.657647563052</v>
      </c>
      <c r="S475" s="17">
        <f t="shared" si="298"/>
        <v>1.5707136934871084</v>
      </c>
      <c r="T475" s="17" t="str">
        <f t="shared" si="290"/>
        <v>1+6.30294666992i</v>
      </c>
      <c r="U475" s="17">
        <f t="shared" si="299"/>
        <v>6.3817816261492073</v>
      </c>
      <c r="V475" s="17">
        <f t="shared" si="300"/>
        <v>1.4134518385894934</v>
      </c>
      <c r="W475" s="31" t="str">
        <f t="shared" si="291"/>
        <v>1-3.65726535168197i</v>
      </c>
      <c r="X475" s="17">
        <f t="shared" si="301"/>
        <v>3.7915155086869214</v>
      </c>
      <c r="Y475" s="17">
        <f t="shared" si="302"/>
        <v>-1.3038918604826477</v>
      </c>
      <c r="Z475" s="31" t="str">
        <f t="shared" si="292"/>
        <v>-2.45096066150722+7.06682230543087i</v>
      </c>
      <c r="AA475" s="17">
        <f t="shared" si="303"/>
        <v>7.4797851346673845</v>
      </c>
      <c r="AB475" s="17">
        <f t="shared" si="304"/>
        <v>1.9046411080903807</v>
      </c>
      <c r="AC475" s="66" t="str">
        <f t="shared" si="305"/>
        <v>-0.0375297210473054+0.00855812370525185i</v>
      </c>
      <c r="AD475" s="64">
        <f t="shared" si="306"/>
        <v>-28.292334340309161</v>
      </c>
      <c r="AE475" s="61">
        <f t="shared" si="307"/>
        <v>167.15416190815219</v>
      </c>
      <c r="AF475" s="31" t="str">
        <f t="shared" si="293"/>
        <v>-0.0000463700234192037</v>
      </c>
      <c r="AG475" s="31" t="str">
        <f t="shared" si="294"/>
        <v>0.142399906246341i</v>
      </c>
      <c r="AH475" s="31">
        <f t="shared" si="308"/>
        <v>0.142399906246341</v>
      </c>
      <c r="AI475" s="31">
        <f t="shared" si="309"/>
        <v>1.5707963267948966</v>
      </c>
      <c r="AJ475" s="31" t="str">
        <f t="shared" si="295"/>
        <v>1+22.9615543530782i</v>
      </c>
      <c r="AK475" s="31">
        <f t="shared" si="310"/>
        <v>22.983319566793746</v>
      </c>
      <c r="AL475" s="31">
        <f t="shared" si="311"/>
        <v>1.5272727712210799</v>
      </c>
      <c r="AM475" s="31" t="str">
        <f t="shared" si="296"/>
        <v>1+1400.65481553777i</v>
      </c>
      <c r="AN475" s="31">
        <f t="shared" si="312"/>
        <v>1400.6551725136151</v>
      </c>
      <c r="AO475" s="31">
        <f t="shared" si="313"/>
        <v>1.5700823751352888</v>
      </c>
      <c r="AP475" s="58" t="str">
        <f t="shared" si="314"/>
        <v>-0.000849287309479018+0.0198265891193054i</v>
      </c>
      <c r="AQ475" s="49">
        <f t="shared" si="315"/>
        <v>-34.047078287271042</v>
      </c>
      <c r="AR475" s="61">
        <f t="shared" si="316"/>
        <v>92.452809626910877</v>
      </c>
      <c r="AS475" s="58" t="str">
        <f t="shared" si="317"/>
        <v>-0.000137804886522452-0.000751354664822894i</v>
      </c>
      <c r="AT475" s="64">
        <f t="shared" si="318"/>
        <v>-62.339412627580202</v>
      </c>
      <c r="AU475" s="61">
        <f t="shared" si="319"/>
        <v>-100.39302846493692</v>
      </c>
    </row>
    <row r="476" spans="14:47" x14ac:dyDescent="0.25">
      <c r="N476" s="10">
        <v>58</v>
      </c>
      <c r="O476" s="50">
        <f t="shared" si="287"/>
        <v>380189.39632056188</v>
      </c>
      <c r="P476" s="48" t="str">
        <f t="shared" si="288"/>
        <v>144</v>
      </c>
      <c r="Q476" s="17" t="str">
        <f t="shared" si="289"/>
        <v>1+12383.541423453i</v>
      </c>
      <c r="R476" s="17">
        <f t="shared" si="297"/>
        <v>12383.541463829171</v>
      </c>
      <c r="S476" s="17">
        <f t="shared" si="298"/>
        <v>1.570715574450827</v>
      </c>
      <c r="T476" s="17" t="str">
        <f t="shared" si="290"/>
        <v>1+6.44976115804845i</v>
      </c>
      <c r="U476" s="17">
        <f t="shared" si="299"/>
        <v>6.5268230400303091</v>
      </c>
      <c r="V476" s="17">
        <f t="shared" si="300"/>
        <v>1.4169765700695491</v>
      </c>
      <c r="W476" s="31" t="str">
        <f t="shared" si="291"/>
        <v>1-3.74245400528736i</v>
      </c>
      <c r="X476" s="17">
        <f t="shared" si="301"/>
        <v>3.8737529582681707</v>
      </c>
      <c r="Y476" s="17">
        <f t="shared" si="302"/>
        <v>-1.3096920132416592</v>
      </c>
      <c r="Z476" s="31" t="str">
        <f t="shared" si="292"/>
        <v>-2.61359942686483+7.23142974284073i</v>
      </c>
      <c r="AA476" s="17">
        <f t="shared" si="303"/>
        <v>7.6892443120081513</v>
      </c>
      <c r="AB476" s="17">
        <f t="shared" si="304"/>
        <v>1.9176103880828239</v>
      </c>
      <c r="AC476" s="66" t="str">
        <f t="shared" si="305"/>
        <v>-0.0371446792455208+0.00906822420081917i</v>
      </c>
      <c r="AD476" s="64">
        <f t="shared" si="306"/>
        <v>-28.350645434863964</v>
      </c>
      <c r="AE476" s="61">
        <f t="shared" si="307"/>
        <v>166.28059709408078</v>
      </c>
      <c r="AF476" s="31" t="str">
        <f t="shared" si="293"/>
        <v>-0.0000463700234192037</v>
      </c>
      <c r="AG476" s="31" t="str">
        <f t="shared" si="294"/>
        <v>0.145716826163317i</v>
      </c>
      <c r="AH476" s="31">
        <f t="shared" si="308"/>
        <v>0.14571682616331699</v>
      </c>
      <c r="AI476" s="31">
        <f t="shared" si="309"/>
        <v>1.5707963267948966</v>
      </c>
      <c r="AJ476" s="31" t="str">
        <f t="shared" si="295"/>
        <v>1+23.4963976613786i</v>
      </c>
      <c r="AK476" s="31">
        <f t="shared" si="310"/>
        <v>23.517667891643466</v>
      </c>
      <c r="AL476" s="31">
        <f t="shared" si="311"/>
        <v>1.5282622799475232</v>
      </c>
      <c r="AM476" s="31" t="str">
        <f t="shared" si="296"/>
        <v>1+1433.2802573441i</v>
      </c>
      <c r="AN476" s="31">
        <f t="shared" si="312"/>
        <v>1433.2806061941847</v>
      </c>
      <c r="AO476" s="31">
        <f t="shared" si="313"/>
        <v>1.5700986266538293</v>
      </c>
      <c r="AP476" s="58" t="str">
        <f t="shared" si="314"/>
        <v>-0.000811132195433797+0.0193769047227818i</v>
      </c>
      <c r="AQ476" s="49">
        <f t="shared" si="315"/>
        <v>-34.246708336091821</v>
      </c>
      <c r="AR476" s="61">
        <f t="shared" si="316"/>
        <v>92.397046096517386</v>
      </c>
      <c r="AS476" s="58" t="str">
        <f t="shared" si="317"/>
        <v>-0.000145584871118994-0.000727104439303443i</v>
      </c>
      <c r="AT476" s="64">
        <f t="shared" si="318"/>
        <v>-62.597353770955792</v>
      </c>
      <c r="AU476" s="61">
        <f t="shared" si="319"/>
        <v>-101.32235680940184</v>
      </c>
    </row>
    <row r="477" spans="14:47" x14ac:dyDescent="0.25">
      <c r="N477" s="10">
        <v>59</v>
      </c>
      <c r="O477" s="50">
        <f t="shared" si="287"/>
        <v>389045.14499428123</v>
      </c>
      <c r="P477" s="48" t="str">
        <f t="shared" si="288"/>
        <v>144</v>
      </c>
      <c r="Q477" s="17" t="str">
        <f t="shared" si="289"/>
        <v>1+12671.9911582379i</v>
      </c>
      <c r="R477" s="17">
        <f t="shared" si="297"/>
        <v>12671.991197694997</v>
      </c>
      <c r="S477" s="17">
        <f t="shared" si="298"/>
        <v>1.5707174125985848</v>
      </c>
      <c r="T477" s="17" t="str">
        <f t="shared" si="290"/>
        <v>1+6.59999539491558i</v>
      </c>
      <c r="U477" s="17">
        <f t="shared" si="299"/>
        <v>6.6753231541931264</v>
      </c>
      <c r="V477" s="17">
        <f t="shared" si="300"/>
        <v>1.4204247954419911</v>
      </c>
      <c r="W477" s="31" t="str">
        <f t="shared" si="291"/>
        <v>1-3.8296269575436i</v>
      </c>
      <c r="X477" s="17">
        <f t="shared" si="301"/>
        <v>3.9580351986742928</v>
      </c>
      <c r="Y477" s="17">
        <f t="shared" si="302"/>
        <v>-1.3153775637392375</v>
      </c>
      <c r="Z477" s="31" t="str">
        <f t="shared" si="292"/>
        <v>-2.78390312109053+7.39987138001954i</v>
      </c>
      <c r="AA477" s="17">
        <f t="shared" si="303"/>
        <v>7.9062135708852379</v>
      </c>
      <c r="AB477" s="17">
        <f t="shared" si="304"/>
        <v>1.9306271018847243</v>
      </c>
      <c r="AC477" s="66" t="str">
        <f t="shared" si="305"/>
        <v>-0.0367501166076209+0.00956823662940535i</v>
      </c>
      <c r="AD477" s="64">
        <f t="shared" si="306"/>
        <v>-28.409979306924559</v>
      </c>
      <c r="AE477" s="61">
        <f t="shared" si="307"/>
        <v>165.40649972492466</v>
      </c>
      <c r="AF477" s="31" t="str">
        <f t="shared" si="293"/>
        <v>-0.0000463700234192037</v>
      </c>
      <c r="AG477" s="31" t="str">
        <f t="shared" si="294"/>
        <v>0.149111007070315i</v>
      </c>
      <c r="AH477" s="31">
        <f t="shared" si="308"/>
        <v>0.14911100707031499</v>
      </c>
      <c r="AI477" s="31">
        <f t="shared" si="309"/>
        <v>1.5707963267948966</v>
      </c>
      <c r="AJ477" s="31" t="str">
        <f t="shared" si="295"/>
        <v>1+24.0436990707306i</v>
      </c>
      <c r="AK477" s="31">
        <f t="shared" si="310"/>
        <v>24.064485554523113</v>
      </c>
      <c r="AL477" s="31">
        <f t="shared" si="311"/>
        <v>1.5292293452450505</v>
      </c>
      <c r="AM477" s="31" t="str">
        <f t="shared" si="296"/>
        <v>1+1466.66564331457i</v>
      </c>
      <c r="AN477" s="31">
        <f t="shared" si="312"/>
        <v>1466.6659842238591</v>
      </c>
      <c r="AO477" s="31">
        <f t="shared" si="313"/>
        <v>1.5701145082430001</v>
      </c>
      <c r="AP477" s="58" t="str">
        <f t="shared" si="314"/>
        <v>-0.000774688273841639+0.0189373482589043i</v>
      </c>
      <c r="AQ477" s="49">
        <f t="shared" si="315"/>
        <v>-34.44635500602174</v>
      </c>
      <c r="AR477" s="61">
        <f t="shared" si="316"/>
        <v>92.34254728448694</v>
      </c>
      <c r="AS477" s="58" t="str">
        <f t="shared" si="317"/>
        <v>-0.000152727144876417-0.000703362157472002i</v>
      </c>
      <c r="AT477" s="64">
        <f t="shared" si="318"/>
        <v>-62.856334312946302</v>
      </c>
      <c r="AU477" s="61">
        <f t="shared" si="319"/>
        <v>-102.25095299058839</v>
      </c>
    </row>
    <row r="478" spans="14:47" x14ac:dyDescent="0.25">
      <c r="N478" s="10">
        <v>60</v>
      </c>
      <c r="O478" s="50">
        <f t="shared" si="287"/>
        <v>398107.17055349716</v>
      </c>
      <c r="P478" s="48" t="str">
        <f t="shared" si="288"/>
        <v>144</v>
      </c>
      <c r="Q478" s="17" t="str">
        <f t="shared" si="289"/>
        <v>1+12967.1597504685i</v>
      </c>
      <c r="R478" s="17">
        <f t="shared" si="297"/>
        <v>12967.159789027444</v>
      </c>
      <c r="S478" s="17">
        <f t="shared" si="298"/>
        <v>1.5707192089049915</v>
      </c>
      <c r="T478" s="17" t="str">
        <f t="shared" si="290"/>
        <v>1+6.75372903670235i</v>
      </c>
      <c r="U478" s="17">
        <f t="shared" si="299"/>
        <v>6.8273608298665787</v>
      </c>
      <c r="V478" s="17">
        <f t="shared" si="300"/>
        <v>1.4237980148303127</v>
      </c>
      <c r="W478" s="31" t="str">
        <f t="shared" si="291"/>
        <v>1-3.91883042870382i</v>
      </c>
      <c r="X478" s="17">
        <f t="shared" si="301"/>
        <v>4.044407487993138</v>
      </c>
      <c r="Y478" s="17">
        <f t="shared" si="302"/>
        <v>-1.3209500556172455</v>
      </c>
      <c r="Z478" s="31" t="str">
        <f t="shared" si="292"/>
        <v>-2.96223298115277+7.57223652695289i</v>
      </c>
      <c r="AA478" s="17">
        <f t="shared" si="303"/>
        <v>8.1310263961414382</v>
      </c>
      <c r="AB478" s="17">
        <f t="shared" si="304"/>
        <v>1.9436905816476733</v>
      </c>
      <c r="AC478" s="66" t="str">
        <f t="shared" si="305"/>
        <v>-0.036346076180862+0.0100578662256314i</v>
      </c>
      <c r="AD478" s="64">
        <f t="shared" si="306"/>
        <v>-28.47039958798225</v>
      </c>
      <c r="AE478" s="61">
        <f t="shared" si="307"/>
        <v>164.53190551631897</v>
      </c>
      <c r="AF478" s="31" t="str">
        <f t="shared" si="293"/>
        <v>-0.0000463700234192037</v>
      </c>
      <c r="AG478" s="31" t="str">
        <f t="shared" si="294"/>
        <v>0.152584248606979i</v>
      </c>
      <c r="AH478" s="31">
        <f t="shared" si="308"/>
        <v>0.152584248606979</v>
      </c>
      <c r="AI478" s="31">
        <f t="shared" si="309"/>
        <v>1.5707963267948966</v>
      </c>
      <c r="AJ478" s="31" t="str">
        <f t="shared" si="295"/>
        <v>1+24.6037487675859i</v>
      </c>
      <c r="AK478" s="31">
        <f t="shared" si="310"/>
        <v>24.624062488112816</v>
      </c>
      <c r="AL478" s="31">
        <f t="shared" si="311"/>
        <v>1.5301744726250459</v>
      </c>
      <c r="AM478" s="31" t="str">
        <f t="shared" si="296"/>
        <v>1+1500.82867482274i</v>
      </c>
      <c r="AN478" s="31">
        <f t="shared" si="312"/>
        <v>1500.8290079719882</v>
      </c>
      <c r="AO478" s="31">
        <f t="shared" si="313"/>
        <v>1.5701300283233981</v>
      </c>
      <c r="AP478" s="58" t="str">
        <f t="shared" si="314"/>
        <v>-0.000739879061146164+0.0185076963778513i</v>
      </c>
      <c r="AQ478" s="49">
        <f t="shared" si="315"/>
        <v>-34.646017551573472</v>
      </c>
      <c r="AR478" s="61">
        <f t="shared" si="316"/>
        <v>92.289284709615472</v>
      </c>
      <c r="AS478" s="58" t="str">
        <f t="shared" si="317"/>
        <v>-0.000159256233591988-0.000680123747101801i</v>
      </c>
      <c r="AT478" s="64">
        <f t="shared" si="318"/>
        <v>-63.116417139555722</v>
      </c>
      <c r="AU478" s="61">
        <f t="shared" si="319"/>
        <v>-103.17880977406554</v>
      </c>
    </row>
    <row r="479" spans="14:47" x14ac:dyDescent="0.25">
      <c r="N479" s="10">
        <v>61</v>
      </c>
      <c r="O479" s="50">
        <f t="shared" si="287"/>
        <v>407380.27780411334</v>
      </c>
      <c r="P479" s="48" t="str">
        <f t="shared" si="288"/>
        <v>144</v>
      </c>
      <c r="Q479" s="17" t="str">
        <f t="shared" si="289"/>
        <v>1+13269.2037024395i</v>
      </c>
      <c r="R479" s="17">
        <f t="shared" si="297"/>
        <v>13269.203740120734</v>
      </c>
      <c r="S479" s="17">
        <f t="shared" si="298"/>
        <v>1.5707209643224731</v>
      </c>
      <c r="T479" s="17" t="str">
        <f t="shared" si="290"/>
        <v>1+6.91104359502056i</v>
      </c>
      <c r="U479" s="17">
        <f t="shared" si="299"/>
        <v>6.9830167959324507</v>
      </c>
      <c r="V479" s="17">
        <f t="shared" si="300"/>
        <v>1.4270977095408046</v>
      </c>
      <c r="W479" s="31" t="str">
        <f t="shared" si="291"/>
        <v>1-4.01011171562921i</v>
      </c>
      <c r="X479" s="17">
        <f t="shared" si="301"/>
        <v>4.1329161583350134</v>
      </c>
      <c r="Y479" s="17">
        <f t="shared" si="302"/>
        <v>-1.3264110585786211</v>
      </c>
      <c r="Z479" s="31" t="str">
        <f t="shared" si="292"/>
        <v>-3.14896726859389+7.74861657392326i</v>
      </c>
      <c r="AA479" s="17">
        <f t="shared" si="303"/>
        <v>8.3640333373530922</v>
      </c>
      <c r="AB479" s="17">
        <f t="shared" si="304"/>
        <v>1.9567999309954707</v>
      </c>
      <c r="AC479" s="66" t="str">
        <f t="shared" si="305"/>
        <v>-0.0359326249224902+0.0105368092395242i</v>
      </c>
      <c r="AD479" s="64">
        <f t="shared" si="306"/>
        <v>-28.531968875068905</v>
      </c>
      <c r="AE479" s="61">
        <f t="shared" si="307"/>
        <v>163.65686070751229</v>
      </c>
      <c r="AF479" s="31" t="str">
        <f t="shared" si="293"/>
        <v>-0.0000463700234192037</v>
      </c>
      <c r="AG479" s="31" t="str">
        <f t="shared" si="294"/>
        <v>0.156138392331946i</v>
      </c>
      <c r="AH479" s="31">
        <f t="shared" si="308"/>
        <v>0.15613839233194601</v>
      </c>
      <c r="AI479" s="31">
        <f t="shared" si="309"/>
        <v>1.5707963267948966</v>
      </c>
      <c r="AJ479" s="31" t="str">
        <f t="shared" si="295"/>
        <v>1+25.1768436977069i</v>
      </c>
      <c r="AK479" s="31">
        <f t="shared" si="310"/>
        <v>25.196695390045964</v>
      </c>
      <c r="AL479" s="31">
        <f t="shared" si="311"/>
        <v>1.5310981564487072</v>
      </c>
      <c r="AM479" s="31" t="str">
        <f t="shared" si="296"/>
        <v>1+1535.78746556012i</v>
      </c>
      <c r="AN479" s="31">
        <f t="shared" si="312"/>
        <v>1535.7877911259668</v>
      </c>
      <c r="AO479" s="31">
        <f t="shared" si="313"/>
        <v>1.5701451951239456</v>
      </c>
      <c r="AP479" s="58" t="str">
        <f t="shared" si="314"/>
        <v>-0.000706631469412415+0.0180877303369296i</v>
      </c>
      <c r="AQ479" s="49">
        <f t="shared" si="315"/>
        <v>-34.845695260585003</v>
      </c>
      <c r="AR479" s="61">
        <f t="shared" si="316"/>
        <v>92.237230518575259</v>
      </c>
      <c r="AS479" s="58" t="str">
        <f t="shared" si="317"/>
        <v>-0.000165195840587358-0.000657385270891882i</v>
      </c>
      <c r="AT479" s="64">
        <f t="shared" si="318"/>
        <v>-63.377664135653909</v>
      </c>
      <c r="AU479" s="61">
        <f t="shared" si="319"/>
        <v>-104.10590877391247</v>
      </c>
    </row>
    <row r="480" spans="14:47" x14ac:dyDescent="0.25">
      <c r="N480" s="10">
        <v>62</v>
      </c>
      <c r="O480" s="50">
        <f t="shared" si="287"/>
        <v>416869.38347033598</v>
      </c>
      <c r="P480" s="48" t="str">
        <f t="shared" si="288"/>
        <v>144</v>
      </c>
      <c r="Q480" s="17" t="str">
        <f t="shared" si="289"/>
        <v>1+13578.2831618522i</v>
      </c>
      <c r="R480" s="17">
        <f t="shared" si="297"/>
        <v>13578.283198675705</v>
      </c>
      <c r="S480" s="17">
        <f t="shared" si="298"/>
        <v>1.5707226797817748</v>
      </c>
      <c r="T480" s="17" t="str">
        <f t="shared" si="290"/>
        <v>1+7.07202248013135i</v>
      </c>
      <c r="U480" s="17">
        <f t="shared" si="299"/>
        <v>7.1423736922316774</v>
      </c>
      <c r="V480" s="17">
        <f t="shared" si="300"/>
        <v>1.4303253415496022</v>
      </c>
      <c r="W480" s="31" t="str">
        <f t="shared" si="291"/>
        <v>1-4.10351921686633i</v>
      </c>
      <c r="X480" s="17">
        <f t="shared" si="301"/>
        <v>4.2236086422857948</v>
      </c>
      <c r="Y480" s="17">
        <f t="shared" si="302"/>
        <v>-1.3317621646769158</v>
      </c>
      <c r="Z480" s="31" t="str">
        <f t="shared" si="292"/>
        <v>-3.34450207187345+7.92910503996619i</v>
      </c>
      <c r="AA480" s="17">
        <f t="shared" si="303"/>
        <v>8.6056028750798763</v>
      </c>
      <c r="AB480" s="17">
        <f t="shared" si="304"/>
        <v>1.9699540222111662</v>
      </c>
      <c r="AC480" s="66" t="str">
        <f t="shared" si="305"/>
        <v>-0.0355098545750638+0.0110047544475265i</v>
      </c>
      <c r="AD480" s="64">
        <f t="shared" si="306"/>
        <v>-28.594748644501799</v>
      </c>
      <c r="AE480" s="61">
        <f t="shared" si="307"/>
        <v>162.78142240571134</v>
      </c>
      <c r="AF480" s="31" t="str">
        <f t="shared" si="293"/>
        <v>-0.0000463700234192037</v>
      </c>
      <c r="AG480" s="31" t="str">
        <f t="shared" si="294"/>
        <v>0.159775322699264i</v>
      </c>
      <c r="AH480" s="31">
        <f t="shared" si="308"/>
        <v>0.15977532269926401</v>
      </c>
      <c r="AI480" s="31">
        <f t="shared" si="309"/>
        <v>1.5707963267948966</v>
      </c>
      <c r="AJ480" s="31" t="str">
        <f t="shared" si="295"/>
        <v>1+25.7632877236114i</v>
      </c>
      <c r="AK480" s="31">
        <f t="shared" si="310"/>
        <v>25.782687880234402</v>
      </c>
      <c r="AL480" s="31">
        <f t="shared" si="311"/>
        <v>1.5320008801571936</v>
      </c>
      <c r="AM480" s="31" t="str">
        <f t="shared" si="296"/>
        <v>1+1571.56055114029i</v>
      </c>
      <c r="AN480" s="31">
        <f t="shared" si="312"/>
        <v>1571.5608692953551</v>
      </c>
      <c r="AO480" s="31">
        <f t="shared" si="313"/>
        <v>1.5701600166862528</v>
      </c>
      <c r="AP480" s="58" t="str">
        <f t="shared" si="314"/>
        <v>-0.000674875657585929+0.0176772359272139i</v>
      </c>
      <c r="AQ480" s="49">
        <f t="shared" si="315"/>
        <v>-35.045387452740101</v>
      </c>
      <c r="AR480" s="61">
        <f t="shared" si="316"/>
        <v>92.186357472978571</v>
      </c>
      <c r="AS480" s="58" t="str">
        <f t="shared" si="317"/>
        <v>-0.000170568904232855-0.000635142917958805i</v>
      </c>
      <c r="AT480" s="64">
        <f t="shared" si="318"/>
        <v>-63.6401360972419</v>
      </c>
      <c r="AU480" s="61">
        <f t="shared" si="319"/>
        <v>-105.03222012131005</v>
      </c>
    </row>
    <row r="481" spans="14:47" x14ac:dyDescent="0.25">
      <c r="N481" s="10">
        <v>63</v>
      </c>
      <c r="O481" s="50">
        <f t="shared" si="287"/>
        <v>426579.51880159322</v>
      </c>
      <c r="P481" s="48" t="str">
        <f t="shared" si="288"/>
        <v>144</v>
      </c>
      <c r="Q481" s="17" t="str">
        <f t="shared" si="289"/>
        <v>1+13894.5620067271i</v>
      </c>
      <c r="R481" s="17">
        <f t="shared" si="297"/>
        <v>13894.562042712401</v>
      </c>
      <c r="S481" s="17">
        <f t="shared" si="298"/>
        <v>1.570724356192456</v>
      </c>
      <c r="T481" s="17" t="str">
        <f t="shared" si="290"/>
        <v>1+7.23675104517037i</v>
      </c>
      <c r="U481" s="17">
        <f t="shared" si="299"/>
        <v>7.3055161138535887</v>
      </c>
      <c r="V481" s="17">
        <f t="shared" si="300"/>
        <v>1.4334823530557541</v>
      </c>
      <c r="W481" s="31" t="str">
        <f t="shared" si="291"/>
        <v>1-4.19910245830872i</v>
      </c>
      <c r="X481" s="17">
        <f t="shared" si="301"/>
        <v>4.3165334998554492</v>
      </c>
      <c r="Y481" s="17">
        <f t="shared" si="302"/>
        <v>-1.3370049848078431</v>
      </c>
      <c r="Z481" s="31" t="str">
        <f t="shared" si="292"/>
        <v>-3.54925214652497+8.11379762245541i</v>
      </c>
      <c r="AA481" s="17">
        <f t="shared" si="303"/>
        <v>8.856122326265325</v>
      </c>
      <c r="AB481" s="17">
        <f t="shared" si="304"/>
        <v>1.9831514941954651</v>
      </c>
      <c r="AC481" s="66" t="str">
        <f t="shared" si="305"/>
        <v>-0.0350778824502605+0.0114613847681969i</v>
      </c>
      <c r="AD481" s="64">
        <f t="shared" si="306"/>
        <v>-28.6587991629032</v>
      </c>
      <c r="AE481" s="61">
        <f t="shared" si="307"/>
        <v>161.90565887844056</v>
      </c>
      <c r="AF481" s="31" t="str">
        <f t="shared" si="293"/>
        <v>-0.0000463700234192037</v>
      </c>
      <c r="AG481" s="31" t="str">
        <f t="shared" si="294"/>
        <v>0.163496968057552i</v>
      </c>
      <c r="AH481" s="31">
        <f t="shared" si="308"/>
        <v>0.16349696805755201</v>
      </c>
      <c r="AI481" s="31">
        <f t="shared" si="309"/>
        <v>1.5707963267948966</v>
      </c>
      <c r="AJ481" s="31" t="str">
        <f t="shared" si="295"/>
        <v>1+26.3633917856843i</v>
      </c>
      <c r="AK481" s="31">
        <f t="shared" si="310"/>
        <v>26.382350661862681</v>
      </c>
      <c r="AL481" s="31">
        <f t="shared" si="311"/>
        <v>1.5328831164980974</v>
      </c>
      <c r="AM481" s="31" t="str">
        <f t="shared" si="296"/>
        <v>1+1608.16689892674i</v>
      </c>
      <c r="AN481" s="31">
        <f t="shared" si="312"/>
        <v>1608.1672098397132</v>
      </c>
      <c r="AO481" s="31">
        <f t="shared" si="313"/>
        <v>1.5701745008688821</v>
      </c>
      <c r="AP481" s="58" t="str">
        <f t="shared" si="314"/>
        <v>-0.00064454488908951+0.0172760033997897i</v>
      </c>
      <c r="AQ481" s="49">
        <f t="shared" si="315"/>
        <v>-35.245093478152562</v>
      </c>
      <c r="AR481" s="61">
        <f t="shared" si="316"/>
        <v>92.136638936646079</v>
      </c>
      <c r="AS481" s="58" t="str">
        <f t="shared" si="317"/>
        <v>-0.00017539765236827-0.000613392993442353i</v>
      </c>
      <c r="AT481" s="64">
        <f t="shared" si="318"/>
        <v>-63.903892641055762</v>
      </c>
      <c r="AU481" s="61">
        <f t="shared" si="319"/>
        <v>-105.9577021849134</v>
      </c>
    </row>
    <row r="482" spans="14:47" x14ac:dyDescent="0.25">
      <c r="N482" s="10">
        <v>64</v>
      </c>
      <c r="O482" s="50">
        <f t="shared" si="287"/>
        <v>436515.83224016649</v>
      </c>
      <c r="P482" s="48" t="str">
        <f t="shared" si="288"/>
        <v>144</v>
      </c>
      <c r="Q482" s="17" t="str">
        <f t="shared" si="289"/>
        <v>1+14218.2079322942i</v>
      </c>
      <c r="R482" s="17">
        <f t="shared" si="297"/>
        <v>14218.207967460376</v>
      </c>
      <c r="S482" s="17">
        <f t="shared" si="298"/>
        <v>1.5707259944433716</v>
      </c>
      <c r="T482" s="17" t="str">
        <f t="shared" si="290"/>
        <v>1+7.40531663140324i</v>
      </c>
      <c r="U482" s="17">
        <f t="shared" si="299"/>
        <v>7.4725306564334293</v>
      </c>
      <c r="V482" s="17">
        <f t="shared" si="300"/>
        <v>1.4365701660960506</v>
      </c>
      <c r="W482" s="31" t="str">
        <f t="shared" si="291"/>
        <v>1-4.2969121194562i</v>
      </c>
      <c r="X482" s="17">
        <f t="shared" si="301"/>
        <v>4.4117404459384932</v>
      </c>
      <c r="Y482" s="17">
        <f t="shared" si="302"/>
        <v>-1.3421411453982639</v>
      </c>
      <c r="Z482" s="31" t="str">
        <f t="shared" si="292"/>
        <v>-3.76365179490811+8.30279224784285i</v>
      </c>
      <c r="AA482" s="17">
        <f t="shared" si="303"/>
        <v>9.1159987902672714</v>
      </c>
      <c r="AB482" s="17">
        <f t="shared" si="304"/>
        <v>1.996390751242862</v>
      </c>
      <c r="AC482" s="66" t="str">
        <f t="shared" si="305"/>
        <v>-0.0346368521085354+0.0119063789771597i</v>
      </c>
      <c r="AD482" s="64">
        <f t="shared" si="306"/>
        <v>-28.72417939578359</v>
      </c>
      <c r="AE482" s="61">
        <f t="shared" si="307"/>
        <v>161.02964979127455</v>
      </c>
      <c r="AF482" s="31" t="str">
        <f t="shared" si="293"/>
        <v>-0.0000463700234192037</v>
      </c>
      <c r="AG482" s="31" t="str">
        <f t="shared" si="294"/>
        <v>0.167305301672444i</v>
      </c>
      <c r="AH482" s="31">
        <f t="shared" si="308"/>
        <v>0.16730530167244401</v>
      </c>
      <c r="AI482" s="31">
        <f t="shared" si="309"/>
        <v>1.5707963267948966</v>
      </c>
      <c r="AJ482" s="31" t="str">
        <f t="shared" si="295"/>
        <v>1+26.9774740670427i</v>
      </c>
      <c r="AK482" s="31">
        <f t="shared" si="310"/>
        <v>26.99600168613792</v>
      </c>
      <c r="AL482" s="31">
        <f t="shared" si="311"/>
        <v>1.5337453277482247</v>
      </c>
      <c r="AM482" s="31" t="str">
        <f t="shared" si="296"/>
        <v>1+1645.6259180896i</v>
      </c>
      <c r="AN482" s="31">
        <f t="shared" si="312"/>
        <v>1645.6262219253308</v>
      </c>
      <c r="AO482" s="31">
        <f t="shared" si="313"/>
        <v>1.570188655351515</v>
      </c>
      <c r="AP482" s="58" t="str">
        <f t="shared" si="314"/>
        <v>-0.000615575395503351+0.0168838273917386i</v>
      </c>
      <c r="AQ482" s="49">
        <f t="shared" si="315"/>
        <v>-35.444812716013914</v>
      </c>
      <c r="AR482" s="61">
        <f t="shared" si="316"/>
        <v>92.088048863081141</v>
      </c>
      <c r="AS482" s="58" t="str">
        <f t="shared" si="317"/>
        <v>-0.000179703653575287-0.000592131906341567i</v>
      </c>
      <c r="AT482" s="64">
        <f t="shared" si="318"/>
        <v>-64.168992111797508</v>
      </c>
      <c r="AU482" s="61">
        <f t="shared" si="319"/>
        <v>-106.88230134564432</v>
      </c>
    </row>
    <row r="483" spans="14:47" x14ac:dyDescent="0.25">
      <c r="N483" s="10">
        <v>65</v>
      </c>
      <c r="O483" s="50">
        <f t="shared" si="287"/>
        <v>446683.59215096442</v>
      </c>
      <c r="P483" s="48" t="str">
        <f t="shared" si="288"/>
        <v>144</v>
      </c>
      <c r="Q483" s="17" t="str">
        <f t="shared" si="289"/>
        <v>1+14549.3925399074i</v>
      </c>
      <c r="R483" s="17">
        <f t="shared" si="297"/>
        <v>14549.392574273095</v>
      </c>
      <c r="S483" s="17">
        <f t="shared" si="298"/>
        <v>1.5707275954031439</v>
      </c>
      <c r="T483" s="17" t="str">
        <f t="shared" si="290"/>
        <v>1+7.57780861453509i</v>
      </c>
      <c r="U483" s="17">
        <f t="shared" si="299"/>
        <v>7.6435059624835908</v>
      </c>
      <c r="V483" s="17">
        <f t="shared" si="300"/>
        <v>1.4395901822175308</v>
      </c>
      <c r="W483" s="31" t="str">
        <f t="shared" si="291"/>
        <v>1-4.39700006028578i</v>
      </c>
      <c r="X483" s="17">
        <f t="shared" si="301"/>
        <v>4.5092803783035222</v>
      </c>
      <c r="Y483" s="17">
        <f t="shared" si="302"/>
        <v>-1.3471722852875538</v>
      </c>
      <c r="Z483" s="31" t="str">
        <f t="shared" si="292"/>
        <v>-3.98815578742222+8.49618912358059i</v>
      </c>
      <c r="AA483" s="17">
        <f t="shared" si="303"/>
        <v>9.3856601370600714</v>
      </c>
      <c r="AB483" s="17">
        <f t="shared" si="304"/>
        <v>2.0096699626790118</v>
      </c>
      <c r="AC483" s="66" t="str">
        <f t="shared" si="305"/>
        <v>-0.0341869339221889+0.0123394135143137i</v>
      </c>
      <c r="AD483" s="64">
        <f t="shared" si="306"/>
        <v>-28.79094691403958</v>
      </c>
      <c r="AE483" s="61">
        <f t="shared" si="307"/>
        <v>160.15348638850924</v>
      </c>
      <c r="AF483" s="31" t="str">
        <f t="shared" si="293"/>
        <v>-0.0000463700234192037</v>
      </c>
      <c r="AG483" s="31" t="str">
        <f t="shared" si="294"/>
        <v>0.171202342772829i</v>
      </c>
      <c r="AH483" s="31">
        <f t="shared" si="308"/>
        <v>0.171202342772829</v>
      </c>
      <c r="AI483" s="31">
        <f t="shared" si="309"/>
        <v>1.5707963267948966</v>
      </c>
      <c r="AJ483" s="31" t="str">
        <f t="shared" si="295"/>
        <v>1+27.6058601622406i</v>
      </c>
      <c r="AK483" s="31">
        <f t="shared" si="310"/>
        <v>27.623966320881266</v>
      </c>
      <c r="AL483" s="31">
        <f t="shared" si="311"/>
        <v>1.5345879659326662</v>
      </c>
      <c r="AM483" s="31" t="str">
        <f t="shared" si="296"/>
        <v>1+1683.95746989668i</v>
      </c>
      <c r="AN483" s="31">
        <f t="shared" si="312"/>
        <v>1683.9577668162665</v>
      </c>
      <c r="AO483" s="31">
        <f t="shared" si="313"/>
        <v>1.5702024876390224</v>
      </c>
      <c r="AP483" s="58" t="str">
        <f t="shared" si="314"/>
        <v>-0.000587906246083349+0.0165005068520026i</v>
      </c>
      <c r="AQ483" s="49">
        <f t="shared" si="315"/>
        <v>-35.6445445732991</v>
      </c>
      <c r="AR483" s="61">
        <f t="shared" si="316"/>
        <v>92.040561783151247</v>
      </c>
      <c r="AS483" s="58" t="str">
        <f t="shared" si="317"/>
        <v>-0.000183507865255333-0.000571356155710108i</v>
      </c>
      <c r="AT483" s="64">
        <f t="shared" si="318"/>
        <v>-64.43549148733868</v>
      </c>
      <c r="AU483" s="61">
        <f t="shared" si="319"/>
        <v>-107.80595182833952</v>
      </c>
    </row>
    <row r="484" spans="14:47" x14ac:dyDescent="0.25">
      <c r="N484" s="10">
        <v>66</v>
      </c>
      <c r="O484" s="50">
        <f t="shared" ref="O484:O518" si="320">10^(5+(N484/100))</f>
        <v>457088.18961487547</v>
      </c>
      <c r="P484" s="48" t="str">
        <f t="shared" si="288"/>
        <v>144</v>
      </c>
      <c r="Q484" s="17" t="str">
        <f t="shared" si="289"/>
        <v>1+14888.291428029i</v>
      </c>
      <c r="R484" s="17">
        <f t="shared" si="297"/>
        <v>14888.291461612438</v>
      </c>
      <c r="S484" s="17">
        <f t="shared" si="298"/>
        <v>1.570729159920623</v>
      </c>
      <c r="T484" s="17" t="str">
        <f t="shared" si="290"/>
        <v>1+7.75431845209846i</v>
      </c>
      <c r="U484" s="17">
        <f t="shared" si="299"/>
        <v>7.8185327687843484</v>
      </c>
      <c r="V484" s="17">
        <f t="shared" si="300"/>
        <v>1.4425437822037865</v>
      </c>
      <c r="W484" s="31" t="str">
        <f t="shared" si="291"/>
        <v>1-4.49941934874848i</v>
      </c>
      <c r="X484" s="17">
        <f t="shared" si="301"/>
        <v>4.6092054061293695</v>
      </c>
      <c r="Y484" s="17">
        <f t="shared" si="302"/>
        <v>-1.3521000527958784</v>
      </c>
      <c r="Z484" s="31" t="str">
        <f t="shared" si="292"/>
        <v>-4.22324032713509+8.69409079125195i</v>
      </c>
      <c r="AA484" s="17">
        <f t="shared" si="303"/>
        <v>9.6655560392184405</v>
      </c>
      <c r="AB484" s="17">
        <f t="shared" si="304"/>
        <v>2.0229870633992659</v>
      </c>
      <c r="AC484" s="66" t="str">
        <f t="shared" si="305"/>
        <v>-0.033728325509798+0.0127601643747399i</v>
      </c>
      <c r="AD484" s="64">
        <f t="shared" si="306"/>
        <v>-28.859157798776511</v>
      </c>
      <c r="AE484" s="61">
        <f t="shared" si="307"/>
        <v>159.27727161457307</v>
      </c>
      <c r="AF484" s="31" t="str">
        <f t="shared" si="293"/>
        <v>-0.0000463700234192037</v>
      </c>
      <c r="AG484" s="31" t="str">
        <f t="shared" si="294"/>
        <v>0.175190157621484i</v>
      </c>
      <c r="AH484" s="31">
        <f t="shared" si="308"/>
        <v>0.17519015762148399</v>
      </c>
      <c r="AI484" s="31">
        <f t="shared" si="309"/>
        <v>1.5707963267948966</v>
      </c>
      <c r="AJ484" s="31" t="str">
        <f t="shared" si="295"/>
        <v>1+28.2488832499032i</v>
      </c>
      <c r="AK484" s="31">
        <f t="shared" si="310"/>
        <v>28.266577523051168</v>
      </c>
      <c r="AL484" s="31">
        <f t="shared" si="311"/>
        <v>1.53541147304016</v>
      </c>
      <c r="AM484" s="31" t="str">
        <f t="shared" si="296"/>
        <v>1+1723.1818782441i</v>
      </c>
      <c r="AN484" s="31">
        <f t="shared" si="312"/>
        <v>1723.1821684049728</v>
      </c>
      <c r="AO484" s="31">
        <f t="shared" si="313"/>
        <v>1.570216005065445</v>
      </c>
      <c r="AP484" s="58" t="str">
        <f t="shared" si="314"/>
        <v>-0.000561479222880421+0.0161258449672428i</v>
      </c>
      <c r="AQ484" s="49">
        <f t="shared" si="315"/>
        <v>-35.844288483530448</v>
      </c>
      <c r="AR484" s="61">
        <f t="shared" si="316"/>
        <v>91.994152792976735</v>
      </c>
      <c r="AS484" s="58" t="str">
        <f t="shared" si="317"/>
        <v>-0.000186830678467291-0.000551062315352658i</v>
      </c>
      <c r="AT484" s="64">
        <f t="shared" si="318"/>
        <v>-64.70344628230697</v>
      </c>
      <c r="AU484" s="61">
        <f t="shared" si="319"/>
        <v>-108.7285755924502</v>
      </c>
    </row>
    <row r="485" spans="14:47" x14ac:dyDescent="0.25">
      <c r="N485" s="10">
        <v>67</v>
      </c>
      <c r="O485" s="50">
        <f t="shared" si="320"/>
        <v>467735.14128719864</v>
      </c>
      <c r="P485" s="48" t="str">
        <f t="shared" si="288"/>
        <v>144</v>
      </c>
      <c r="Q485" s="17" t="str">
        <f t="shared" si="289"/>
        <v>1+15235.0842853357i</v>
      </c>
      <c r="R485" s="17">
        <f t="shared" si="297"/>
        <v>15235.084318154686</v>
      </c>
      <c r="S485" s="17">
        <f t="shared" si="298"/>
        <v>1.5707306888253367</v>
      </c>
      <c r="T485" s="17" t="str">
        <f t="shared" si="290"/>
        <v>1+7.93493973194569i</v>
      </c>
      <c r="U485" s="17">
        <f t="shared" si="299"/>
        <v>7.9977039548616915</v>
      </c>
      <c r="V485" s="17">
        <f t="shared" si="300"/>
        <v>1.4454323258513924</v>
      </c>
      <c r="W485" s="31" t="str">
        <f t="shared" si="291"/>
        <v>1-4.60422428890675i</v>
      </c>
      <c r="X485" s="17">
        <f t="shared" si="301"/>
        <v>4.7115688791058625</v>
      </c>
      <c r="Y485" s="17">
        <f t="shared" si="302"/>
        <v>-1.3569261029735651</v>
      </c>
      <c r="Z485" s="31" t="str">
        <f t="shared" si="292"/>
        <v>-4.46940405987386+8.89660218094075i</v>
      </c>
      <c r="AA485" s="17">
        <f t="shared" si="303"/>
        <v>9.9561590493692211</v>
      </c>
      <c r="AB485" s="17">
        <f t="shared" si="304"/>
        <v>2.0363397553440148</v>
      </c>
      <c r="AC485" s="66" t="str">
        <f t="shared" si="305"/>
        <v>-0.0332612520305627+0.0131683090731709i</v>
      </c>
      <c r="AD485" s="64">
        <f t="shared" si="306"/>
        <v>-28.928866544923633</v>
      </c>
      <c r="AE485" s="61">
        <f t="shared" si="307"/>
        <v>158.4011201742606</v>
      </c>
      <c r="AF485" s="31" t="str">
        <f t="shared" si="293"/>
        <v>-0.0000463700234192037</v>
      </c>
      <c r="AG485" s="31" t="str">
        <f t="shared" si="294"/>
        <v>0.179270860610625i</v>
      </c>
      <c r="AH485" s="31">
        <f t="shared" si="308"/>
        <v>0.179270860610625</v>
      </c>
      <c r="AI485" s="31">
        <f t="shared" si="309"/>
        <v>1.5707963267948966</v>
      </c>
      <c r="AJ485" s="31" t="str">
        <f t="shared" si="295"/>
        <v>1+28.9068842693831i</v>
      </c>
      <c r="AK485" s="31">
        <f t="shared" si="310"/>
        <v>28.924176015290531</v>
      </c>
      <c r="AL485" s="31">
        <f t="shared" si="311"/>
        <v>1.5362162812347404</v>
      </c>
      <c r="AM485" s="31" t="str">
        <f t="shared" si="296"/>
        <v>1+1763.31994043237i</v>
      </c>
      <c r="AN485" s="31">
        <f t="shared" si="312"/>
        <v>1763.3202239883763</v>
      </c>
      <c r="AO485" s="31">
        <f t="shared" si="313"/>
        <v>1.5702292147978818</v>
      </c>
      <c r="AP485" s="58" t="str">
        <f t="shared" si="314"/>
        <v>-0.000536238701232592+0.015759649087807i</v>
      </c>
      <c r="AQ485" s="49">
        <f t="shared" si="315"/>
        <v>-36.044043905595096</v>
      </c>
      <c r="AR485" s="61">
        <f t="shared" si="316"/>
        <v>91.948797542026853</v>
      </c>
      <c r="AS485" s="58" t="str">
        <f t="shared" si="317"/>
        <v>-0.00018969195948272-0.000531247017177603i</v>
      </c>
      <c r="AT485" s="64">
        <f t="shared" si="318"/>
        <v>-64.972910450518725</v>
      </c>
      <c r="AU485" s="61">
        <f t="shared" si="319"/>
        <v>-109.65008228371256</v>
      </c>
    </row>
    <row r="486" spans="14:47" x14ac:dyDescent="0.25">
      <c r="N486" s="10">
        <v>68</v>
      </c>
      <c r="O486" s="50">
        <f t="shared" si="320"/>
        <v>478630.09232263872</v>
      </c>
      <c r="P486" s="48" t="str">
        <f t="shared" si="288"/>
        <v>144</v>
      </c>
      <c r="Q486" s="17" t="str">
        <f t="shared" si="289"/>
        <v>1+15589.9549859907i</v>
      </c>
      <c r="R486" s="17">
        <f t="shared" si="297"/>
        <v>15589.955018062632</v>
      </c>
      <c r="S486" s="17">
        <f t="shared" si="298"/>
        <v>1.5707321829279306</v>
      </c>
      <c r="T486" s="17" t="str">
        <f t="shared" si="290"/>
        <v>1+8.11976822187016i</v>
      </c>
      <c r="U486" s="17">
        <f t="shared" si="299"/>
        <v>8.1811145925779876</v>
      </c>
      <c r="V486" s="17">
        <f t="shared" si="300"/>
        <v>1.4482571517929337</v>
      </c>
      <c r="W486" s="31" t="str">
        <f t="shared" si="291"/>
        <v>1-4.71147044972712i</v>
      </c>
      <c r="X486" s="17">
        <f t="shared" si="301"/>
        <v>4.8164254171171246</v>
      </c>
      <c r="Y486" s="17">
        <f t="shared" si="302"/>
        <v>-1.3616520950254734</v>
      </c>
      <c r="Z486" s="31" t="str">
        <f t="shared" si="292"/>
        <v>-4.72716913191942+9.10383066686635i</v>
      </c>
      <c r="AA486" s="17">
        <f t="shared" si="303"/>
        <v>10.257965724876838</v>
      </c>
      <c r="AB486" s="17">
        <f t="shared" si="304"/>
        <v>2.0497255099412293</v>
      </c>
      <c r="AC486" s="66" t="str">
        <f t="shared" si="305"/>
        <v>-0.0327859663279413+0.0135635286703371i</v>
      </c>
      <c r="AD486" s="64">
        <f t="shared" si="306"/>
        <v>-29.000125964162105</v>
      </c>
      <c r="AE486" s="61">
        <f t="shared" si="307"/>
        <v>157.52515853019236</v>
      </c>
      <c r="AF486" s="31" t="str">
        <f t="shared" si="293"/>
        <v>-0.0000463700234192037</v>
      </c>
      <c r="AG486" s="31" t="str">
        <f t="shared" si="294"/>
        <v>0.183446615382992i</v>
      </c>
      <c r="AH486" s="31">
        <f t="shared" si="308"/>
        <v>0.18344661538299201</v>
      </c>
      <c r="AI486" s="31">
        <f t="shared" si="309"/>
        <v>1.5707963267948966</v>
      </c>
      <c r="AJ486" s="31" t="str">
        <f t="shared" si="295"/>
        <v>1+29.5802121015305i</v>
      </c>
      <c r="AK486" s="31">
        <f t="shared" si="310"/>
        <v>29.597110466590003</v>
      </c>
      <c r="AL486" s="31">
        <f t="shared" si="311"/>
        <v>1.5370028130636844</v>
      </c>
      <c r="AM486" s="31" t="str">
        <f t="shared" si="296"/>
        <v>1+1804.39293819336i</v>
      </c>
      <c r="AN486" s="31">
        <f t="shared" si="312"/>
        <v>1804.3932152948441</v>
      </c>
      <c r="AO486" s="31">
        <f t="shared" si="313"/>
        <v>1.5702421238402891</v>
      </c>
      <c r="AP486" s="58" t="str">
        <f t="shared" si="314"/>
        <v>-0.000512131535409543+0.0154017306539049i</v>
      </c>
      <c r="AQ486" s="49">
        <f t="shared" si="315"/>
        <v>-36.243810322614657</v>
      </c>
      <c r="AR486" s="61">
        <f t="shared" si="316"/>
        <v>91.904472221423163</v>
      </c>
      <c r="AS486" s="58" t="str">
        <f t="shared" si="317"/>
        <v>-0.000192111088021635-0.000511906933374458i</v>
      </c>
      <c r="AT486" s="64">
        <f t="shared" si="318"/>
        <v>-65.243936286776758</v>
      </c>
      <c r="AU486" s="61">
        <f t="shared" si="319"/>
        <v>-110.57036924838449</v>
      </c>
    </row>
    <row r="487" spans="14:47" x14ac:dyDescent="0.25">
      <c r="N487" s="10">
        <v>69</v>
      </c>
      <c r="O487" s="50">
        <f t="shared" si="320"/>
        <v>489778.81936844654</v>
      </c>
      <c r="P487" s="48" t="str">
        <f t="shared" si="288"/>
        <v>144</v>
      </c>
      <c r="Q487" s="17" t="str">
        <f t="shared" si="289"/>
        <v>1+15953.0916871367i</v>
      </c>
      <c r="R487" s="17">
        <f t="shared" si="297"/>
        <v>15953.091718478589</v>
      </c>
      <c r="S487" s="17">
        <f t="shared" si="298"/>
        <v>1.5707336430205974</v>
      </c>
      <c r="T487" s="17" t="str">
        <f t="shared" si="290"/>
        <v>1+8.3089019203837i</v>
      </c>
      <c r="U487" s="17">
        <f t="shared" si="299"/>
        <v>8.3688619968640872</v>
      </c>
      <c r="V487" s="17">
        <f t="shared" si="300"/>
        <v>1.4510195773633285</v>
      </c>
      <c r="W487" s="31" t="str">
        <f t="shared" si="291"/>
        <v>1-4.82121469454362i</v>
      </c>
      <c r="X487" s="17">
        <f t="shared" si="301"/>
        <v>4.9238309405262219</v>
      </c>
      <c r="Y487" s="17">
        <f t="shared" si="302"/>
        <v>-1.3662796899040988</v>
      </c>
      <c r="Z487" s="31" t="str">
        <f t="shared" si="292"/>
        <v>-4.99708229754873+9.31588612431497i</v>
      </c>
      <c r="AA487" s="17">
        <f t="shared" si="303"/>
        <v>10.571497801621067</v>
      </c>
      <c r="AB487" s="17">
        <f t="shared" si="304"/>
        <v>2.063141571540887</v>
      </c>
      <c r="AC487" s="66" t="str">
        <f t="shared" si="305"/>
        <v>-0.0323027489129682+0.0139455098480127i</v>
      </c>
      <c r="AD487" s="64">
        <f t="shared" si="306"/>
        <v>-29.072987087738614</v>
      </c>
      <c r="AE487" s="61">
        <f t="shared" si="307"/>
        <v>156.64952483625794</v>
      </c>
      <c r="AF487" s="31" t="str">
        <f t="shared" si="293"/>
        <v>-0.0000463700234192037</v>
      </c>
      <c r="AG487" s="31" t="str">
        <f t="shared" si="294"/>
        <v>0.187719635979039i</v>
      </c>
      <c r="AH487" s="31">
        <f t="shared" si="308"/>
        <v>0.18771963597903901</v>
      </c>
      <c r="AI487" s="31">
        <f t="shared" si="309"/>
        <v>1.5707963267948966</v>
      </c>
      <c r="AJ487" s="31" t="str">
        <f t="shared" si="295"/>
        <v>1+30.2692237536746i</v>
      </c>
      <c r="AK487" s="31">
        <f t="shared" si="310"/>
        <v>30.285737677164455</v>
      </c>
      <c r="AL487" s="31">
        <f t="shared" si="311"/>
        <v>1.5377714816617618</v>
      </c>
      <c r="AM487" s="31" t="str">
        <f t="shared" si="296"/>
        <v>1+1846.42264897415i</v>
      </c>
      <c r="AN487" s="31">
        <f t="shared" si="312"/>
        <v>1846.4229197680356</v>
      </c>
      <c r="AO487" s="31">
        <f t="shared" si="313"/>
        <v>1.5702547390371948</v>
      </c>
      <c r="AP487" s="58" t="str">
        <f t="shared" si="314"/>
        <v>-0.000489106949197448+0.0150519051220814i</v>
      </c>
      <c r="AQ487" s="49">
        <f t="shared" si="315"/>
        <v>-36.443587240865547</v>
      </c>
      <c r="AR487" s="61">
        <f t="shared" si="316"/>
        <v>91.861153552449522</v>
      </c>
      <c r="AS487" s="58" t="str">
        <f t="shared" si="317"/>
        <v>-0.000194106992139826-0.00049303875759718i</v>
      </c>
      <c r="AT487" s="64">
        <f t="shared" si="318"/>
        <v>-65.51657432860415</v>
      </c>
      <c r="AU487" s="61">
        <f t="shared" si="319"/>
        <v>-111.48932161129254</v>
      </c>
    </row>
    <row r="488" spans="14:47" x14ac:dyDescent="0.25">
      <c r="N488" s="10">
        <v>70</v>
      </c>
      <c r="O488" s="50">
        <f t="shared" si="320"/>
        <v>501187.23362727347</v>
      </c>
      <c r="P488" s="48" t="str">
        <f t="shared" si="288"/>
        <v>144</v>
      </c>
      <c r="Q488" s="17" t="str">
        <f t="shared" si="289"/>
        <v>1+16324.6869286594i</v>
      </c>
      <c r="R488" s="17">
        <f t="shared" si="297"/>
        <v>16324.686959287857</v>
      </c>
      <c r="S488" s="17">
        <f t="shared" si="298"/>
        <v>1.5707350698774978</v>
      </c>
      <c r="T488" s="17" t="str">
        <f t="shared" si="290"/>
        <v>1+8.50244110867676i</v>
      </c>
      <c r="U488" s="17">
        <f t="shared" si="299"/>
        <v>8.5610457776206577</v>
      </c>
      <c r="V488" s="17">
        <f t="shared" si="300"/>
        <v>1.4537208985062888</v>
      </c>
      <c r="W488" s="31" t="str">
        <f t="shared" si="291"/>
        <v>1-4.93351521120749i</v>
      </c>
      <c r="X488" s="17">
        <f t="shared" si="301"/>
        <v>5.03384270107993</v>
      </c>
      <c r="Y488" s="17">
        <f t="shared" si="302"/>
        <v>-1.3708105480649797</v>
      </c>
      <c r="Z488" s="31" t="str">
        <f t="shared" si="292"/>
        <v>-5.27971607877398+9.53288098789704i</v>
      </c>
      <c r="AA488" s="17">
        <f t="shared" si="303"/>
        <v>10.897303418822169</v>
      </c>
      <c r="AB488" s="17">
        <f t="shared" si="304"/>
        <v>2.0765849618593437</v>
      </c>
      <c r="AC488" s="66" t="str">
        <f t="shared" si="305"/>
        <v>-0.031811907778912+0.014313947018187i</v>
      </c>
      <c r="AD488" s="64">
        <f t="shared" si="306"/>
        <v>-29.147499069778476</v>
      </c>
      <c r="AE488" s="61">
        <f t="shared" si="307"/>
        <v>155.77436880619518</v>
      </c>
      <c r="AF488" s="31" t="str">
        <f t="shared" si="293"/>
        <v>-0.0000463700234192037</v>
      </c>
      <c r="AG488" s="31" t="str">
        <f t="shared" si="294"/>
        <v>0.192092188010845i</v>
      </c>
      <c r="AH488" s="31">
        <f t="shared" si="308"/>
        <v>0.19209218801084499</v>
      </c>
      <c r="AI488" s="31">
        <f t="shared" si="309"/>
        <v>1.5707963267948966</v>
      </c>
      <c r="AJ488" s="31" t="str">
        <f t="shared" si="295"/>
        <v>1+30.9742845489134i</v>
      </c>
      <c r="AK488" s="31">
        <f t="shared" si="310"/>
        <v>30.990422767639931</v>
      </c>
      <c r="AL488" s="31">
        <f t="shared" si="311"/>
        <v>1.5385226909518102</v>
      </c>
      <c r="AM488" s="31" t="str">
        <f t="shared" si="296"/>
        <v>1+1889.43135748372i</v>
      </c>
      <c r="AN488" s="31">
        <f t="shared" si="312"/>
        <v>1889.4316221135848</v>
      </c>
      <c r="AO488" s="31">
        <f t="shared" si="313"/>
        <v>1.5702670670773275</v>
      </c>
      <c r="AP488" s="58" t="str">
        <f t="shared" si="314"/>
        <v>-0.000467116431219788+0.014709991892075i</v>
      </c>
      <c r="AQ488" s="49">
        <f t="shared" si="315"/>
        <v>-36.643374188745845</v>
      </c>
      <c r="AR488" s="61">
        <f t="shared" si="316"/>
        <v>91.818818775267999</v>
      </c>
      <c r="AS488" s="58" t="str">
        <f t="shared" si="317"/>
        <v>-0.000195698179749143-0.000474639185347038i</v>
      </c>
      <c r="AT488" s="64">
        <f t="shared" si="318"/>
        <v>-65.790873258524314</v>
      </c>
      <c r="AU488" s="61">
        <f t="shared" si="319"/>
        <v>-112.40681241853675</v>
      </c>
    </row>
    <row r="489" spans="14:47" x14ac:dyDescent="0.25">
      <c r="N489" s="10">
        <v>71</v>
      </c>
      <c r="O489" s="50">
        <f t="shared" si="320"/>
        <v>512861.38399136515</v>
      </c>
      <c r="P489" s="48" t="str">
        <f t="shared" si="288"/>
        <v>144</v>
      </c>
      <c r="Q489" s="17" t="str">
        <f t="shared" si="289"/>
        <v>1+16704.9377352743i</v>
      </c>
      <c r="R489" s="17">
        <f t="shared" si="297"/>
        <v>16704.93776520557</v>
      </c>
      <c r="S489" s="17">
        <f t="shared" si="298"/>
        <v>1.5707364642551702</v>
      </c>
      <c r="T489" s="17" t="str">
        <f t="shared" si="290"/>
        <v>1+8.7004884037887i</v>
      </c>
      <c r="U489" s="17">
        <f t="shared" si="299"/>
        <v>8.7577678928173057</v>
      </c>
      <c r="V489" s="17">
        <f t="shared" si="300"/>
        <v>1.4563623897179421</v>
      </c>
      <c r="W489" s="31" t="str">
        <f t="shared" si="291"/>
        <v>1-5.04843154293911i</v>
      </c>
      <c r="X489" s="17">
        <f t="shared" si="301"/>
        <v>5.1465193134527887</v>
      </c>
      <c r="Y489" s="17">
        <f t="shared" si="302"/>
        <v>-1.3752463273778961</v>
      </c>
      <c r="Z489" s="31" t="str">
        <f t="shared" si="292"/>
        <v>-5.57566997973841+9.75493031116144i</v>
      </c>
      <c r="AA489" s="17">
        <f t="shared" si="303"/>
        <v>11.23595839697586</v>
      </c>
      <c r="AB489" s="17">
        <f t="shared" si="304"/>
        <v>2.0900524854445202</v>
      </c>
      <c r="AC489" s="66" t="str">
        <f t="shared" si="305"/>
        <v>-0.0313137780403749+0.0146685444505055i</v>
      </c>
      <c r="AD489" s="64">
        <f t="shared" si="306"/>
        <v>-29.223709091754092</v>
      </c>
      <c r="AE489" s="61">
        <f t="shared" si="307"/>
        <v>154.89985151688319</v>
      </c>
      <c r="AF489" s="31" t="str">
        <f t="shared" si="293"/>
        <v>-0.0000463700234192037</v>
      </c>
      <c r="AG489" s="31" t="str">
        <f t="shared" si="294"/>
        <v>0.196566589863374i</v>
      </c>
      <c r="AH489" s="31">
        <f t="shared" si="308"/>
        <v>0.196566589863374</v>
      </c>
      <c r="AI489" s="31">
        <f t="shared" si="309"/>
        <v>1.5707963267948966</v>
      </c>
      <c r="AJ489" s="31" t="str">
        <f t="shared" si="295"/>
        <v>1+31.695768319813i</v>
      </c>
      <c r="AK489" s="31">
        <f t="shared" si="310"/>
        <v>31.711539372652048</v>
      </c>
      <c r="AL489" s="31">
        <f t="shared" si="311"/>
        <v>1.5392568358416476</v>
      </c>
      <c r="AM489" s="31" t="str">
        <f t="shared" si="296"/>
        <v>1+1933.44186750859i</v>
      </c>
      <c r="AN489" s="31">
        <f t="shared" si="312"/>
        <v>1933.4421261147447</v>
      </c>
      <c r="AO489" s="31">
        <f t="shared" si="313"/>
        <v>1.570279114497162</v>
      </c>
      <c r="AP489" s="58" t="str">
        <f t="shared" si="314"/>
        <v>-0.000446113634797438+0.0143758142341334i</v>
      </c>
      <c r="AQ489" s="49">
        <f t="shared" si="315"/>
        <v>-36.843170715788638</v>
      </c>
      <c r="AR489" s="61">
        <f t="shared" si="316"/>
        <v>91.777445637839747</v>
      </c>
      <c r="AS489" s="58" t="str">
        <f t="shared" si="317"/>
        <v>-0.000196902766764764-0.000456704893759318i</v>
      </c>
      <c r="AT489" s="64">
        <f t="shared" si="318"/>
        <v>-66.066879807542719</v>
      </c>
      <c r="AU489" s="61">
        <f t="shared" si="319"/>
        <v>-113.32270284527711</v>
      </c>
    </row>
    <row r="490" spans="14:47" x14ac:dyDescent="0.25">
      <c r="N490" s="10">
        <v>72</v>
      </c>
      <c r="O490" s="50">
        <f t="shared" si="320"/>
        <v>524807.46024977288</v>
      </c>
      <c r="P490" s="48" t="str">
        <f t="shared" si="288"/>
        <v>144</v>
      </c>
      <c r="Q490" s="17" t="str">
        <f t="shared" si="289"/>
        <v>1+17094.0457209926i</v>
      </c>
      <c r="R490" s="17">
        <f t="shared" si="297"/>
        <v>17094.045750242549</v>
      </c>
      <c r="S490" s="17">
        <f t="shared" si="298"/>
        <v>1.570737826892932</v>
      </c>
      <c r="T490" s="17" t="str">
        <f t="shared" si="290"/>
        <v>1+8.90314881301696i</v>
      </c>
      <c r="U490" s="17">
        <f t="shared" si="299"/>
        <v>8.9591327028192485</v>
      </c>
      <c r="V490" s="17">
        <f t="shared" si="300"/>
        <v>1.4589453040248057</v>
      </c>
      <c r="W490" s="31" t="str">
        <f t="shared" si="291"/>
        <v>1-5.16602461989872i</v>
      </c>
      <c r="X490" s="17">
        <f t="shared" si="301"/>
        <v>5.2619207874501219</v>
      </c>
      <c r="Y490" s="17">
        <f t="shared" si="302"/>
        <v>-1.379588681187319</v>
      </c>
      <c r="Z490" s="31" t="str">
        <f t="shared" si="292"/>
        <v>-5.8855717583454+9.98215182759863i</v>
      </c>
      <c r="AA490" s="17">
        <f t="shared" si="303"/>
        <v>11.588067571077744</v>
      </c>
      <c r="AB490" s="17">
        <f t="shared" si="304"/>
        <v>2.1035407361650336</v>
      </c>
      <c r="AC490" s="66" t="str">
        <f t="shared" si="305"/>
        <v>-0.0308087213916002+0.0150090184010053i</v>
      </c>
      <c r="AD490" s="64">
        <f t="shared" si="306"/>
        <v>-29.301662268793962</v>
      </c>
      <c r="AE490" s="61">
        <f t="shared" si="307"/>
        <v>154.02614514638549</v>
      </c>
      <c r="AF490" s="31" t="str">
        <f t="shared" si="293"/>
        <v>-0.0000463700234192037</v>
      </c>
      <c r="AG490" s="31" t="str">
        <f t="shared" si="294"/>
        <v>0.201145213923716i</v>
      </c>
      <c r="AH490" s="31">
        <f t="shared" si="308"/>
        <v>0.20114521392371601</v>
      </c>
      <c r="AI490" s="31">
        <f t="shared" si="309"/>
        <v>1.5707963267948966</v>
      </c>
      <c r="AJ490" s="31" t="str">
        <f t="shared" si="295"/>
        <v>1+32.434057606619i</v>
      </c>
      <c r="AK490" s="31">
        <f t="shared" si="310"/>
        <v>32.449469838958542</v>
      </c>
      <c r="AL490" s="31">
        <f t="shared" si="311"/>
        <v>1.5399743024173538</v>
      </c>
      <c r="AM490" s="31" t="str">
        <f t="shared" si="296"/>
        <v>1+1978.47751400376i</v>
      </c>
      <c r="AN490" s="31">
        <f t="shared" si="312"/>
        <v>1978.4777667233207</v>
      </c>
      <c r="AO490" s="31">
        <f t="shared" si="313"/>
        <v>1.5702908876843857</v>
      </c>
      <c r="AP490" s="58" t="str">
        <f t="shared" si="314"/>
        <v>-0.000426054282158674+0.0140491992168568i</v>
      </c>
      <c r="AQ490" s="49">
        <f t="shared" si="315"/>
        <v>-37.042976391718852</v>
      </c>
      <c r="AR490" s="61">
        <f t="shared" si="316"/>
        <v>91.737012385049425</v>
      </c>
      <c r="AS490" s="58" t="str">
        <f t="shared" si="317"/>
        <v>-0.000197738501888468-0.000439232521007976i</v>
      </c>
      <c r="AT490" s="64">
        <f t="shared" si="318"/>
        <v>-66.3446386605128</v>
      </c>
      <c r="AU490" s="61">
        <f t="shared" si="319"/>
        <v>-114.23684246856504</v>
      </c>
    </row>
    <row r="491" spans="14:47" x14ac:dyDescent="0.25">
      <c r="N491" s="10">
        <v>73</v>
      </c>
      <c r="O491" s="50">
        <f t="shared" si="320"/>
        <v>537031.7963702539</v>
      </c>
      <c r="P491" s="48" t="str">
        <f t="shared" si="288"/>
        <v>144</v>
      </c>
      <c r="Q491" s="17" t="str">
        <f t="shared" si="289"/>
        <v>1+17492.2171960185i</v>
      </c>
      <c r="R491" s="17">
        <f t="shared" si="297"/>
        <v>17492.217224602642</v>
      </c>
      <c r="S491" s="17">
        <f t="shared" si="298"/>
        <v>1.5707391585132715</v>
      </c>
      <c r="T491" s="17" t="str">
        <f t="shared" si="290"/>
        <v>1+9.11052978959298i</v>
      </c>
      <c r="U491" s="17">
        <f t="shared" si="299"/>
        <v>9.1652470259705012</v>
      </c>
      <c r="V491" s="17">
        <f t="shared" si="300"/>
        <v>1.4614708729934454</v>
      </c>
      <c r="W491" s="31" t="str">
        <f t="shared" si="291"/>
        <v>1-5.28635679149221i</v>
      </c>
      <c r="X491" s="17">
        <f t="shared" si="301"/>
        <v>5.380108560889437</v>
      </c>
      <c r="Y491" s="17">
        <f t="shared" si="302"/>
        <v>-1.3838392565155435</v>
      </c>
      <c r="Z491" s="31" t="str">
        <f t="shared" si="292"/>
        <v>-6.21007875781651+10.2146660130642i</v>
      </c>
      <c r="AA491" s="17">
        <f t="shared" si="303"/>
        <v>11.954266181440531</v>
      </c>
      <c r="AB491" s="17">
        <f t="shared" si="304"/>
        <v>2.1170461047180043</v>
      </c>
      <c r="AC491" s="66" t="str">
        <f t="shared" si="305"/>
        <v>-0.0302971253805876+0.0153350992242311i</v>
      </c>
      <c r="AD491" s="64">
        <f t="shared" si="306"/>
        <v>-29.381401558542677</v>
      </c>
      <c r="AE491" s="61">
        <f t="shared" si="307"/>
        <v>153.15343264726866</v>
      </c>
      <c r="AF491" s="31" t="str">
        <f t="shared" si="293"/>
        <v>-0.0000463700234192037</v>
      </c>
      <c r="AG491" s="31" t="str">
        <f t="shared" si="294"/>
        <v>0.205830487838952i</v>
      </c>
      <c r="AH491" s="31">
        <f t="shared" si="308"/>
        <v>0.205830487838952</v>
      </c>
      <c r="AI491" s="31">
        <f t="shared" si="309"/>
        <v>1.5707963267948966</v>
      </c>
      <c r="AJ491" s="31" t="str">
        <f t="shared" si="295"/>
        <v>1+33.1895438600836i</v>
      </c>
      <c r="AK491" s="31">
        <f t="shared" si="310"/>
        <v>33.204605428169344</v>
      </c>
      <c r="AL491" s="31">
        <f t="shared" si="311"/>
        <v>1.5406754681329389</v>
      </c>
      <c r="AM491" s="31" t="str">
        <f t="shared" si="296"/>
        <v>1+2024.5621754651i</v>
      </c>
      <c r="AN491" s="31">
        <f t="shared" si="312"/>
        <v>2024.5624224320616</v>
      </c>
      <c r="AO491" s="31">
        <f t="shared" si="313"/>
        <v>1.5703023928812856</v>
      </c>
      <c r="AP491" s="58" t="str">
        <f t="shared" si="314"/>
        <v>-0.00040689607281716+0.0137299776356311i</v>
      </c>
      <c r="AQ491" s="49">
        <f t="shared" si="315"/>
        <v>-37.242790805551344</v>
      </c>
      <c r="AR491" s="61">
        <f t="shared" si="316"/>
        <v>91.697497748031935</v>
      </c>
      <c r="AS491" s="58" t="str">
        <f t="shared" si="317"/>
        <v>-0.000198222788053867-0.00042221864554998i</v>
      </c>
      <c r="AT491" s="64">
        <f t="shared" si="318"/>
        <v>-66.624192364094029</v>
      </c>
      <c r="AU491" s="61">
        <f t="shared" si="319"/>
        <v>-115.14906960469946</v>
      </c>
    </row>
    <row r="492" spans="14:47" x14ac:dyDescent="0.25">
      <c r="N492" s="10">
        <v>74</v>
      </c>
      <c r="O492" s="50">
        <f t="shared" si="320"/>
        <v>549540.87385762564</v>
      </c>
      <c r="P492" s="48" t="str">
        <f t="shared" si="288"/>
        <v>144</v>
      </c>
      <c r="Q492" s="17" t="str">
        <f t="shared" si="289"/>
        <v>1+17899.6632761386i</v>
      </c>
      <c r="R492" s="17">
        <f t="shared" si="297"/>
        <v>17899.663304072084</v>
      </c>
      <c r="S492" s="17">
        <f t="shared" si="298"/>
        <v>1.5707404598222316</v>
      </c>
      <c r="T492" s="17" t="str">
        <f t="shared" si="290"/>
        <v>1+9.32274128965553i</v>
      </c>
      <c r="U492" s="17">
        <f t="shared" si="299"/>
        <v>9.376220195465125</v>
      </c>
      <c r="V492" s="17">
        <f t="shared" si="300"/>
        <v>1.4639403067693271</v>
      </c>
      <c r="W492" s="31" t="str">
        <f t="shared" si="291"/>
        <v>1-5.40949185942974i</v>
      </c>
      <c r="X492" s="17">
        <f t="shared" si="301"/>
        <v>5.5011455331809413</v>
      </c>
      <c r="Y492" s="17">
        <f t="shared" si="302"/>
        <v>-1.3879996924020213</v>
      </c>
      <c r="Z492" s="31" t="str">
        <f t="shared" si="292"/>
        <v>-6.54987930100506+10.452596149657i</v>
      </c>
      <c r="AA492" s="17">
        <f t="shared" si="303"/>
        <v>12.335221324546991</v>
      </c>
      <c r="AB492" s="17">
        <f t="shared" si="304"/>
        <v>2.1305647871417666</v>
      </c>
      <c r="AC492" s="66" t="str">
        <f t="shared" si="305"/>
        <v>-0.0297794024976062+0.0156465334501073i</v>
      </c>
      <c r="AD492" s="64">
        <f t="shared" si="306"/>
        <v>-29.462967673297925</v>
      </c>
      <c r="AE492" s="61">
        <f t="shared" si="307"/>
        <v>152.28190735621322</v>
      </c>
      <c r="AF492" s="31" t="str">
        <f t="shared" si="293"/>
        <v>-0.0000463700234192037</v>
      </c>
      <c r="AG492" s="31" t="str">
        <f t="shared" si="294"/>
        <v>0.210624895803329i</v>
      </c>
      <c r="AH492" s="31">
        <f t="shared" si="308"/>
        <v>0.21062489580332899</v>
      </c>
      <c r="AI492" s="31">
        <f t="shared" si="309"/>
        <v>1.5707963267948966</v>
      </c>
      <c r="AJ492" s="31" t="str">
        <f t="shared" si="295"/>
        <v>1+33.9626276490182i</v>
      </c>
      <c r="AK492" s="31">
        <f t="shared" si="310"/>
        <v>33.977346524204265</v>
      </c>
      <c r="AL492" s="31">
        <f t="shared" si="311"/>
        <v>1.541360701996437</v>
      </c>
      <c r="AM492" s="31" t="str">
        <f t="shared" si="296"/>
        <v>1+2071.72028659011i</v>
      </c>
      <c r="AN492" s="31">
        <f t="shared" si="312"/>
        <v>2071.720527935418</v>
      </c>
      <c r="AO492" s="31">
        <f t="shared" si="313"/>
        <v>1.5703136361880567</v>
      </c>
      <c r="AP492" s="58" t="str">
        <f t="shared" si="314"/>
        <v>-0.000388598595942719+0.0134179839417045i</v>
      </c>
      <c r="AQ492" s="49">
        <f t="shared" si="315"/>
        <v>-37.442613564729875</v>
      </c>
      <c r="AR492" s="61">
        <f t="shared" si="316"/>
        <v>91.65888093369982</v>
      </c>
      <c r="AS492" s="58" t="str">
        <f t="shared" si="317"/>
        <v>-0.000198372700578299-0.000405659765436517i</v>
      </c>
      <c r="AT492" s="64">
        <f t="shared" si="318"/>
        <v>-66.905581238027807</v>
      </c>
      <c r="AU492" s="61">
        <f t="shared" si="319"/>
        <v>-116.05921171008694</v>
      </c>
    </row>
    <row r="493" spans="14:47" x14ac:dyDescent="0.25">
      <c r="N493" s="10">
        <v>75</v>
      </c>
      <c r="O493" s="50">
        <f t="shared" si="320"/>
        <v>562341.32519035018</v>
      </c>
      <c r="P493" s="48" t="str">
        <f t="shared" si="288"/>
        <v>144</v>
      </c>
      <c r="Q493" s="17" t="str">
        <f t="shared" si="289"/>
        <v>1+18316.5999946579i</v>
      </c>
      <c r="R493" s="17">
        <f t="shared" si="297"/>
        <v>18316.600021955543</v>
      </c>
      <c r="S493" s="17">
        <f t="shared" si="298"/>
        <v>1.5707417315097838</v>
      </c>
      <c r="T493" s="17" t="str">
        <f t="shared" si="290"/>
        <v>1+9.53989583055097i</v>
      </c>
      <c r="U493" s="17">
        <f t="shared" si="299"/>
        <v>9.592164117536969</v>
      </c>
      <c r="V493" s="17">
        <f t="shared" si="300"/>
        <v>1.4663547941424968</v>
      </c>
      <c r="W493" s="31" t="str">
        <f t="shared" si="291"/>
        <v>1-5.53549511155425i</v>
      </c>
      <c r="X493" s="17">
        <f t="shared" si="301"/>
        <v>5.6250960996271875</v>
      </c>
      <c r="Y493" s="17">
        <f t="shared" si="302"/>
        <v>-1.3920716183724295</v>
      </c>
      <c r="Z493" s="31" t="str">
        <f t="shared" si="292"/>
        <v>-6.90569415042096+10.6960683910848i</v>
      </c>
      <c r="AA493" s="17">
        <f t="shared" si="303"/>
        <v>12.731633466524302</v>
      </c>
      <c r="AB493" s="17">
        <f t="shared" si="304"/>
        <v>2.1440927943105414</v>
      </c>
      <c r="AC493" s="66" t="str">
        <f t="shared" si="305"/>
        <v>-0.0292559890788241+0.0159430858064641i</v>
      </c>
      <c r="AD493" s="64">
        <f t="shared" si="306"/>
        <v>-29.546398996156647</v>
      </c>
      <c r="AE493" s="61">
        <f t="shared" si="307"/>
        <v>151.41177254146612</v>
      </c>
      <c r="AF493" s="31" t="str">
        <f t="shared" si="293"/>
        <v>-0.0000463700234192037</v>
      </c>
      <c r="AG493" s="31" t="str">
        <f t="shared" si="294"/>
        <v>0.21553097987541i</v>
      </c>
      <c r="AH493" s="31">
        <f t="shared" si="308"/>
        <v>0.21553097987541001</v>
      </c>
      <c r="AI493" s="31">
        <f t="shared" si="309"/>
        <v>1.5707963267948966</v>
      </c>
      <c r="AJ493" s="31" t="str">
        <f t="shared" si="295"/>
        <v>1+34.753718872681i</v>
      </c>
      <c r="AK493" s="31">
        <f t="shared" si="310"/>
        <v>34.768102845587414</v>
      </c>
      <c r="AL493" s="31">
        <f t="shared" si="311"/>
        <v>1.5420303647524529</v>
      </c>
      <c r="AM493" s="31" t="str">
        <f t="shared" si="296"/>
        <v>1+2119.97685123354i</v>
      </c>
      <c r="AN493" s="31">
        <f t="shared" si="312"/>
        <v>2119.9770870851585</v>
      </c>
      <c r="AO493" s="31">
        <f t="shared" si="313"/>
        <v>1.5703246235660382</v>
      </c>
      <c r="AP493" s="58" t="str">
        <f t="shared" si="314"/>
        <v>-0.000371123246556684+0.0131130561719609i</v>
      </c>
      <c r="AQ493" s="49">
        <f t="shared" si="315"/>
        <v>-37.642444294303054</v>
      </c>
      <c r="AR493" s="61">
        <f t="shared" si="316"/>
        <v>91.621141614469266</v>
      </c>
      <c r="AS493" s="58" t="str">
        <f t="shared" si="317"/>
        <v>-0.000198205002086396-0.000389552277921522i</v>
      </c>
      <c r="AT493" s="64">
        <f t="shared" si="318"/>
        <v>-67.188843290459701</v>
      </c>
      <c r="AU493" s="61">
        <f t="shared" si="319"/>
        <v>-116.96708584406456</v>
      </c>
    </row>
    <row r="494" spans="14:47" x14ac:dyDescent="0.25">
      <c r="N494" s="10">
        <v>76</v>
      </c>
      <c r="O494" s="50">
        <f t="shared" si="320"/>
        <v>575439.93733715697</v>
      </c>
      <c r="P494" s="48" t="str">
        <f t="shared" si="288"/>
        <v>144</v>
      </c>
      <c r="Q494" s="17" t="str">
        <f t="shared" si="289"/>
        <v>1+18743.248416943i</v>
      </c>
      <c r="R494" s="17">
        <f t="shared" si="297"/>
        <v>18743.248443619268</v>
      </c>
      <c r="S494" s="17">
        <f t="shared" si="298"/>
        <v>1.5707429742501933</v>
      </c>
      <c r="T494" s="17" t="str">
        <f t="shared" si="290"/>
        <v>1+9.76210855049117i</v>
      </c>
      <c r="U494" s="17">
        <f t="shared" si="299"/>
        <v>9.8131933309994874</v>
      </c>
      <c r="V494" s="17">
        <f t="shared" si="300"/>
        <v>1.4687155026378629</v>
      </c>
      <c r="W494" s="31" t="str">
        <f t="shared" si="291"/>
        <v>1-5.66443335645783i</v>
      </c>
      <c r="X494" s="17">
        <f t="shared" si="301"/>
        <v>5.7520261864626558</v>
      </c>
      <c r="Y494" s="17">
        <f t="shared" si="302"/>
        <v>-1.3960566530311398</v>
      </c>
      <c r="Z494" s="31" t="str">
        <f t="shared" si="292"/>
        <v>-7.2782780370648+10.9452118295527i</v>
      </c>
      <c r="AA494" s="17">
        <f t="shared" si="303"/>
        <v>13.144238021985155</v>
      </c>
      <c r="AB494" s="17">
        <f t="shared" si="304"/>
        <v>2.157625962379103</v>
      </c>
      <c r="AC494" s="66" t="str">
        <f t="shared" si="305"/>
        <v>-0.0287273440279866+0.0162245411679117i</v>
      </c>
      <c r="AD494" s="64">
        <f t="shared" si="306"/>
        <v>-29.63173150190109</v>
      </c>
      <c r="AE494" s="61">
        <f t="shared" si="307"/>
        <v>150.54324089020383</v>
      </c>
      <c r="AF494" s="31" t="str">
        <f t="shared" si="293"/>
        <v>-0.0000463700234192037</v>
      </c>
      <c r="AG494" s="31" t="str">
        <f t="shared" si="294"/>
        <v>0.220551341325911i</v>
      </c>
      <c r="AH494" s="31">
        <f t="shared" si="308"/>
        <v>0.220551341325911</v>
      </c>
      <c r="AI494" s="31">
        <f t="shared" si="309"/>
        <v>1.5707963267948966</v>
      </c>
      <c r="AJ494" s="31" t="str">
        <f t="shared" si="295"/>
        <v>1+35.5632369781097i</v>
      </c>
      <c r="AK494" s="31">
        <f t="shared" si="310"/>
        <v>35.577293662688696</v>
      </c>
      <c r="AL494" s="31">
        <f t="shared" si="311"/>
        <v>1.542684809061196</v>
      </c>
      <c r="AM494" s="31" t="str">
        <f t="shared" si="296"/>
        <v>1+2169.3574556647i</v>
      </c>
      <c r="AN494" s="31">
        <f t="shared" si="312"/>
        <v>2169.3576861476809</v>
      </c>
      <c r="AO494" s="31">
        <f t="shared" si="313"/>
        <v>1.5703353608408723</v>
      </c>
      <c r="AP494" s="58" t="str">
        <f t="shared" si="314"/>
        <v>-0.000354433145390119+0.0128150358794307i</v>
      </c>
      <c r="AQ494" s="49">
        <f t="shared" si="315"/>
        <v>-37.842282636138044</v>
      </c>
      <c r="AR494" s="61">
        <f t="shared" si="316"/>
        <v>91.584259918183406</v>
      </c>
      <c r="AS494" s="58" t="str">
        <f t="shared" si="317"/>
        <v>-0.000197736154291546-0.000373892459598052i</v>
      </c>
      <c r="AT494" s="64">
        <f t="shared" si="318"/>
        <v>-67.474014138039124</v>
      </c>
      <c r="AU494" s="61">
        <f t="shared" si="319"/>
        <v>-117.8724991916128</v>
      </c>
    </row>
    <row r="495" spans="14:47" x14ac:dyDescent="0.25">
      <c r="N495" s="10">
        <v>77</v>
      </c>
      <c r="O495" s="50">
        <f t="shared" si="320"/>
        <v>588843.65535558888</v>
      </c>
      <c r="P495" s="48" t="str">
        <f t="shared" si="288"/>
        <v>144</v>
      </c>
      <c r="Q495" s="17" t="str">
        <f t="shared" si="289"/>
        <v>1+19179.8347576352i</v>
      </c>
      <c r="R495" s="17">
        <f t="shared" si="297"/>
        <v>19179.834783704246</v>
      </c>
      <c r="S495" s="17">
        <f t="shared" si="298"/>
        <v>1.5707441887023776</v>
      </c>
      <c r="T495" s="17" t="str">
        <f t="shared" si="290"/>
        <v>1+9.98949726960164i</v>
      </c>
      <c r="U495" s="17">
        <f t="shared" si="299"/>
        <v>10.039425068168924</v>
      </c>
      <c r="V495" s="17">
        <f t="shared" si="300"/>
        <v>1.4710235786280059</v>
      </c>
      <c r="W495" s="31" t="str">
        <f t="shared" si="291"/>
        <v>1-5.79637495890465i</v>
      </c>
      <c r="X495" s="17">
        <f t="shared" si="301"/>
        <v>5.8820032866547152</v>
      </c>
      <c r="Y495" s="17">
        <f t="shared" si="302"/>
        <v>-1.3999564027708726</v>
      </c>
      <c r="Z495" s="31" t="str">
        <f t="shared" si="292"/>
        <v>-7.66842126131329+11.2001585642097i</v>
      </c>
      <c r="AA495" s="17">
        <f t="shared" si="303"/>
        <v>13.573807001147525</v>
      </c>
      <c r="AB495" s="17">
        <f t="shared" si="304"/>
        <v>2.1711599641362014</v>
      </c>
      <c r="AC495" s="66" t="str">
        <f t="shared" si="305"/>
        <v>-0.0281939473613581+0.0164907064118423i</v>
      </c>
      <c r="AD495" s="64">
        <f t="shared" si="306"/>
        <v>-29.718998683341681</v>
      </c>
      <c r="AE495" s="61">
        <f t="shared" si="307"/>
        <v>149.67653393840152</v>
      </c>
      <c r="AF495" s="31" t="str">
        <f t="shared" si="293"/>
        <v>-0.0000463700234192037</v>
      </c>
      <c r="AG495" s="31" t="str">
        <f t="shared" si="294"/>
        <v>0.225688642016926i</v>
      </c>
      <c r="AH495" s="31">
        <f t="shared" si="308"/>
        <v>0.22568864201692601</v>
      </c>
      <c r="AI495" s="31">
        <f t="shared" si="309"/>
        <v>1.5707963267948966</v>
      </c>
      <c r="AJ495" s="31" t="str">
        <f t="shared" si="295"/>
        <v>1+36.3916111825195i</v>
      </c>
      <c r="AK495" s="31">
        <f t="shared" si="310"/>
        <v>36.40534802003242</v>
      </c>
      <c r="AL495" s="31">
        <f t="shared" si="311"/>
        <v>1.5433243796740441</v>
      </c>
      <c r="AM495" s="31" t="str">
        <f t="shared" si="296"/>
        <v>1+2219.88828213369i</v>
      </c>
      <c r="AN495" s="31">
        <f t="shared" si="312"/>
        <v>2219.8885073702386</v>
      </c>
      <c r="AO495" s="31">
        <f t="shared" si="313"/>
        <v>1.5703458537055948</v>
      </c>
      <c r="AP495" s="58" t="str">
        <f t="shared" si="314"/>
        <v>-0.000338493062249551+0.0125237680645816i</v>
      </c>
      <c r="AQ495" s="49">
        <f t="shared" si="315"/>
        <v>-38.042128248168659</v>
      </c>
      <c r="AR495" s="61">
        <f t="shared" si="316"/>
        <v>91.548216418230211</v>
      </c>
      <c r="AS495" s="58" t="str">
        <f t="shared" si="317"/>
        <v>-0.000196982326743773-0.000358676447290674i</v>
      </c>
      <c r="AT495" s="64">
        <f t="shared" si="318"/>
        <v>-67.761126931510333</v>
      </c>
      <c r="AU495" s="61">
        <f t="shared" si="319"/>
        <v>-118.77524964336831</v>
      </c>
    </row>
    <row r="496" spans="14:47" x14ac:dyDescent="0.25">
      <c r="N496" s="10">
        <v>78</v>
      </c>
      <c r="O496" s="50">
        <f t="shared" si="320"/>
        <v>602559.58607435878</v>
      </c>
      <c r="P496" s="48" t="str">
        <f t="shared" si="288"/>
        <v>144</v>
      </c>
      <c r="Q496" s="17" t="str">
        <f t="shared" si="289"/>
        <v>1+19626.5905005909i</v>
      </c>
      <c r="R496" s="17">
        <f t="shared" si="297"/>
        <v>19626.590526066542</v>
      </c>
      <c r="S496" s="17">
        <f t="shared" si="298"/>
        <v>1.5707453755102552</v>
      </c>
      <c r="T496" s="17" t="str">
        <f t="shared" si="290"/>
        <v>1+10.2221825523911i</v>
      </c>
      <c r="U496" s="17">
        <f t="shared" si="299"/>
        <v>10.270979317202864</v>
      </c>
      <c r="V496" s="17">
        <f t="shared" si="300"/>
        <v>1.4732801474665462</v>
      </c>
      <c r="W496" s="31" t="str">
        <f t="shared" si="291"/>
        <v>1-5.93138987607877i</v>
      </c>
      <c r="X496" s="17">
        <f t="shared" si="301"/>
        <v>6.0150964964869615</v>
      </c>
      <c r="Y496" s="17">
        <f t="shared" si="302"/>
        <v>-1.4037724605934381</v>
      </c>
      <c r="Z496" s="31" t="str">
        <f t="shared" si="292"/>
        <v>-8.07695136925251+11.4610437711891i</v>
      </c>
      <c r="AA496" s="17">
        <f t="shared" si="303"/>
        <v>14.021150728324066</v>
      </c>
      <c r="AB496" s="17">
        <f t="shared" si="304"/>
        <v>2.1846903212165474</v>
      </c>
      <c r="AC496" s="66" t="str">
        <f t="shared" si="305"/>
        <v>-0.0276562985834421+0.0167414121627173i</v>
      </c>
      <c r="AD496" s="64">
        <f t="shared" si="306"/>
        <v>-29.808231483811266</v>
      </c>
      <c r="AE496" s="61">
        <f t="shared" si="307"/>
        <v>148.8118814463285</v>
      </c>
      <c r="AF496" s="31" t="str">
        <f t="shared" si="293"/>
        <v>-0.0000463700234192037</v>
      </c>
      <c r="AG496" s="31" t="str">
        <f t="shared" si="294"/>
        <v>0.23094560581328i</v>
      </c>
      <c r="AH496" s="31">
        <f t="shared" si="308"/>
        <v>0.23094560581328</v>
      </c>
      <c r="AI496" s="31">
        <f t="shared" si="309"/>
        <v>1.5707963267948966</v>
      </c>
      <c r="AJ496" s="31" t="str">
        <f t="shared" si="295"/>
        <v>1+37.2392807008781i</v>
      </c>
      <c r="AK496" s="31">
        <f t="shared" si="310"/>
        <v>37.252704963784737</v>
      </c>
      <c r="AL496" s="31">
        <f t="shared" si="311"/>
        <v>1.54394941360567</v>
      </c>
      <c r="AM496" s="31" t="str">
        <f t="shared" si="296"/>
        <v>1+2271.59612275357i</v>
      </c>
      <c r="AN496" s="31">
        <f t="shared" si="312"/>
        <v>2271.5963428631089</v>
      </c>
      <c r="AO496" s="31">
        <f t="shared" si="313"/>
        <v>1.5703561077236516</v>
      </c>
      <c r="AP496" s="58" t="str">
        <f t="shared" si="314"/>
        <v>-0.000323269342741113+0.0122391011074248i</v>
      </c>
      <c r="AQ496" s="49">
        <f t="shared" si="315"/>
        <v>-38.241980803676029</v>
      </c>
      <c r="AR496" s="61">
        <f t="shared" si="316"/>
        <v>91.51299212385328</v>
      </c>
      <c r="AS496" s="58" t="str">
        <f t="shared" si="317"/>
        <v>-0.000195959402674847-0.000343900219926277i</v>
      </c>
      <c r="AT496" s="64">
        <f t="shared" si="318"/>
        <v>-68.050212287487298</v>
      </c>
      <c r="AU496" s="61">
        <f t="shared" si="319"/>
        <v>-119.67512642981822</v>
      </c>
    </row>
    <row r="497" spans="14:47" x14ac:dyDescent="0.25">
      <c r="N497" s="10">
        <v>79</v>
      </c>
      <c r="O497" s="50">
        <f t="shared" si="320"/>
        <v>616595.00186148309</v>
      </c>
      <c r="P497" s="48" t="str">
        <f t="shared" si="288"/>
        <v>144</v>
      </c>
      <c r="Q497" s="17" t="str">
        <f t="shared" si="289"/>
        <v>1+20083.7525216187i</v>
      </c>
      <c r="R497" s="17">
        <f t="shared" si="297"/>
        <v>20083.752546514443</v>
      </c>
      <c r="S497" s="17">
        <f t="shared" si="298"/>
        <v>1.5707465353030876</v>
      </c>
      <c r="T497" s="17" t="str">
        <f t="shared" si="290"/>
        <v>1+10.4602877716764i</v>
      </c>
      <c r="U497" s="17">
        <f t="shared" si="299"/>
        <v>10.507978885888706</v>
      </c>
      <c r="V497" s="17">
        <f t="shared" si="300"/>
        <v>1.4754863136402361</v>
      </c>
      <c r="W497" s="31" t="str">
        <f t="shared" si="291"/>
        <v>1-6.06954969467642i</v>
      </c>
      <c r="X497" s="17">
        <f t="shared" si="301"/>
        <v>6.151376552947041</v>
      </c>
      <c r="Y497" s="17">
        <f t="shared" si="302"/>
        <v>-1.4075064050356512</v>
      </c>
      <c r="Z497" s="31" t="str">
        <f t="shared" si="292"/>
        <v>-8.50473490801403+11.7280057752808i</v>
      </c>
      <c r="AA497" s="17">
        <f t="shared" si="303"/>
        <v>14.487119635062458</v>
      </c>
      <c r="AB497" s="17">
        <f t="shared" si="304"/>
        <v>2.1982124171121629</v>
      </c>
      <c r="AC497" s="66" t="str">
        <f t="shared" si="305"/>
        <v>-0.0271149149032575+0.0169765144064841i</v>
      </c>
      <c r="AD497" s="64">
        <f t="shared" si="306"/>
        <v>-29.899458236474988</v>
      </c>
      <c r="AE497" s="61">
        <f t="shared" si="307"/>
        <v>147.94952072328587</v>
      </c>
      <c r="AF497" s="31" t="str">
        <f t="shared" si="293"/>
        <v>-0.0000463700234192037</v>
      </c>
      <c r="AG497" s="31" t="str">
        <f t="shared" si="294"/>
        <v>0.236325020026763i</v>
      </c>
      <c r="AH497" s="31">
        <f t="shared" si="308"/>
        <v>0.23632502002676301</v>
      </c>
      <c r="AI497" s="31">
        <f t="shared" si="309"/>
        <v>1.5707963267948966</v>
      </c>
      <c r="AJ497" s="31" t="str">
        <f t="shared" si="295"/>
        <v>1+38.1066949787845i</v>
      </c>
      <c r="AK497" s="31">
        <f t="shared" si="310"/>
        <v>38.119813774546692</v>
      </c>
      <c r="AL497" s="31">
        <f t="shared" si="311"/>
        <v>1.5445602403027758</v>
      </c>
      <c r="AM497" s="31" t="str">
        <f t="shared" si="296"/>
        <v>1+2324.50839370586i</v>
      </c>
      <c r="AN497" s="31">
        <f t="shared" si="312"/>
        <v>2324.5086088050948</v>
      </c>
      <c r="AO497" s="31">
        <f t="shared" si="313"/>
        <v>1.5703661283318506</v>
      </c>
      <c r="AP497" s="58" t="str">
        <f t="shared" si="314"/>
        <v>-0.000308729838209775+0.0119608867004632i</v>
      </c>
      <c r="AQ497" s="49">
        <f t="shared" si="315"/>
        <v>-38.441839990603214</v>
      </c>
      <c r="AR497" s="61">
        <f t="shared" si="316"/>
        <v>91.478568470653144</v>
      </c>
      <c r="AS497" s="58" t="str">
        <f t="shared" si="317"/>
        <v>-0.000194682982093583-0.000329559581596644i</v>
      </c>
      <c r="AT497" s="64">
        <f t="shared" si="318"/>
        <v>-68.341298227078198</v>
      </c>
      <c r="AU497" s="61">
        <f t="shared" si="319"/>
        <v>-120.57191080606096</v>
      </c>
    </row>
    <row r="498" spans="14:47" x14ac:dyDescent="0.25">
      <c r="N498" s="10">
        <v>80</v>
      </c>
      <c r="O498" s="50">
        <f t="shared" si="320"/>
        <v>630957.34448019415</v>
      </c>
      <c r="P498" s="48" t="str">
        <f t="shared" si="288"/>
        <v>144</v>
      </c>
      <c r="Q498" s="17" t="str">
        <f t="shared" si="289"/>
        <v>1+20551.5632140733i</v>
      </c>
      <c r="R498" s="17">
        <f t="shared" si="297"/>
        <v>20551.563238402348</v>
      </c>
      <c r="S498" s="17">
        <f t="shared" si="298"/>
        <v>1.5707476686958122</v>
      </c>
      <c r="T498" s="17" t="str">
        <f t="shared" si="290"/>
        <v>1+10.7039391739965i</v>
      </c>
      <c r="U498" s="17">
        <f t="shared" si="299"/>
        <v>10.75054946691642</v>
      </c>
      <c r="V498" s="17">
        <f t="shared" si="300"/>
        <v>1.477643160938052</v>
      </c>
      <c r="W498" s="31" t="str">
        <f t="shared" si="291"/>
        <v>1-6.21092766886216i</v>
      </c>
      <c r="X498" s="17">
        <f t="shared" si="301"/>
        <v>6.2909158719408698</v>
      </c>
      <c r="Y498" s="17">
        <f t="shared" si="302"/>
        <v>-1.411159799194653</v>
      </c>
      <c r="Z498" s="31" t="str">
        <f t="shared" si="292"/>
        <v>-8.95267926383741+12.001186123273i</v>
      </c>
      <c r="AA498" s="17">
        <f t="shared" si="303"/>
        <v>14.972606131418297</v>
      </c>
      <c r="AB498" s="17">
        <f t="shared" si="304"/>
        <v>2.211721510915619</v>
      </c>
      <c r="AC498" s="66" t="str">
        <f t="shared" si="305"/>
        <v>-0.0265703293031642+0.0171958959579577i</v>
      </c>
      <c r="AD498" s="64">
        <f t="shared" si="306"/>
        <v>-29.992704611075634</v>
      </c>
      <c r="AE498" s="61">
        <f t="shared" si="307"/>
        <v>147.08969590569242</v>
      </c>
      <c r="AF498" s="31" t="str">
        <f t="shared" si="293"/>
        <v>-0.0000463700234192037</v>
      </c>
      <c r="AG498" s="31" t="str">
        <f t="shared" si="294"/>
        <v>0.241829736893995i</v>
      </c>
      <c r="AH498" s="31">
        <f t="shared" si="308"/>
        <v>0.24182973689399501</v>
      </c>
      <c r="AI498" s="31">
        <f t="shared" si="309"/>
        <v>1.5707963267948966</v>
      </c>
      <c r="AJ498" s="31" t="str">
        <f t="shared" si="295"/>
        <v>1+38.9943139307704i</v>
      </c>
      <c r="AK498" s="31">
        <f t="shared" si="310"/>
        <v>39.007134205571603</v>
      </c>
      <c r="AL498" s="31">
        <f t="shared" si="311"/>
        <v>1.5451571818094771</v>
      </c>
      <c r="AM498" s="31" t="str">
        <f t="shared" si="296"/>
        <v>1+2378.653149777i</v>
      </c>
      <c r="AN498" s="31">
        <f t="shared" si="312"/>
        <v>2378.6533599799791</v>
      </c>
      <c r="AO498" s="31">
        <f t="shared" si="313"/>
        <v>1.5703759208432428</v>
      </c>
      <c r="AP498" s="58" t="str">
        <f t="shared" si="314"/>
        <v>-0.000294843838756316+0.0116889797825146i</v>
      </c>
      <c r="AQ498" s="49">
        <f t="shared" si="315"/>
        <v>-38.641705510898234</v>
      </c>
      <c r="AR498" s="61">
        <f t="shared" si="316"/>
        <v>91.444927311276601</v>
      </c>
      <c r="AS498" s="58" t="str">
        <f t="shared" si="317"/>
        <v>-0.000193168382306028-0.00031565014601454i</v>
      </c>
      <c r="AT498" s="64">
        <f t="shared" si="318"/>
        <v>-68.634410121973872</v>
      </c>
      <c r="AU498" s="61">
        <f t="shared" si="319"/>
        <v>-121.465376783031</v>
      </c>
    </row>
    <row r="499" spans="14:47" x14ac:dyDescent="0.25">
      <c r="N499" s="10">
        <v>81</v>
      </c>
      <c r="O499" s="50">
        <f t="shared" si="320"/>
        <v>645654.22903465747</v>
      </c>
      <c r="P499" s="48" t="str">
        <f t="shared" si="288"/>
        <v>144</v>
      </c>
      <c r="Q499" s="17" t="str">
        <f t="shared" si="289"/>
        <v>1+21030.2706173762i</v>
      </c>
      <c r="R499" s="17">
        <f t="shared" si="297"/>
        <v>21030.270641151452</v>
      </c>
      <c r="S499" s="17">
        <f t="shared" si="298"/>
        <v>1.5707487762893686</v>
      </c>
      <c r="T499" s="17" t="str">
        <f t="shared" si="290"/>
        <v>1+10.9532659465501i</v>
      </c>
      <c r="U499" s="17">
        <f t="shared" si="299"/>
        <v>10.998819704670773</v>
      </c>
      <c r="V499" s="17">
        <f t="shared" si="300"/>
        <v>1.4797517526356738</v>
      </c>
      <c r="W499" s="31" t="str">
        <f t="shared" si="291"/>
        <v>1-6.3555987591093i</v>
      </c>
      <c r="X499" s="17">
        <f t="shared" si="301"/>
        <v>6.4337885873559504</v>
      </c>
      <c r="Y499" s="17">
        <f t="shared" si="302"/>
        <v>-1.4147341898470691</v>
      </c>
      <c r="Z499" s="31" t="str">
        <f t="shared" si="292"/>
        <v>-9.4217345867584+12.2807296590024i</v>
      </c>
      <c r="AA499" s="17">
        <f t="shared" si="303"/>
        <v>15.478546559054589</v>
      </c>
      <c r="AB499" s="17">
        <f t="shared" si="304"/>
        <v>2.2252127517197593</v>
      </c>
      <c r="AC499" s="66" t="str">
        <f t="shared" si="305"/>
        <v>-0.0260230884743113+0.0173994677652938i</v>
      </c>
      <c r="AD499" s="64">
        <f t="shared" si="306"/>
        <v>-30.087993568684599</v>
      </c>
      <c r="AE499" s="61">
        <f t="shared" si="307"/>
        <v>146.23265719305974</v>
      </c>
      <c r="AF499" s="31" t="str">
        <f t="shared" si="293"/>
        <v>-0.0000463700234192037</v>
      </c>
      <c r="AG499" s="31" t="str">
        <f t="shared" si="294"/>
        <v>0.247462675088724i</v>
      </c>
      <c r="AH499" s="31">
        <f t="shared" si="308"/>
        <v>0.24746267508872399</v>
      </c>
      <c r="AI499" s="31">
        <f t="shared" si="309"/>
        <v>1.5707963267948966</v>
      </c>
      <c r="AJ499" s="31" t="str">
        <f t="shared" si="295"/>
        <v>1+39.9026081841532i</v>
      </c>
      <c r="AK499" s="31">
        <f t="shared" si="310"/>
        <v>39.915136726535835</v>
      </c>
      <c r="AL499" s="31">
        <f t="shared" si="311"/>
        <v>1.5457405529293782</v>
      </c>
      <c r="AM499" s="31" t="str">
        <f t="shared" si="296"/>
        <v>1+2434.05909923335i</v>
      </c>
      <c r="AN499" s="31">
        <f t="shared" si="312"/>
        <v>2434.0593046515251</v>
      </c>
      <c r="AO499" s="31">
        <f t="shared" si="313"/>
        <v>1.5703854904499399</v>
      </c>
      <c r="AP499" s="58" t="str">
        <f t="shared" si="314"/>
        <v>-0.000281582009200046+0.0114232384734285i</v>
      </c>
      <c r="AQ499" s="49">
        <f t="shared" si="315"/>
        <v>-38.84157707988745</v>
      </c>
      <c r="AR499" s="61">
        <f t="shared" si="316"/>
        <v>91.412050906291782</v>
      </c>
      <c r="AS499" s="58" t="str">
        <f t="shared" si="317"/>
        <v>-0.000191430636055496-0.000302167322549549i</v>
      </c>
      <c r="AT499" s="64">
        <f t="shared" si="318"/>
        <v>-68.929570648572053</v>
      </c>
      <c r="AU499" s="61">
        <f t="shared" si="319"/>
        <v>-122.35529190064851</v>
      </c>
    </row>
    <row r="500" spans="14:47" x14ac:dyDescent="0.25">
      <c r="N500" s="10">
        <v>82</v>
      </c>
      <c r="O500" s="50">
        <f t="shared" si="320"/>
        <v>660693.44800759677</v>
      </c>
      <c r="P500" s="48" t="str">
        <f t="shared" si="288"/>
        <v>144</v>
      </c>
      <c r="Q500" s="17" t="str">
        <f t="shared" si="289"/>
        <v>1+21520.1285485289i</v>
      </c>
      <c r="R500" s="17">
        <f t="shared" si="297"/>
        <v>21520.128571762962</v>
      </c>
      <c r="S500" s="17">
        <f t="shared" si="298"/>
        <v>1.5707498586710178</v>
      </c>
      <c r="T500" s="17" t="str">
        <f t="shared" si="290"/>
        <v>1+11.2084002856921i</v>
      </c>
      <c r="U500" s="17">
        <f t="shared" si="299"/>
        <v>11.252921263578751</v>
      </c>
      <c r="V500" s="17">
        <f t="shared" si="300"/>
        <v>1.4818131316938392</v>
      </c>
      <c r="W500" s="31" t="str">
        <f t="shared" si="291"/>
        <v>1-6.5036396719448i</v>
      </c>
      <c r="X500" s="17">
        <f t="shared" si="301"/>
        <v>6.5800705909962902</v>
      </c>
      <c r="Y500" s="17">
        <f t="shared" si="302"/>
        <v>-1.4182311066566073</v>
      </c>
      <c r="Z500" s="31" t="str">
        <f t="shared" si="292"/>
        <v>-9.9128958060041+12.5667846001515i</v>
      </c>
      <c r="AA500" s="17">
        <f t="shared" si="303"/>
        <v>16.005923230082626</v>
      </c>
      <c r="AB500" s="17">
        <f t="shared" si="304"/>
        <v>2.2386811935912734</v>
      </c>
      <c r="AC500" s="66" t="str">
        <f t="shared" si="305"/>
        <v>-0.0254737506347168+0.0175871700372453i</v>
      </c>
      <c r="AD500" s="64">
        <f t="shared" si="306"/>
        <v>-30.185345324968207</v>
      </c>
      <c r="AE500" s="61">
        <f t="shared" si="307"/>
        <v>145.37866004681916</v>
      </c>
      <c r="AF500" s="31" t="str">
        <f t="shared" si="293"/>
        <v>-0.0000463700234192037</v>
      </c>
      <c r="AG500" s="31" t="str">
        <f t="shared" si="294"/>
        <v>0.25322682126934i</v>
      </c>
      <c r="AH500" s="31">
        <f t="shared" si="308"/>
        <v>0.25322682126933999</v>
      </c>
      <c r="AI500" s="31">
        <f t="shared" si="309"/>
        <v>1.5707963267948966</v>
      </c>
      <c r="AJ500" s="31" t="str">
        <f t="shared" si="295"/>
        <v>1+40.8320593285686i</v>
      </c>
      <c r="AK500" s="31">
        <f t="shared" si="310"/>
        <v>40.844302772990822</v>
      </c>
      <c r="AL500" s="31">
        <f t="shared" si="311"/>
        <v>1.5463106613843873</v>
      </c>
      <c r="AM500" s="31" t="str">
        <f t="shared" si="296"/>
        <v>1+2490.75561904269i</v>
      </c>
      <c r="AN500" s="31">
        <f t="shared" si="312"/>
        <v>2490.7558197849771</v>
      </c>
      <c r="AO500" s="31">
        <f t="shared" si="313"/>
        <v>1.5703948422258667</v>
      </c>
      <c r="AP500" s="58" t="str">
        <f t="shared" si="314"/>
        <v>-0.000268916327860798+0.0111635240097179i</v>
      </c>
      <c r="AQ500" s="49">
        <f t="shared" si="315"/>
        <v>-39.04145442567691</v>
      </c>
      <c r="AR500" s="61">
        <f t="shared" si="316"/>
        <v>91.379921915246612</v>
      </c>
      <c r="AS500" s="58" t="str">
        <f t="shared" si="317"/>
        <v>-0.000189484487496249-0.000289106304012107i</v>
      </c>
      <c r="AT500" s="64">
        <f t="shared" si="318"/>
        <v>-69.226799750645128</v>
      </c>
      <c r="AU500" s="61">
        <f t="shared" si="319"/>
        <v>-123.24141803793415</v>
      </c>
    </row>
    <row r="501" spans="14:47" x14ac:dyDescent="0.25">
      <c r="N501" s="10">
        <v>83</v>
      </c>
      <c r="O501" s="50">
        <f t="shared" si="320"/>
        <v>676082.97539198259</v>
      </c>
      <c r="P501" s="48" t="str">
        <f t="shared" si="288"/>
        <v>144</v>
      </c>
      <c r="Q501" s="17" t="str">
        <f t="shared" si="289"/>
        <v>1+22021.3967366906i</v>
      </c>
      <c r="R501" s="17">
        <f t="shared" si="297"/>
        <v>22021.39675939579</v>
      </c>
      <c r="S501" s="17">
        <f t="shared" si="298"/>
        <v>1.5707509164146529</v>
      </c>
      <c r="T501" s="17" t="str">
        <f t="shared" si="290"/>
        <v>1+11.4694774670263i</v>
      </c>
      <c r="U501" s="17">
        <f t="shared" si="299"/>
        <v>11.512988898050065</v>
      </c>
      <c r="V501" s="17">
        <f t="shared" si="300"/>
        <v>1.4838283209691683</v>
      </c>
      <c r="W501" s="31" t="str">
        <f t="shared" si="291"/>
        <v>1-6.65512890062021i</v>
      </c>
      <c r="X501" s="17">
        <f t="shared" si="301"/>
        <v>6.7298395734126064</v>
      </c>
      <c r="Y501" s="17">
        <f t="shared" si="302"/>
        <v>-1.4216520614649077</v>
      </c>
      <c r="Z501" s="31" t="str">
        <f t="shared" si="292"/>
        <v>-10.4272047403719+12.8595026168367i</v>
      </c>
      <c r="AA501" s="17">
        <f t="shared" si="303"/>
        <v>16.555766555797536</v>
      </c>
      <c r="AB501" s="17">
        <f t="shared" si="304"/>
        <v>2.2521218110291144</v>
      </c>
      <c r="AC501" s="66" t="str">
        <f t="shared" si="305"/>
        <v>-0.0249228832477126+0.0177589731807298i</v>
      </c>
      <c r="AD501" s="64">
        <f t="shared" si="306"/>
        <v>-30.284777322411678</v>
      </c>
      <c r="AE501" s="61">
        <f t="shared" si="307"/>
        <v>144.52796435731048</v>
      </c>
      <c r="AF501" s="31" t="str">
        <f t="shared" si="293"/>
        <v>-0.0000463700234192037</v>
      </c>
      <c r="AG501" s="31" t="str">
        <f t="shared" si="294"/>
        <v>0.259125231662447i</v>
      </c>
      <c r="AH501" s="31">
        <f t="shared" si="308"/>
        <v>0.259125231662447</v>
      </c>
      <c r="AI501" s="31">
        <f t="shared" si="309"/>
        <v>1.5707963267948966</v>
      </c>
      <c r="AJ501" s="31" t="str">
        <f t="shared" si="295"/>
        <v>1+41.7831601713162i</v>
      </c>
      <c r="AK501" s="31">
        <f t="shared" si="310"/>
        <v>41.795125001629849</v>
      </c>
      <c r="AL501" s="31">
        <f t="shared" si="311"/>
        <v>1.5468678079703146</v>
      </c>
      <c r="AM501" s="31" t="str">
        <f t="shared" si="296"/>
        <v>1+2548.77277045029i</v>
      </c>
      <c r="AN501" s="31">
        <f t="shared" si="312"/>
        <v>2548.7729666231253</v>
      </c>
      <c r="AO501" s="31">
        <f t="shared" si="313"/>
        <v>1.5704039811294523</v>
      </c>
      <c r="AP501" s="58" t="str">
        <f t="shared" si="314"/>
        <v>-0.000256820028038738+0.010909700681124i</v>
      </c>
      <c r="AQ501" s="49">
        <f t="shared" si="315"/>
        <v>-39.241337288579743</v>
      </c>
      <c r="AR501" s="61">
        <f t="shared" si="316"/>
        <v>91.34852338790769</v>
      </c>
      <c r="AS501" s="58" t="str">
        <f t="shared" si="317"/>
        <v>-0.000187344386231387-0.000276462056333358i</v>
      </c>
      <c r="AT501" s="64">
        <f t="shared" si="318"/>
        <v>-69.526114610991428</v>
      </c>
      <c r="AU501" s="61">
        <f t="shared" si="319"/>
        <v>-124.12351225478183</v>
      </c>
    </row>
    <row r="502" spans="14:47" x14ac:dyDescent="0.25">
      <c r="N502" s="10">
        <v>84</v>
      </c>
      <c r="O502" s="50">
        <f t="shared" si="320"/>
        <v>691830.97091893724</v>
      </c>
      <c r="P502" s="48" t="str">
        <f t="shared" si="288"/>
        <v>144</v>
      </c>
      <c r="Q502" s="17" t="str">
        <f t="shared" si="289"/>
        <v>1+22534.3409608897i</v>
      </c>
      <c r="R502" s="17">
        <f t="shared" si="297"/>
        <v>22534.340983078055</v>
      </c>
      <c r="S502" s="17">
        <f t="shared" si="298"/>
        <v>1.5707519500811034</v>
      </c>
      <c r="T502" s="17" t="str">
        <f t="shared" si="290"/>
        <v>1+11.7366359171301i</v>
      </c>
      <c r="U502" s="17">
        <f t="shared" si="299"/>
        <v>11.779160524047048</v>
      </c>
      <c r="V502" s="17">
        <f t="shared" si="300"/>
        <v>1.4857983234361356</v>
      </c>
      <c r="W502" s="31" t="str">
        <f t="shared" si="291"/>
        <v>1-6.81014676672978i</v>
      </c>
      <c r="X502" s="17">
        <f t="shared" si="301"/>
        <v>6.88317506565103</v>
      </c>
      <c r="Y502" s="17">
        <f t="shared" si="302"/>
        <v>-1.4249985476606404</v>
      </c>
      <c r="Z502" s="31" t="str">
        <f t="shared" si="292"/>
        <v>-10.965752308066+13.159038912025i</v>
      </c>
      <c r="AA502" s="17">
        <f t="shared" si="303"/>
        <v>17.129157269697856</v>
      </c>
      <c r="AB502" s="17">
        <f t="shared" si="304"/>
        <v>2.265529514813323</v>
      </c>
      <c r="AC502" s="66" t="str">
        <f t="shared" si="305"/>
        <v>-0.0243710606599849+0.0179148785382924i</v>
      </c>
      <c r="AD502" s="64">
        <f t="shared" si="306"/>
        <v>-30.386304211867454</v>
      </c>
      <c r="AE502" s="61">
        <f t="shared" si="307"/>
        <v>143.68083358456201</v>
      </c>
      <c r="AF502" s="31" t="str">
        <f t="shared" si="293"/>
        <v>-0.0000463700234192037</v>
      </c>
      <c r="AG502" s="31" t="str">
        <f t="shared" si="294"/>
        <v>0.265161033683309i</v>
      </c>
      <c r="AH502" s="31">
        <f t="shared" si="308"/>
        <v>0.26516103368330901</v>
      </c>
      <c r="AI502" s="31">
        <f t="shared" si="309"/>
        <v>1.5707963267948966</v>
      </c>
      <c r="AJ502" s="31" t="str">
        <f t="shared" si="295"/>
        <v>1+42.7564149986522i</v>
      </c>
      <c r="AK502" s="31">
        <f t="shared" si="310"/>
        <v>42.768107551503505</v>
      </c>
      <c r="AL502" s="31">
        <f t="shared" si="311"/>
        <v>1.5474122867093005</v>
      </c>
      <c r="AM502" s="31" t="str">
        <f t="shared" si="296"/>
        <v>1+2608.14131491779i</v>
      </c>
      <c r="AN502" s="31">
        <f t="shared" si="312"/>
        <v>2608.141506625187</v>
      </c>
      <c r="AO502" s="31">
        <f t="shared" si="313"/>
        <v>1.5704129120062584</v>
      </c>
      <c r="AP502" s="58" t="str">
        <f t="shared" si="314"/>
        <v>-0.000245267542075683+0.0106616357681263i</v>
      </c>
      <c r="AQ502" s="49">
        <f t="shared" si="315"/>
        <v>-39.441225420569452</v>
      </c>
      <c r="AR502" s="61">
        <f t="shared" si="316"/>
        <v>91.317838755677514</v>
      </c>
      <c r="AS502" s="58" t="str">
        <f t="shared" si="317"/>
        <v>-0.000185024479659645-0.000264229310265342i</v>
      </c>
      <c r="AT502" s="64">
        <f t="shared" si="318"/>
        <v>-69.827529632436907</v>
      </c>
      <c r="AU502" s="61">
        <f t="shared" si="319"/>
        <v>-125.00132765976052</v>
      </c>
    </row>
    <row r="503" spans="14:47" x14ac:dyDescent="0.25">
      <c r="N503" s="10">
        <v>85</v>
      </c>
      <c r="O503" s="50">
        <f t="shared" si="320"/>
        <v>707945.78438413853</v>
      </c>
      <c r="P503" s="48" t="str">
        <f t="shared" si="288"/>
        <v>144</v>
      </c>
      <c r="Q503" s="17" t="str">
        <f t="shared" si="289"/>
        <v>1+23059.2331909437i</v>
      </c>
      <c r="R503" s="17">
        <f t="shared" si="297"/>
        <v>23059.233212626987</v>
      </c>
      <c r="S503" s="17">
        <f t="shared" si="298"/>
        <v>1.5707529602184327</v>
      </c>
      <c r="T503" s="17" t="str">
        <f t="shared" si="290"/>
        <v>1+12.0100172869498i</v>
      </c>
      <c r="U503" s="17">
        <f t="shared" si="299"/>
        <v>12.051577292322904</v>
      </c>
      <c r="V503" s="17">
        <f t="shared" si="300"/>
        <v>1.4877241224189595</v>
      </c>
      <c r="W503" s="31" t="str">
        <f t="shared" si="291"/>
        <v>1-6.96877546279803i</v>
      </c>
      <c r="X503" s="17">
        <f t="shared" si="301"/>
        <v>7.040158481944558</v>
      </c>
      <c r="Y503" s="17">
        <f t="shared" si="302"/>
        <v>-1.4282720396220547</v>
      </c>
      <c r="Z503" s="31" t="str">
        <f t="shared" si="292"/>
        <v>-11.5296808406818+13.465552303825i</v>
      </c>
      <c r="AA503" s="17">
        <f t="shared" si="303"/>
        <v>17.727228749441682</v>
      </c>
      <c r="AB503" s="17">
        <f t="shared" si="304"/>
        <v>2.2788991681454278</v>
      </c>
      <c r="AC503" s="66" t="str">
        <f t="shared" si="305"/>
        <v>-0.023818861679646+0.0180549189173084i</v>
      </c>
      <c r="AD503" s="64">
        <f t="shared" si="306"/>
        <v>-30.48993784371628</v>
      </c>
      <c r="AE503" s="61">
        <f t="shared" si="307"/>
        <v>142.83753387872125</v>
      </c>
      <c r="AF503" s="31" t="str">
        <f t="shared" si="293"/>
        <v>-0.0000463700234192037</v>
      </c>
      <c r="AG503" s="31" t="str">
        <f t="shared" si="294"/>
        <v>0.271337427594051i</v>
      </c>
      <c r="AH503" s="31">
        <f t="shared" si="308"/>
        <v>0.27133742759405099</v>
      </c>
      <c r="AI503" s="31">
        <f t="shared" si="309"/>
        <v>1.5707963267948966</v>
      </c>
      <c r="AJ503" s="31" t="str">
        <f t="shared" si="295"/>
        <v>1+43.7523398431685i</v>
      </c>
      <c r="AK503" s="31">
        <f t="shared" si="310"/>
        <v>43.763766311323224</v>
      </c>
      <c r="AL503" s="31">
        <f t="shared" si="311"/>
        <v>1.5479443849991232</v>
      </c>
      <c r="AM503" s="31" t="str">
        <f t="shared" si="296"/>
        <v>1+2668.89273043328i</v>
      </c>
      <c r="AN503" s="31">
        <f t="shared" si="312"/>
        <v>2668.8929177768841</v>
      </c>
      <c r="AO503" s="31">
        <f t="shared" si="313"/>
        <v>1.5704216395915482</v>
      </c>
      <c r="AP503" s="58" t="str">
        <f t="shared" si="314"/>
        <v>-0.000234234447886265+0.0104191994804103i</v>
      </c>
      <c r="AQ503" s="49">
        <f t="shared" si="315"/>
        <v>-39.641118584757422</v>
      </c>
      <c r="AR503" s="61">
        <f t="shared" si="316"/>
        <v>91.287851823186983</v>
      </c>
      <c r="AS503" s="58" t="str">
        <f t="shared" si="317"/>
        <v>-0.000182538603887259-0.000252402555200759i</v>
      </c>
      <c r="AT503" s="64">
        <f t="shared" si="318"/>
        <v>-70.131056428473698</v>
      </c>
      <c r="AU503" s="61">
        <f t="shared" si="319"/>
        <v>-125.87461429809184</v>
      </c>
    </row>
    <row r="504" spans="14:47" x14ac:dyDescent="0.25">
      <c r="N504" s="10">
        <v>86</v>
      </c>
      <c r="O504" s="50">
        <f t="shared" si="320"/>
        <v>724435.96007499192</v>
      </c>
      <c r="P504" s="48" t="str">
        <f t="shared" si="288"/>
        <v>144</v>
      </c>
      <c r="Q504" s="17" t="str">
        <f t="shared" si="289"/>
        <v>1+23596.3517316604i</v>
      </c>
      <c r="R504" s="17">
        <f t="shared" si="297"/>
        <v>23596.351752850118</v>
      </c>
      <c r="S504" s="17">
        <f t="shared" si="298"/>
        <v>1.5707539473622296</v>
      </c>
      <c r="T504" s="17" t="str">
        <f t="shared" si="290"/>
        <v>1+12.2897665269065i</v>
      </c>
      <c r="U504" s="17">
        <f t="shared" si="299"/>
        <v>12.330383663368771</v>
      </c>
      <c r="V504" s="17">
        <f t="shared" si="300"/>
        <v>1.4896066818322753</v>
      </c>
      <c r="W504" s="31" t="str">
        <f t="shared" si="291"/>
        <v>1-7.13109909585931i</v>
      </c>
      <c r="X504" s="17">
        <f t="shared" si="301"/>
        <v>7.2008731633716092</v>
      </c>
      <c r="Y504" s="17">
        <f t="shared" si="302"/>
        <v>-1.4314739922283863</v>
      </c>
      <c r="Z504" s="31" t="str">
        <f t="shared" si="292"/>
        <v>-12.1201865062444+13.7792053096941i</v>
      </c>
      <c r="AA504" s="17">
        <f t="shared" si="303"/>
        <v>18.351169442649994</v>
      </c>
      <c r="AB504" s="17">
        <f t="shared" si="304"/>
        <v>2.2922256029782289</v>
      </c>
      <c r="AC504" s="66" t="str">
        <f t="shared" si="305"/>
        <v>-0.0232668671157134+0.018179158905188i</v>
      </c>
      <c r="AD504" s="64">
        <f t="shared" si="306"/>
        <v>-30.595687268837686</v>
      </c>
      <c r="AE504" s="61">
        <f t="shared" si="307"/>
        <v>141.99833318619423</v>
      </c>
      <c r="AF504" s="31" t="str">
        <f t="shared" si="293"/>
        <v>-0.0000463700234192037</v>
      </c>
      <c r="AG504" s="31" t="str">
        <f t="shared" si="294"/>
        <v>0.277657688200479i</v>
      </c>
      <c r="AH504" s="31">
        <f t="shared" si="308"/>
        <v>0.27765768820047898</v>
      </c>
      <c r="AI504" s="31">
        <f t="shared" si="309"/>
        <v>1.5707963267948966</v>
      </c>
      <c r="AJ504" s="31" t="str">
        <f t="shared" si="295"/>
        <v>1+44.7714627574005i</v>
      </c>
      <c r="AK504" s="31">
        <f t="shared" si="310"/>
        <v>44.782629192995131</v>
      </c>
      <c r="AL504" s="31">
        <f t="shared" si="311"/>
        <v>1.5484643837594303</v>
      </c>
      <c r="AM504" s="31" t="str">
        <f t="shared" si="296"/>
        <v>1+2731.05922820143i</v>
      </c>
      <c r="AN504" s="31">
        <f t="shared" si="312"/>
        <v>2731.0594112805729</v>
      </c>
      <c r="AO504" s="31">
        <f t="shared" si="313"/>
        <v>1.5704301685127975</v>
      </c>
      <c r="AP504" s="58" t="str">
        <f t="shared" si="314"/>
        <v>-0.000223697417851955+0.0101822648963006i</v>
      </c>
      <c r="AQ504" s="49">
        <f t="shared" si="315"/>
        <v>-39.841016554894402</v>
      </c>
      <c r="AR504" s="61">
        <f t="shared" si="316"/>
        <v>91.258546760060739</v>
      </c>
      <c r="AS504" s="58" t="str">
        <f t="shared" si="317"/>
        <v>-0.000179900273469277-0.00024097603518503i</v>
      </c>
      <c r="AT504" s="64">
        <f t="shared" si="318"/>
        <v>-70.436703823732088</v>
      </c>
      <c r="AU504" s="61">
        <f t="shared" si="319"/>
        <v>-126.74312005374514</v>
      </c>
    </row>
    <row r="505" spans="14:47" x14ac:dyDescent="0.25">
      <c r="N505" s="10">
        <v>87</v>
      </c>
      <c r="O505" s="50">
        <f t="shared" si="320"/>
        <v>741310.24130091805</v>
      </c>
      <c r="P505" s="48" t="str">
        <f t="shared" si="288"/>
        <v>144</v>
      </c>
      <c r="Q505" s="17" t="str">
        <f t="shared" si="289"/>
        <v>1+24145.9813703999i</v>
      </c>
      <c r="R505" s="17">
        <f t="shared" si="297"/>
        <v>24145.981391107278</v>
      </c>
      <c r="S505" s="17">
        <f t="shared" si="298"/>
        <v>1.5707549120358901</v>
      </c>
      <c r="T505" s="17" t="str">
        <f t="shared" si="290"/>
        <v>1+12.5760319637499i</v>
      </c>
      <c r="U505" s="17">
        <f t="shared" si="299"/>
        <v>12.615727484107255</v>
      </c>
      <c r="V505" s="17">
        <f t="shared" si="300"/>
        <v>1.4914469464295086</v>
      </c>
      <c r="W505" s="31" t="str">
        <f t="shared" si="291"/>
        <v>1-7.29720373205243i</v>
      </c>
      <c r="X505" s="17">
        <f t="shared" si="301"/>
        <v>7.3654044225066091</v>
      </c>
      <c r="Y505" s="17">
        <f t="shared" si="302"/>
        <v>-1.43460584043572</v>
      </c>
      <c r="Z505" s="31" t="str">
        <f t="shared" si="292"/>
        <v>-12.7385218464406+14.1001642326077i</v>
      </c>
      <c r="AA505" s="17">
        <f t="shared" si="303"/>
        <v>19.002225401745818</v>
      </c>
      <c r="AB505" s="17">
        <f t="shared" si="304"/>
        <v>2.305503636430664</v>
      </c>
      <c r="AC505" s="66" t="str">
        <f t="shared" si="305"/>
        <v>-0.0227156573009318+0.0182876949673468i</v>
      </c>
      <c r="AD505" s="64">
        <f t="shared" si="306"/>
        <v>-30.703558749509554</v>
      </c>
      <c r="AE505" s="61">
        <f t="shared" si="307"/>
        <v>141.16350034765975</v>
      </c>
      <c r="AF505" s="31" t="str">
        <f t="shared" si="293"/>
        <v>-0.0000463700234192037</v>
      </c>
      <c r="AG505" s="31" t="str">
        <f t="shared" si="294"/>
        <v>0.284125166588425i</v>
      </c>
      <c r="AH505" s="31">
        <f t="shared" si="308"/>
        <v>0.28412516658842502</v>
      </c>
      <c r="AI505" s="31">
        <f t="shared" si="309"/>
        <v>1.5707963267948966</v>
      </c>
      <c r="AJ505" s="31" t="str">
        <f t="shared" si="295"/>
        <v>1+45.8143240938065i</v>
      </c>
      <c r="AK505" s="31">
        <f t="shared" si="310"/>
        <v>45.82523641152698</v>
      </c>
      <c r="AL505" s="31">
        <f t="shared" si="311"/>
        <v>1.5489725575749465</v>
      </c>
      <c r="AM505" s="31" t="str">
        <f t="shared" si="296"/>
        <v>1+2794.6737697222i</v>
      </c>
      <c r="AN505" s="31">
        <f t="shared" si="312"/>
        <v>2794.6739486339534</v>
      </c>
      <c r="AO505" s="31">
        <f t="shared" si="313"/>
        <v>1.5704385032921484</v>
      </c>
      <c r="AP505" s="58" t="str">
        <f t="shared" si="314"/>
        <v>-0.00021363416997553+0.00995070790316889i</v>
      </c>
      <c r="AQ505" s="49">
        <f t="shared" si="315"/>
        <v>-40.040919114892766</v>
      </c>
      <c r="AR505" s="61">
        <f t="shared" si="316"/>
        <v>91.229908092852583</v>
      </c>
      <c r="AS505" s="58" t="str">
        <f t="shared" si="317"/>
        <v>-0.000177122670249387-0.000229943747165173i</v>
      </c>
      <c r="AT505" s="64">
        <f t="shared" si="318"/>
        <v>-70.744477864402313</v>
      </c>
      <c r="AU505" s="61">
        <f t="shared" si="319"/>
        <v>-127.60659155948771</v>
      </c>
    </row>
    <row r="506" spans="14:47" x14ac:dyDescent="0.25">
      <c r="N506" s="10">
        <v>88</v>
      </c>
      <c r="O506" s="50">
        <f t="shared" si="320"/>
        <v>758577.57502918423</v>
      </c>
      <c r="P506" s="48" t="str">
        <f t="shared" si="288"/>
        <v>144</v>
      </c>
      <c r="Q506" s="17" t="str">
        <f t="shared" si="289"/>
        <v>1+24708.4135280719i</v>
      </c>
      <c r="R506" s="17">
        <f t="shared" si="297"/>
        <v>24708.413548307919</v>
      </c>
      <c r="S506" s="17">
        <f t="shared" si="298"/>
        <v>1.5707558547508975</v>
      </c>
      <c r="T506" s="17" t="str">
        <f t="shared" si="290"/>
        <v>1+12.8689653792041i</v>
      </c>
      <c r="U506" s="17">
        <f t="shared" si="299"/>
        <v>12.907760066376882</v>
      </c>
      <c r="V506" s="17">
        <f t="shared" si="300"/>
        <v>1.4932458420579762</v>
      </c>
      <c r="W506" s="31" t="str">
        <f t="shared" si="291"/>
        <v>1-7.46717744225422i</v>
      </c>
      <c r="X506" s="17">
        <f t="shared" si="301"/>
        <v>7.5338395890880427</v>
      </c>
      <c r="Y506" s="17">
        <f t="shared" si="302"/>
        <v>-1.4376689989131177</v>
      </c>
      <c r="Z506" s="31" t="str">
        <f t="shared" si="292"/>
        <v>-13.3859984334289+14.4285992492352i</v>
      </c>
      <c r="AA506" s="17">
        <f t="shared" si="303"/>
        <v>19.681702933303093</v>
      </c>
      <c r="AB506" s="17">
        <f t="shared" si="304"/>
        <v>2.3187280871827549</v>
      </c>
      <c r="AC506" s="66" t="str">
        <f t="shared" si="305"/>
        <v>-0.0221658096201724+0.0183806553273281i</v>
      </c>
      <c r="AD506" s="64">
        <f t="shared" si="306"/>
        <v>-30.813555780250155</v>
      </c>
      <c r="AE506" s="61">
        <f t="shared" si="307"/>
        <v>140.33330419415617</v>
      </c>
      <c r="AF506" s="31" t="str">
        <f t="shared" si="293"/>
        <v>-0.0000463700234192037</v>
      </c>
      <c r="AG506" s="31" t="str">
        <f t="shared" si="294"/>
        <v>0.290743291900537i</v>
      </c>
      <c r="AH506" s="31">
        <f t="shared" si="308"/>
        <v>0.29074329190053699</v>
      </c>
      <c r="AI506" s="31">
        <f t="shared" si="309"/>
        <v>1.5707963267948966</v>
      </c>
      <c r="AJ506" s="31" t="str">
        <f t="shared" si="295"/>
        <v>1+46.8814767912715i</v>
      </c>
      <c r="AK506" s="31">
        <f t="shared" si="310"/>
        <v>46.89214077146115</v>
      </c>
      <c r="AL506" s="31">
        <f t="shared" si="311"/>
        <v>1.549469174835705</v>
      </c>
      <c r="AM506" s="31" t="str">
        <f t="shared" si="296"/>
        <v>1+2859.77008426757i</v>
      </c>
      <c r="AN506" s="31">
        <f t="shared" si="312"/>
        <v>2859.770259106795</v>
      </c>
      <c r="AO506" s="31">
        <f t="shared" si="313"/>
        <v>1.5704466483488064</v>
      </c>
      <c r="AP506" s="58" t="str">
        <f t="shared" si="314"/>
        <v>-0.000204023421197568+0.00972440713881781i</v>
      </c>
      <c r="AQ506" s="49">
        <f t="shared" si="315"/>
        <v>-40.240826058371574</v>
      </c>
      <c r="AR506" s="61">
        <f t="shared" si="316"/>
        <v>91.201920697148196</v>
      </c>
      <c r="AS506" s="58" t="str">
        <f t="shared" si="317"/>
        <v>-0.000174218631568897-0.000219299441491816i</v>
      </c>
      <c r="AT506" s="64">
        <f t="shared" si="318"/>
        <v>-71.054381838621737</v>
      </c>
      <c r="AU506" s="61">
        <f t="shared" si="319"/>
        <v>-128.46477510869551</v>
      </c>
    </row>
    <row r="507" spans="14:47" x14ac:dyDescent="0.25">
      <c r="N507" s="10">
        <v>89</v>
      </c>
      <c r="O507" s="50">
        <f t="shared" si="320"/>
        <v>776247.11662869214</v>
      </c>
      <c r="P507" s="48" t="str">
        <f t="shared" si="288"/>
        <v>144</v>
      </c>
      <c r="Q507" s="17" t="str">
        <f t="shared" si="289"/>
        <v>1+25283.9464136509i</v>
      </c>
      <c r="R507" s="17">
        <f t="shared" si="297"/>
        <v>25283.946433426296</v>
      </c>
      <c r="S507" s="17">
        <f t="shared" si="298"/>
        <v>1.5707567760070917</v>
      </c>
      <c r="T507" s="17" t="str">
        <f t="shared" si="290"/>
        <v>1+13.1687220904432i</v>
      </c>
      <c r="U507" s="17">
        <f t="shared" si="299"/>
        <v>13.206636267245598</v>
      </c>
      <c r="V507" s="17">
        <f t="shared" si="300"/>
        <v>1.4950042759197733</v>
      </c>
      <c r="W507" s="31" t="str">
        <f t="shared" si="291"/>
        <v>1-7.64111034877567i</v>
      </c>
      <c r="X507" s="17">
        <f t="shared" si="301"/>
        <v>7.7062680567293169</v>
      </c>
      <c r="Y507" s="17">
        <f t="shared" si="302"/>
        <v>-1.4406648617349951</v>
      </c>
      <c r="Z507" s="31" t="str">
        <f t="shared" si="292"/>
        <v>-14.0639896518589+14.7646845001697i</v>
      </c>
      <c r="AA507" s="17">
        <f t="shared" si="303"/>
        <v>20.39097136767019</v>
      </c>
      <c r="AB507" s="17">
        <f t="shared" si="304"/>
        <v>2.3318937917456926</v>
      </c>
      <c r="AC507" s="66" t="str">
        <f t="shared" si="305"/>
        <v>-0.0216178960665243+0.0184581996310202i</v>
      </c>
      <c r="AD507" s="64">
        <f t="shared" si="306"/>
        <v>-30.925679118540288</v>
      </c>
      <c r="AE507" s="61">
        <f t="shared" si="307"/>
        <v>139.50801264743217</v>
      </c>
      <c r="AF507" s="31" t="str">
        <f t="shared" si="293"/>
        <v>-0.0000463700234192037</v>
      </c>
      <c r="AG507" s="31" t="str">
        <f t="shared" si="294"/>
        <v>0.297515573154457i</v>
      </c>
      <c r="AH507" s="31">
        <f t="shared" si="308"/>
        <v>0.29751557315445698</v>
      </c>
      <c r="AI507" s="31">
        <f t="shared" si="309"/>
        <v>1.5707963267948966</v>
      </c>
      <c r="AJ507" s="31" t="str">
        <f t="shared" si="295"/>
        <v>1+47.973486668281i</v>
      </c>
      <c r="AK507" s="31">
        <f t="shared" si="310"/>
        <v>47.983907959978986</v>
      </c>
      <c r="AL507" s="31">
        <f t="shared" si="311"/>
        <v>1.5499544978743482</v>
      </c>
      <c r="AM507" s="31" t="str">
        <f t="shared" si="296"/>
        <v>1+2926.38268676515i</v>
      </c>
      <c r="AN507" s="31">
        <f t="shared" si="312"/>
        <v>2926.3828576245483</v>
      </c>
      <c r="AO507" s="31">
        <f t="shared" si="313"/>
        <v>1.5704546080013846</v>
      </c>
      <c r="AP507" s="58" t="str">
        <f t="shared" si="314"/>
        <v>-0.000194844842780995+0.00950324393384595i</v>
      </c>
      <c r="AQ507" s="49">
        <f t="shared" si="315"/>
        <v>-40.440737188221398</v>
      </c>
      <c r="AR507" s="61">
        <f t="shared" si="316"/>
        <v>91.17456978983256</v>
      </c>
      <c r="AS507" s="58" t="str">
        <f t="shared" si="317"/>
        <v>-0.000171200638112872-0.000209036624661836i</v>
      </c>
      <c r="AT507" s="64">
        <f t="shared" si="318"/>
        <v>-71.366416306761678</v>
      </c>
      <c r="AU507" s="61">
        <f t="shared" si="319"/>
        <v>-129.31741756273516</v>
      </c>
    </row>
    <row r="508" spans="14:47" x14ac:dyDescent="0.25">
      <c r="N508" s="10">
        <v>90</v>
      </c>
      <c r="O508" s="50">
        <f t="shared" si="320"/>
        <v>794328.23472428333</v>
      </c>
      <c r="P508" s="48" t="str">
        <f t="shared" si="288"/>
        <v>144</v>
      </c>
      <c r="Q508" s="17" t="str">
        <f t="shared" si="289"/>
        <v>1+25872.8851822912i</v>
      </c>
      <c r="R508" s="17">
        <f t="shared" si="297"/>
        <v>25872.885201616449</v>
      </c>
      <c r="S508" s="17">
        <f t="shared" si="298"/>
        <v>1.5707576762929345</v>
      </c>
      <c r="T508" s="17" t="str">
        <f t="shared" si="290"/>
        <v>1+13.4754610324433i</v>
      </c>
      <c r="U508" s="17">
        <f t="shared" si="299"/>
        <v>13.512514571200203</v>
      </c>
      <c r="V508" s="17">
        <f t="shared" si="300"/>
        <v>1.4967231368376115</v>
      </c>
      <c r="W508" s="31" t="str">
        <f t="shared" si="291"/>
        <v>1-7.81909467314611i</v>
      </c>
      <c r="X508" s="17">
        <f t="shared" si="301"/>
        <v>7.882781330699328</v>
      </c>
      <c r="Y508" s="17">
        <f t="shared" si="302"/>
        <v>-1.4435948021259566</v>
      </c>
      <c r="Z508" s="31" t="str">
        <f t="shared" si="292"/>
        <v>-14.7739336120049+15.10859818226i</v>
      </c>
      <c r="AA508" s="17">
        <f t="shared" si="303"/>
        <v>21.131465954943074</v>
      </c>
      <c r="AB508" s="17">
        <f t="shared" si="304"/>
        <v>2.3449956205040197</v>
      </c>
      <c r="AC508" s="66" t="str">
        <f t="shared" si="305"/>
        <v>-0.021072480846796+0.0185205183995068i</v>
      </c>
      <c r="AD508" s="64">
        <f t="shared" si="306"/>
        <v>-31.039926825260743</v>
      </c>
      <c r="AE508" s="61">
        <f t="shared" si="307"/>
        <v>138.68789183063274</v>
      </c>
      <c r="AF508" s="31" t="str">
        <f t="shared" si="293"/>
        <v>-0.0000463700234192037</v>
      </c>
      <c r="AG508" s="31" t="str">
        <f t="shared" si="294"/>
        <v>0.304445601103348i</v>
      </c>
      <c r="AH508" s="31">
        <f t="shared" si="308"/>
        <v>0.30444560110334801</v>
      </c>
      <c r="AI508" s="31">
        <f t="shared" si="309"/>
        <v>1.5707963267948966</v>
      </c>
      <c r="AJ508" s="31" t="str">
        <f t="shared" si="295"/>
        <v>1+49.0909327229263i</v>
      </c>
      <c r="AK508" s="31">
        <f t="shared" si="310"/>
        <v>49.10111684683838</v>
      </c>
      <c r="AL508" s="31">
        <f t="shared" si="311"/>
        <v>1.5504287831005537</v>
      </c>
      <c r="AM508" s="31" t="str">
        <f t="shared" si="296"/>
        <v>1+2994.54689609851i</v>
      </c>
      <c r="AN508" s="31">
        <f t="shared" si="312"/>
        <v>2994.5470630686737</v>
      </c>
      <c r="AO508" s="31">
        <f t="shared" si="313"/>
        <v>1.5704623864701914</v>
      </c>
      <c r="AP508" s="58" t="str">
        <f t="shared" si="314"/>
        <v>-0.000186079017673423+0.00928710225499486i</v>
      </c>
      <c r="AQ508" s="49">
        <f t="shared" si="315"/>
        <v>-40.64065231618833</v>
      </c>
      <c r="AR508" s="61">
        <f t="shared" si="316"/>
        <v>91.147840921519304</v>
      </c>
      <c r="AS508" s="58" t="str">
        <f t="shared" si="317"/>
        <v>-0.00016808080165582-0.000199148564261198i</v>
      </c>
      <c r="AT508" s="64">
        <f t="shared" si="318"/>
        <v>-71.680579141449059</v>
      </c>
      <c r="AU508" s="61">
        <f t="shared" si="319"/>
        <v>-130.16426724784802</v>
      </c>
    </row>
    <row r="509" spans="14:47" x14ac:dyDescent="0.25">
      <c r="N509" s="10">
        <v>91</v>
      </c>
      <c r="O509" s="50">
        <f t="shared" si="320"/>
        <v>812830.51616410096</v>
      </c>
      <c r="P509" s="48" t="str">
        <f t="shared" si="288"/>
        <v>144</v>
      </c>
      <c r="Q509" s="17" t="str">
        <f t="shared" si="289"/>
        <v>1+26475.5420971231i</v>
      </c>
      <c r="R509" s="17">
        <f t="shared" si="297"/>
        <v>26475.542116008452</v>
      </c>
      <c r="S509" s="17">
        <f t="shared" si="298"/>
        <v>1.5707585560857698</v>
      </c>
      <c r="T509" s="17" t="str">
        <f t="shared" si="290"/>
        <v>1+13.7893448422516i</v>
      </c>
      <c r="U509" s="17">
        <f t="shared" si="299"/>
        <v>13.825557174252719</v>
      </c>
      <c r="V509" s="17">
        <f t="shared" si="300"/>
        <v>1.498403295524801</v>
      </c>
      <c r="W509" s="31" t="str">
        <f t="shared" si="291"/>
        <v>1-8.00122478501018i</v>
      </c>
      <c r="X509" s="17">
        <f t="shared" si="301"/>
        <v>8.0634730767989282</v>
      </c>
      <c r="Y509" s="17">
        <f t="shared" si="302"/>
        <v>-1.4464601722544486</v>
      </c>
      <c r="Z509" s="31" t="str">
        <f t="shared" si="292"/>
        <v>-15.5173362001899+15.4605226430924i</v>
      </c>
      <c r="AA509" s="17">
        <f t="shared" si="303"/>
        <v>21.904690893671539</v>
      </c>
      <c r="AB509" s="17">
        <f t="shared" si="304"/>
        <v>2.3580284934295008</v>
      </c>
      <c r="AC509" s="66" t="str">
        <f t="shared" si="305"/>
        <v>-0.0205301180573785+0.0185678322775448i</v>
      </c>
      <c r="AD509" s="64">
        <f t="shared" si="306"/>
        <v>-31.156294314598703</v>
      </c>
      <c r="AE509" s="61">
        <f t="shared" si="307"/>
        <v>137.87320519523865</v>
      </c>
      <c r="AF509" s="31" t="str">
        <f t="shared" si="293"/>
        <v>-0.0000463700234192037</v>
      </c>
      <c r="AG509" s="31" t="str">
        <f t="shared" si="294"/>
        <v>0.311537050139758i</v>
      </c>
      <c r="AH509" s="31">
        <f t="shared" si="308"/>
        <v>0.31153705013975802</v>
      </c>
      <c r="AI509" s="31">
        <f t="shared" si="309"/>
        <v>1.5707963267948966</v>
      </c>
      <c r="AJ509" s="31" t="str">
        <f t="shared" si="295"/>
        <v>1+50.2344074398964i</v>
      </c>
      <c r="AK509" s="31">
        <f t="shared" si="310"/>
        <v>50.244359791299161</v>
      </c>
      <c r="AL509" s="31">
        <f t="shared" si="311"/>
        <v>1.5508922811326258</v>
      </c>
      <c r="AM509" s="31" t="str">
        <f t="shared" si="296"/>
        <v>1+3064.29885383368i</v>
      </c>
      <c r="AN509" s="31">
        <f t="shared" si="312"/>
        <v>3064.2990170031389</v>
      </c>
      <c r="AO509" s="31">
        <f t="shared" si="313"/>
        <v>1.5704699878794708</v>
      </c>
      <c r="AP509" s="58" t="str">
        <f t="shared" si="314"/>
        <v>-0.000177707399760949+0.00907586864947679i</v>
      </c>
      <c r="AQ509" s="49">
        <f t="shared" si="315"/>
        <v>-40.84057126247685</v>
      </c>
      <c r="AR509" s="61">
        <f t="shared" si="316"/>
        <v>91.121719969139022</v>
      </c>
      <c r="AS509" s="58" t="str">
        <f t="shared" si="317"/>
        <v>-0.00016487085295975-0.000189628296040259i</v>
      </c>
      <c r="AT509" s="64">
        <f t="shared" si="318"/>
        <v>-71.996865577075539</v>
      </c>
      <c r="AU509" s="61">
        <f t="shared" si="319"/>
        <v>-131.00507483562228</v>
      </c>
    </row>
    <row r="510" spans="14:47" x14ac:dyDescent="0.25">
      <c r="N510" s="10">
        <v>92</v>
      </c>
      <c r="O510" s="50">
        <f t="shared" si="320"/>
        <v>831763.77110267128</v>
      </c>
      <c r="P510" s="48" t="str">
        <f t="shared" si="288"/>
        <v>144</v>
      </c>
      <c r="Q510" s="17" t="str">
        <f t="shared" si="289"/>
        <v>1+27092.2366948201i</v>
      </c>
      <c r="R510" s="17">
        <f t="shared" si="297"/>
        <v>27092.236713275572</v>
      </c>
      <c r="S510" s="17">
        <f t="shared" si="298"/>
        <v>1.5707594158520752</v>
      </c>
      <c r="T510" s="17" t="str">
        <f t="shared" si="290"/>
        <v>1+14.1105399452188i</v>
      </c>
      <c r="U510" s="17">
        <f t="shared" si="299"/>
        <v>14.145930070010079</v>
      </c>
      <c r="V510" s="17">
        <f t="shared" si="300"/>
        <v>1.5000456048586481</v>
      </c>
      <c r="W510" s="31" t="str">
        <f t="shared" si="291"/>
        <v>1-8.18759725216399i</v>
      </c>
      <c r="X510" s="17">
        <f t="shared" si="301"/>
        <v>8.2484391713610474</v>
      </c>
      <c r="Y510" s="17">
        <f t="shared" si="302"/>
        <v>-1.4492623030718095</v>
      </c>
      <c r="Z510" s="31" t="str">
        <f t="shared" si="292"/>
        <v>-16.2957742729734+15.8206444776743i</v>
      </c>
      <c r="AA510" s="17">
        <f t="shared" si="303"/>
        <v>22.712222499012906</v>
      </c>
      <c r="AB510" s="17">
        <f t="shared" si="304"/>
        <v>2.3709873953703533</v>
      </c>
      <c r="AC510" s="66" t="str">
        <f t="shared" si="305"/>
        <v>-0.0199913494503535+0.0186003910870122i</v>
      </c>
      <c r="AD510" s="64">
        <f t="shared" si="306"/>
        <v>-31.274774413091588</v>
      </c>
      <c r="AE510" s="61">
        <f t="shared" si="307"/>
        <v>137.06421266992939</v>
      </c>
      <c r="AF510" s="31" t="str">
        <f t="shared" si="293"/>
        <v>-0.0000463700234192037</v>
      </c>
      <c r="AG510" s="31" t="str">
        <f t="shared" si="294"/>
        <v>0.318793680243832i</v>
      </c>
      <c r="AH510" s="31">
        <f t="shared" si="308"/>
        <v>0.31879368024383198</v>
      </c>
      <c r="AI510" s="31">
        <f t="shared" si="309"/>
        <v>1.5707963267948966</v>
      </c>
      <c r="AJ510" s="31" t="str">
        <f t="shared" si="295"/>
        <v>1+51.404517104622i</v>
      </c>
      <c r="AK510" s="31">
        <f t="shared" si="310"/>
        <v>51.414242956202081</v>
      </c>
      <c r="AL510" s="31">
        <f t="shared" si="311"/>
        <v>1.5513452369263121</v>
      </c>
      <c r="AM510" s="31" t="str">
        <f t="shared" si="296"/>
        <v>1+3135.67554338195i</v>
      </c>
      <c r="AN510" s="31">
        <f t="shared" si="312"/>
        <v>3135.6757028372185</v>
      </c>
      <c r="AO510" s="31">
        <f t="shared" si="313"/>
        <v>1.5704774162595865</v>
      </c>
      <c r="AP510" s="58" t="str">
        <f t="shared" si="314"/>
        <v>-0.000169712274930671+0.00886943219028187i</v>
      </c>
      <c r="AQ510" s="49">
        <f t="shared" si="315"/>
        <v>-41.040493855370315</v>
      </c>
      <c r="AR510" s="61">
        <f t="shared" si="316"/>
        <v>91.096193128684035</v>
      </c>
      <c r="AS510" s="58" t="str">
        <f t="shared" si="317"/>
        <v>-0.000161582130064824-0.000180468633028116i</v>
      </c>
      <c r="AT510" s="64">
        <f t="shared" si="318"/>
        <v>-72.315268268461921</v>
      </c>
      <c r="AU510" s="61">
        <f t="shared" si="319"/>
        <v>-131.83959420138652</v>
      </c>
    </row>
    <row r="511" spans="14:47" x14ac:dyDescent="0.25">
      <c r="N511" s="10">
        <v>93</v>
      </c>
      <c r="O511" s="50">
        <f t="shared" si="320"/>
        <v>851138.03820237669</v>
      </c>
      <c r="P511" s="48" t="str">
        <f t="shared" si="288"/>
        <v>144</v>
      </c>
      <c r="Q511" s="17" t="str">
        <f t="shared" si="289"/>
        <v>1+27723.2959550209i</v>
      </c>
      <c r="R511" s="17">
        <f t="shared" si="297"/>
        <v>27723.295973056276</v>
      </c>
      <c r="S511" s="17">
        <f t="shared" si="298"/>
        <v>1.5707602560477103</v>
      </c>
      <c r="T511" s="17" t="str">
        <f t="shared" si="290"/>
        <v>1+14.4392166432401i</v>
      </c>
      <c r="U511" s="17">
        <f t="shared" si="299"/>
        <v>14.473803137752769</v>
      </c>
      <c r="V511" s="17">
        <f t="shared" si="300"/>
        <v>1.5016509001565903</v>
      </c>
      <c r="W511" s="31" t="str">
        <f t="shared" si="291"/>
        <v>1-8.37831089175656i</v>
      </c>
      <c r="X511" s="17">
        <f t="shared" si="301"/>
        <v>8.4377777524017876</v>
      </c>
      <c r="Y511" s="17">
        <f t="shared" si="302"/>
        <v>-1.4520025041934435</v>
      </c>
      <c r="Z511" s="31" t="str">
        <f t="shared" si="292"/>
        <v>-17.1108990018747+16.1891546273693i</v>
      </c>
      <c r="AA511" s="17">
        <f t="shared" si="303"/>
        <v>23.555712517375259</v>
      </c>
      <c r="AB511" s="17">
        <f t="shared" si="304"/>
        <v>2.383867390824463</v>
      </c>
      <c r="AC511" s="66" t="str">
        <f t="shared" si="305"/>
        <v>-0.0194567023083871+0.0186184726968386i</v>
      </c>
      <c r="AD511" s="64">
        <f t="shared" si="306"/>
        <v>-31.395357427394469</v>
      </c>
      <c r="AE511" s="61">
        <f t="shared" si="307"/>
        <v>136.26116983675496</v>
      </c>
      <c r="AF511" s="31" t="str">
        <f t="shared" si="293"/>
        <v>-0.0000463700234192037</v>
      </c>
      <c r="AG511" s="31" t="str">
        <f t="shared" si="294"/>
        <v>0.326219338976905i</v>
      </c>
      <c r="AH511" s="31">
        <f t="shared" si="308"/>
        <v>0.32621933897690503</v>
      </c>
      <c r="AI511" s="31">
        <f t="shared" si="309"/>
        <v>1.5707963267948966</v>
      </c>
      <c r="AJ511" s="31" t="str">
        <f t="shared" si="295"/>
        <v>1+52.6018821247359i</v>
      </c>
      <c r="AK511" s="31">
        <f t="shared" si="310"/>
        <v>52.611386629365796</v>
      </c>
      <c r="AL511" s="31">
        <f t="shared" si="311"/>
        <v>1.5517878899008837</v>
      </c>
      <c r="AM511" s="31" t="str">
        <f t="shared" si="296"/>
        <v>1+3208.71480960889i</v>
      </c>
      <c r="AN511" s="31">
        <f t="shared" si="312"/>
        <v>3208.7149654345139</v>
      </c>
      <c r="AO511" s="31">
        <f t="shared" si="313"/>
        <v>1.570484675549161</v>
      </c>
      <c r="AP511" s="58" t="str">
        <f t="shared" si="314"/>
        <v>-0.000162076723862772+0.00866768442246089i</v>
      </c>
      <c r="AQ511" s="49">
        <f t="shared" si="315"/>
        <v>-41.240419930868867</v>
      </c>
      <c r="AR511" s="61">
        <f t="shared" si="316"/>
        <v>91.071246908107057</v>
      </c>
      <c r="AS511" s="58" t="str">
        <f t="shared" si="317"/>
        <v>-0.000158225567197085-0.000171662176568898i</v>
      </c>
      <c r="AT511" s="64">
        <f t="shared" si="318"/>
        <v>-72.635777358263311</v>
      </c>
      <c r="AU511" s="61">
        <f t="shared" si="319"/>
        <v>-132.66758325513797</v>
      </c>
    </row>
    <row r="512" spans="14:47" x14ac:dyDescent="0.25">
      <c r="N512" s="10">
        <v>94</v>
      </c>
      <c r="O512" s="50">
        <f t="shared" si="320"/>
        <v>870963.58995608077</v>
      </c>
      <c r="P512" s="48" t="str">
        <f t="shared" si="288"/>
        <v>144</v>
      </c>
      <c r="Q512" s="17" t="str">
        <f t="shared" si="289"/>
        <v>1+28369.0544736983i</v>
      </c>
      <c r="R512" s="17">
        <f t="shared" si="297"/>
        <v>28369.054491323132</v>
      </c>
      <c r="S512" s="17">
        <f t="shared" si="298"/>
        <v>1.5707610771181577</v>
      </c>
      <c r="T512" s="17" t="str">
        <f t="shared" si="290"/>
        <v>1+14.7755492050512i</v>
      </c>
      <c r="U512" s="17">
        <f t="shared" si="299"/>
        <v>14.809350232568923</v>
      </c>
      <c r="V512" s="17">
        <f t="shared" si="300"/>
        <v>1.5032199994544351</v>
      </c>
      <c r="W512" s="31" t="str">
        <f t="shared" si="291"/>
        <v>1-8.573466822684i</v>
      </c>
      <c r="X512" s="17">
        <f t="shared" si="301"/>
        <v>8.6315892719512153</v>
      </c>
      <c r="Y512" s="17">
        <f t="shared" si="302"/>
        <v>-1.4546820638190434</v>
      </c>
      <c r="Z512" s="31" t="str">
        <f t="shared" si="292"/>
        <v>-17.9644393757296+16.5662484811366i</v>
      </c>
      <c r="AA512" s="17">
        <f t="shared" si="303"/>
        <v>24.436891594943592</v>
      </c>
      <c r="AB512" s="17">
        <f t="shared" si="304"/>
        <v>2.3966636381114235</v>
      </c>
      <c r="AC512" s="66" t="str">
        <f t="shared" si="305"/>
        <v>-0.0189266874453264+0.0186223817228815i</v>
      </c>
      <c r="AD512" s="64">
        <f t="shared" si="306"/>
        <v>-31.518031220287043</v>
      </c>
      <c r="AE512" s="61">
        <f t="shared" si="307"/>
        <v>135.4643271396381</v>
      </c>
      <c r="AF512" s="31" t="str">
        <f t="shared" si="293"/>
        <v>-0.0000463700234192037</v>
      </c>
      <c r="AG512" s="31" t="str">
        <f t="shared" si="294"/>
        <v>0.333817963521526i</v>
      </c>
      <c r="AH512" s="31">
        <f t="shared" si="308"/>
        <v>0.33381796352152598</v>
      </c>
      <c r="AI512" s="31">
        <f t="shared" si="309"/>
        <v>1.5707963267948966</v>
      </c>
      <c r="AJ512" s="31" t="str">
        <f t="shared" si="295"/>
        <v>1+53.8271373590204i</v>
      </c>
      <c r="AK512" s="31">
        <f t="shared" si="310"/>
        <v>53.836425552471908</v>
      </c>
      <c r="AL512" s="31">
        <f t="shared" si="311"/>
        <v>1.5522204740625358</v>
      </c>
      <c r="AM512" s="31" t="str">
        <f t="shared" si="296"/>
        <v>1+3283.45537890025i</v>
      </c>
      <c r="AN512" s="31">
        <f t="shared" si="312"/>
        <v>3283.4555311788499</v>
      </c>
      <c r="AO512" s="31">
        <f t="shared" si="313"/>
        <v>1.570491769597163</v>
      </c>
      <c r="AP512" s="58" t="str">
        <f t="shared" si="314"/>
        <v>-0.000154784586476278+0.00847051931038049i</v>
      </c>
      <c r="AQ512" s="49">
        <f t="shared" si="315"/>
        <v>-41.440349332342691</v>
      </c>
      <c r="AR512" s="61">
        <f t="shared" si="316"/>
        <v>91.046868120370348</v>
      </c>
      <c r="AS512" s="58" t="str">
        <f t="shared" si="317"/>
        <v>-0.000154811684499354-0.000163201329141353i</v>
      </c>
      <c r="AT512" s="64">
        <f t="shared" si="318"/>
        <v>-72.958380552629734</v>
      </c>
      <c r="AU512" s="61">
        <f t="shared" si="319"/>
        <v>-133.48880473999154</v>
      </c>
    </row>
    <row r="513" spans="14:47" x14ac:dyDescent="0.25">
      <c r="N513" s="10">
        <v>95</v>
      </c>
      <c r="O513" s="50">
        <f t="shared" si="320"/>
        <v>891250.93813374708</v>
      </c>
      <c r="P513" s="48" t="str">
        <f t="shared" si="288"/>
        <v>144</v>
      </c>
      <c r="Q513" s="17" t="str">
        <f t="shared" si="289"/>
        <v>1+29029.8546405665i</v>
      </c>
      <c r="R513" s="17">
        <f t="shared" si="297"/>
        <v>29029.854657790147</v>
      </c>
      <c r="S513" s="17">
        <f t="shared" si="298"/>
        <v>1.5707618794987601</v>
      </c>
      <c r="T513" s="17" t="str">
        <f t="shared" si="290"/>
        <v>1+15.1197159586284i</v>
      </c>
      <c r="U513" s="17">
        <f t="shared" si="299"/>
        <v>15.152749277593234</v>
      </c>
      <c r="V513" s="17">
        <f t="shared" si="300"/>
        <v>1.5047537037861345</v>
      </c>
      <c r="W513" s="31" t="str">
        <f t="shared" si="291"/>
        <v>1-8.7731685192041i</v>
      </c>
      <c r="X513" s="17">
        <f t="shared" si="301"/>
        <v>8.8299765495925229</v>
      </c>
      <c r="Y513" s="17">
        <f t="shared" si="302"/>
        <v>-1.4573022486889398</v>
      </c>
      <c r="Z513" s="31" t="str">
        <f t="shared" si="292"/>
        <v>-18.858205868107+16.9521259791288i</v>
      </c>
      <c r="AA513" s="17">
        <f t="shared" si="303"/>
        <v>25.357572907834829</v>
      </c>
      <c r="AB513" s="17">
        <f t="shared" si="304"/>
        <v>2.4093714028649784</v>
      </c>
      <c r="AC513" s="66" t="str">
        <f t="shared" si="305"/>
        <v>-0.0184017973475906+0.0186124480729212i</v>
      </c>
      <c r="AD513" s="64">
        <f t="shared" si="306"/>
        <v>-31.642781294368135</v>
      </c>
      <c r="AE513" s="61">
        <f t="shared" si="307"/>
        <v>134.6739291298305</v>
      </c>
      <c r="AF513" s="31" t="str">
        <f t="shared" si="293"/>
        <v>-0.0000463700234192037</v>
      </c>
      <c r="AG513" s="31" t="str">
        <f t="shared" si="294"/>
        <v>0.341593582769011i</v>
      </c>
      <c r="AH513" s="31">
        <f t="shared" si="308"/>
        <v>0.34159358276901097</v>
      </c>
      <c r="AI513" s="31">
        <f t="shared" si="309"/>
        <v>1.5707963267948966</v>
      </c>
      <c r="AJ513" s="31" t="str">
        <f t="shared" si="295"/>
        <v>1+55.0809324540193i</v>
      </c>
      <c r="AK513" s="31">
        <f t="shared" si="310"/>
        <v>55.090009257616181</v>
      </c>
      <c r="AL513" s="31">
        <f t="shared" si="311"/>
        <v>1.5526432181251533</v>
      </c>
      <c r="AM513" s="31" t="str">
        <f t="shared" si="296"/>
        <v>1+3359.93687969518i</v>
      </c>
      <c r="AN513" s="31">
        <f t="shared" si="312"/>
        <v>3359.9370285074965</v>
      </c>
      <c r="AO513" s="31">
        <f t="shared" si="313"/>
        <v>1.570498702164947</v>
      </c>
      <c r="AP513" s="58" t="str">
        <f t="shared" si="314"/>
        <v>-0.000147820427955954+0.00827783318594371i</v>
      </c>
      <c r="AQ513" s="49">
        <f t="shared" si="315"/>
        <v>-41.640281910201786</v>
      </c>
      <c r="AR513" s="61">
        <f t="shared" si="316"/>
        <v>91.023043876643385</v>
      </c>
      <c r="AS513" s="58" t="str">
        <f t="shared" si="317"/>
        <v>-0.000151350578770602-0.000155078308804344i</v>
      </c>
      <c r="AT513" s="64">
        <f t="shared" si="318"/>
        <v>-73.283063204569899</v>
      </c>
      <c r="AU513" s="61">
        <f t="shared" si="319"/>
        <v>-134.30302699352609</v>
      </c>
    </row>
    <row r="514" spans="14:47" x14ac:dyDescent="0.25">
      <c r="N514" s="10">
        <v>96</v>
      </c>
      <c r="O514" s="50">
        <f t="shared" si="320"/>
        <v>912010.83935591124</v>
      </c>
      <c r="P514" s="48" t="str">
        <f t="shared" si="288"/>
        <v>144</v>
      </c>
      <c r="Q514" s="17" t="str">
        <f t="shared" si="289"/>
        <v>1+29706.0468206206i</v>
      </c>
      <c r="R514" s="17">
        <f t="shared" si="297"/>
        <v>29706.046837452188</v>
      </c>
      <c r="S514" s="17">
        <f t="shared" si="298"/>
        <v>1.5707626636149501</v>
      </c>
      <c r="T514" s="17" t="str">
        <f t="shared" si="290"/>
        <v>1+15.4718993857399i</v>
      </c>
      <c r="U514" s="17">
        <f t="shared" si="299"/>
        <v>15.504182358397966</v>
      </c>
      <c r="V514" s="17">
        <f t="shared" si="300"/>
        <v>1.506252797464549</v>
      </c>
      <c r="W514" s="31" t="str">
        <f t="shared" si="291"/>
        <v>1-8.97752186579967i</v>
      </c>
      <c r="X514" s="17">
        <f t="shared" si="301"/>
        <v>9.033044827239106</v>
      </c>
      <c r="Y514" s="17">
        <f t="shared" si="302"/>
        <v>-1.459864304073818</v>
      </c>
      <c r="Z514" s="31" t="str">
        <f t="shared" si="292"/>
        <v>-19.7940942775668+17.346991718703i</v>
      </c>
      <c r="AA514" s="17">
        <f t="shared" si="303"/>
        <v>26.319655961998308</v>
      </c>
      <c r="AB514" s="17">
        <f t="shared" si="304"/>
        <v>2.4219860707753096</v>
      </c>
      <c r="AC514" s="66" t="str">
        <f t="shared" si="305"/>
        <v>-0.0178825044694311+0.0185890253533829i</v>
      </c>
      <c r="AD514" s="64">
        <f t="shared" si="306"/>
        <v>-31.769590882828474</v>
      </c>
      <c r="AE514" s="61">
        <f t="shared" si="307"/>
        <v>133.89021375249646</v>
      </c>
      <c r="AF514" s="31" t="str">
        <f t="shared" si="293"/>
        <v>-0.0000463700234192037</v>
      </c>
      <c r="AG514" s="31" t="str">
        <f t="shared" si="294"/>
        <v>0.349550319455605i</v>
      </c>
      <c r="AH514" s="31">
        <f t="shared" si="308"/>
        <v>0.349550319455605</v>
      </c>
      <c r="AI514" s="31">
        <f t="shared" si="309"/>
        <v>1.5707963267948966</v>
      </c>
      <c r="AJ514" s="31" t="str">
        <f t="shared" si="295"/>
        <v>1+56.3639321884875i</v>
      </c>
      <c r="AK514" s="31">
        <f t="shared" si="310"/>
        <v>56.37280241169865</v>
      </c>
      <c r="AL514" s="31">
        <f t="shared" si="311"/>
        <v>1.5530563456284892</v>
      </c>
      <c r="AM514" s="31" t="str">
        <f t="shared" si="296"/>
        <v>1+3438.19986349774i</v>
      </c>
      <c r="AN514" s="31">
        <f t="shared" si="312"/>
        <v>3438.200008922674</v>
      </c>
      <c r="AO514" s="31">
        <f t="shared" si="313"/>
        <v>1.5705054769282503</v>
      </c>
      <c r="AP514" s="58" t="str">
        <f t="shared" si="314"/>
        <v>-0.00014116950629082+0.00808952469777113i</v>
      </c>
      <c r="AQ514" s="49">
        <f t="shared" si="315"/>
        <v>-41.840217521579468</v>
      </c>
      <c r="AR514" s="61">
        <f t="shared" si="316"/>
        <v>90.999761579645934</v>
      </c>
      <c r="AS514" s="58" t="str">
        <f t="shared" si="317"/>
        <v>-0.000147851915376492-0.00014728516509503i</v>
      </c>
      <c r="AT514" s="64">
        <f t="shared" si="318"/>
        <v>-73.609808404407929</v>
      </c>
      <c r="AU514" s="61">
        <f t="shared" si="319"/>
        <v>-135.11002466785766</v>
      </c>
    </row>
    <row r="515" spans="14:47" x14ac:dyDescent="0.25">
      <c r="N515" s="10">
        <v>97</v>
      </c>
      <c r="O515" s="50">
        <f t="shared" si="320"/>
        <v>933254.30079699249</v>
      </c>
      <c r="P515" s="48" t="str">
        <f t="shared" si="288"/>
        <v>144</v>
      </c>
      <c r="Q515" s="17" t="str">
        <f t="shared" si="289"/>
        <v>1+30397.989539905i</v>
      </c>
      <c r="R515" s="17">
        <f t="shared" si="297"/>
        <v>30397.989556353456</v>
      </c>
      <c r="S515" s="17">
        <f t="shared" si="298"/>
        <v>1.5707634298824766</v>
      </c>
      <c r="T515" s="17" t="str">
        <f t="shared" si="290"/>
        <v>1+15.8322862187005i</v>
      </c>
      <c r="U515" s="17">
        <f t="shared" si="299"/>
        <v>15.863835819588328</v>
      </c>
      <c r="V515" s="17">
        <f t="shared" si="300"/>
        <v>1.5077180483627213</v>
      </c>
      <c r="W515" s="31" t="str">
        <f t="shared" si="291"/>
        <v>1-9.18663521332005i</v>
      </c>
      <c r="X515" s="17">
        <f t="shared" si="301"/>
        <v>9.2409018251798294</v>
      </c>
      <c r="Y515" s="17">
        <f t="shared" si="302"/>
        <v>-1.4623694537952101</v>
      </c>
      <c r="Z515" s="31" t="str">
        <f t="shared" si="292"/>
        <v>-20.7740897489021+17.7510550629011i</v>
      </c>
      <c r="AA515" s="17">
        <f t="shared" si="303"/>
        <v>27.325130571354752</v>
      </c>
      <c r="AB515" s="17">
        <f t="shared" si="304"/>
        <v>2.4345031595187629</v>
      </c>
      <c r="AC515" s="66" t="str">
        <f t="shared" si="305"/>
        <v>-0.0173692596929902+0.0185524891555436i</v>
      </c>
      <c r="AD515" s="64">
        <f t="shared" si="306"/>
        <v>-31.898441046640777</v>
      </c>
      <c r="AE515" s="61">
        <f t="shared" si="307"/>
        <v>133.11341167811972</v>
      </c>
      <c r="AF515" s="31" t="str">
        <f t="shared" si="293"/>
        <v>-0.0000463700234192037</v>
      </c>
      <c r="AG515" s="31" t="str">
        <f t="shared" si="294"/>
        <v>0.357692392348419i</v>
      </c>
      <c r="AH515" s="31">
        <f t="shared" si="308"/>
        <v>0.35769239234841899</v>
      </c>
      <c r="AI515" s="31">
        <f t="shared" si="309"/>
        <v>1.5707963267948966</v>
      </c>
      <c r="AJ515" s="31" t="str">
        <f t="shared" si="295"/>
        <v>1+57.6768168258669i</v>
      </c>
      <c r="AK515" s="31">
        <f t="shared" si="310"/>
        <v>57.685485168841254</v>
      </c>
      <c r="AL515" s="31">
        <f t="shared" si="311"/>
        <v>1.5534600750538086</v>
      </c>
      <c r="AM515" s="31" t="str">
        <f t="shared" si="296"/>
        <v>1+3518.28582637788i</v>
      </c>
      <c r="AN515" s="31">
        <f t="shared" si="312"/>
        <v>3518.2859684925384</v>
      </c>
      <c r="AO515" s="31">
        <f t="shared" si="313"/>
        <v>1.5705120974791389</v>
      </c>
      <c r="AP515" s="58" t="str">
        <f t="shared" si="314"/>
        <v>-0.000134817741257786+0.0079054947613338i</v>
      </c>
      <c r="AQ515" s="49">
        <f t="shared" si="315"/>
        <v>-42.040156030030843</v>
      </c>
      <c r="AR515" s="61">
        <f t="shared" si="316"/>
        <v>90.977008917133858</v>
      </c>
      <c r="AS515" s="58" t="str">
        <f t="shared" si="317"/>
        <v>-0.000144324921469723-0.00013981379619384i</v>
      </c>
      <c r="AT515" s="64">
        <f t="shared" si="318"/>
        <v>-73.938597076671641</v>
      </c>
      <c r="AU515" s="61">
        <f t="shared" si="319"/>
        <v>-135.90957940474644</v>
      </c>
    </row>
    <row r="516" spans="14:47" x14ac:dyDescent="0.25">
      <c r="N516" s="10">
        <v>98</v>
      </c>
      <c r="O516" s="50">
        <f t="shared" si="320"/>
        <v>954992.58602143743</v>
      </c>
      <c r="P516" s="48" t="str">
        <f t="shared" si="288"/>
        <v>144</v>
      </c>
      <c r="Q516" s="17" t="str">
        <f t="shared" si="289"/>
        <v>1+31106.0496756085i</v>
      </c>
      <c r="R516" s="17">
        <f t="shared" si="297"/>
        <v>31106.049691682543</v>
      </c>
      <c r="S516" s="17">
        <f t="shared" si="298"/>
        <v>1.5707641787076247</v>
      </c>
      <c r="T516" s="17" t="str">
        <f t="shared" si="290"/>
        <v>1+16.2010675393794i</v>
      </c>
      <c r="U516" s="17">
        <f t="shared" si="299"/>
        <v>16.231900363652215</v>
      </c>
      <c r="V516" s="17">
        <f t="shared" si="300"/>
        <v>1.509150208195202</v>
      </c>
      <c r="W516" s="31" t="str">
        <f t="shared" si="291"/>
        <v>1-9.40061943643001i</v>
      </c>
      <c r="X516" s="17">
        <f t="shared" si="301"/>
        <v>9.4536577994227002</v>
      </c>
      <c r="Y516" s="17">
        <f t="shared" si="302"/>
        <v>-1.4648189002742997</v>
      </c>
      <c r="Z516" s="31" t="str">
        <f t="shared" si="292"/>
        <v>-21.8002709838977+18.1645302514564i</v>
      </c>
      <c r="AA516" s="17">
        <f t="shared" si="303"/>
        <v>28.37608102306319</v>
      </c>
      <c r="AB516" s="17">
        <f t="shared" si="304"/>
        <v>2.4469183298215529</v>
      </c>
      <c r="AC516" s="66" t="str">
        <f t="shared" si="305"/>
        <v>-0.0168624909618346+0.0185032352398245i</v>
      </c>
      <c r="AD516" s="64">
        <f t="shared" si="306"/>
        <v>-32.029310777468545</v>
      </c>
      <c r="AE516" s="61">
        <f t="shared" si="307"/>
        <v>132.34374568190731</v>
      </c>
      <c r="AF516" s="31" t="str">
        <f t="shared" si="293"/>
        <v>-0.0000463700234192037</v>
      </c>
      <c r="AG516" s="31" t="str">
        <f t="shared" si="294"/>
        <v>0.366024118482275i</v>
      </c>
      <c r="AH516" s="31">
        <f t="shared" si="308"/>
        <v>0.36602411848227501</v>
      </c>
      <c r="AI516" s="31">
        <f t="shared" si="309"/>
        <v>1.5707963267948966</v>
      </c>
      <c r="AJ516" s="31" t="str">
        <f t="shared" si="295"/>
        <v>1+59.0202824749703i</v>
      </c>
      <c r="AK516" s="31">
        <f t="shared" si="310"/>
        <v>59.028753531014743</v>
      </c>
      <c r="AL516" s="31">
        <f t="shared" si="311"/>
        <v>1.55385461993704</v>
      </c>
      <c r="AM516" s="31" t="str">
        <f t="shared" si="296"/>
        <v>1+3600.23723097319i</v>
      </c>
      <c r="AN516" s="31">
        <f t="shared" si="312"/>
        <v>3600.2373698529241</v>
      </c>
      <c r="AO516" s="31">
        <f t="shared" si="313"/>
        <v>1.5705185673279147</v>
      </c>
      <c r="AP516" s="58" t="str">
        <f t="shared" si="314"/>
        <v>-0.00012875168478676+0.00772564651003059i</v>
      </c>
      <c r="AQ516" s="49">
        <f t="shared" si="315"/>
        <v>-42.240097305244532</v>
      </c>
      <c r="AR516" s="61">
        <f t="shared" si="316"/>
        <v>90.954773855525147</v>
      </c>
      <c r="AS516" s="58" t="str">
        <f t="shared" si="317"/>
        <v>-0.000140778380633787-0.000132655967160853i</v>
      </c>
      <c r="AT516" s="64">
        <f t="shared" si="318"/>
        <v>-74.269408082713085</v>
      </c>
      <c r="AU516" s="61">
        <f t="shared" si="319"/>
        <v>-136.70148046256742</v>
      </c>
    </row>
    <row r="517" spans="14:47" x14ac:dyDescent="0.25">
      <c r="N517" s="10">
        <v>99</v>
      </c>
      <c r="O517" s="50">
        <f t="shared" si="320"/>
        <v>977237.22095581202</v>
      </c>
      <c r="P517" s="48" t="str">
        <f t="shared" si="288"/>
        <v>144</v>
      </c>
      <c r="Q517" s="17" t="str">
        <f t="shared" si="289"/>
        <v>1+31830.6026505872i</v>
      </c>
      <c r="R517" s="17">
        <f t="shared" si="297"/>
        <v>31830.602666295352</v>
      </c>
      <c r="S517" s="17">
        <f t="shared" si="298"/>
        <v>1.5707649104874315</v>
      </c>
      <c r="T517" s="17" t="str">
        <f t="shared" si="290"/>
        <v>1+16.5784388805142i</v>
      </c>
      <c r="U517" s="17">
        <f t="shared" si="299"/>
        <v>16.608571152117356</v>
      </c>
      <c r="V517" s="17">
        <f t="shared" si="300"/>
        <v>1.5105500127990164</v>
      </c>
      <c r="W517" s="31" t="str">
        <f t="shared" si="291"/>
        <v>1-9.61958799239709i</v>
      </c>
      <c r="X517" s="17">
        <f t="shared" si="301"/>
        <v>9.671425600368865</v>
      </c>
      <c r="Y517" s="17">
        <f t="shared" si="302"/>
        <v>-1.4672138246067417</v>
      </c>
      <c r="Z517" s="31" t="str">
        <f t="shared" si="292"/>
        <v>-22.8748146505359+18.5876365143872i</v>
      </c>
      <c r="AA517" s="17">
        <f t="shared" si="303"/>
        <v>29.474690439211606</v>
      </c>
      <c r="AB517" s="17">
        <f t="shared" si="304"/>
        <v>2.4592273956129391</v>
      </c>
      <c r="AC517" s="66" t="str">
        <f t="shared" si="305"/>
        <v>-0.0163626020943594+0.0184416776373057i</v>
      </c>
      <c r="AD517" s="64">
        <f t="shared" si="306"/>
        <v>-32.162177105561497</v>
      </c>
      <c r="AE517" s="61">
        <f t="shared" si="307"/>
        <v>131.58143007385709</v>
      </c>
      <c r="AF517" s="31" t="str">
        <f t="shared" si="293"/>
        <v>-0.0000463700234192037</v>
      </c>
      <c r="AG517" s="31" t="str">
        <f t="shared" si="294"/>
        <v>0.374549915448653i</v>
      </c>
      <c r="AH517" s="31">
        <f t="shared" si="308"/>
        <v>0.37454991544865301</v>
      </c>
      <c r="AI517" s="31">
        <f t="shared" si="309"/>
        <v>1.5707963267948966</v>
      </c>
      <c r="AJ517" s="31" t="str">
        <f t="shared" si="295"/>
        <v>1+60.3950414590677i</v>
      </c>
      <c r="AK517" s="31">
        <f t="shared" si="310"/>
        <v>60.403319717069415</v>
      </c>
      <c r="AL517" s="31">
        <f t="shared" si="311"/>
        <v>1.5542401889794843</v>
      </c>
      <c r="AM517" s="31" t="str">
        <f t="shared" si="296"/>
        <v>1+3684.09752900313i</v>
      </c>
      <c r="AN517" s="31">
        <f t="shared" si="312"/>
        <v>3684.0976647215757</v>
      </c>
      <c r="AO517" s="31">
        <f t="shared" si="313"/>
        <v>1.5705248899049749</v>
      </c>
      <c r="AP517" s="58" t="str">
        <f t="shared" si="314"/>
        <v>-0.00012295849264633+0.00754988524720109i</v>
      </c>
      <c r="AQ517" s="49">
        <f t="shared" si="315"/>
        <v>-42.440041222767391</v>
      </c>
      <c r="AR517" s="61">
        <f t="shared" si="316"/>
        <v>90.933044633663386</v>
      </c>
      <c r="AS517" s="58" t="str">
        <f t="shared" si="317"/>
        <v>-0.000137220629038238-0.000125803329042178i</v>
      </c>
      <c r="AT517" s="64">
        <f t="shared" si="318"/>
        <v>-74.602218328328902</v>
      </c>
      <c r="AU517" s="61">
        <f t="shared" si="319"/>
        <v>-137.48552529247951</v>
      </c>
    </row>
    <row r="518" spans="14:47" x14ac:dyDescent="0.25">
      <c r="N518" s="10">
        <v>100</v>
      </c>
      <c r="O518" s="50">
        <f t="shared" si="320"/>
        <v>1000000</v>
      </c>
      <c r="P518" s="48" t="str">
        <f t="shared" si="288"/>
        <v>144</v>
      </c>
      <c r="Q518" s="17" t="str">
        <f t="shared" si="289"/>
        <v>1+32572.032632419i</v>
      </c>
      <c r="R518" s="17">
        <f t="shared" si="297"/>
        <v>32572.032647769585</v>
      </c>
      <c r="S518" s="17">
        <f t="shared" si="298"/>
        <v>1.5707656256098963</v>
      </c>
      <c r="T518" s="17" t="str">
        <f t="shared" si="290"/>
        <v>1+16.9646003293849i</v>
      </c>
      <c r="U518" s="17">
        <f t="shared" si="299"/>
        <v>16.994047909069995</v>
      </c>
      <c r="V518" s="17">
        <f t="shared" si="300"/>
        <v>1.5119181824138921</v>
      </c>
      <c r="W518" s="31" t="str">
        <f t="shared" si="291"/>
        <v>1-9.84365698124802i</v>
      </c>
      <c r="X518" s="17">
        <f t="shared" si="301"/>
        <v>9.8943207328483584</v>
      </c>
      <c r="Y518" s="17">
        <f t="shared" si="302"/>
        <v>-1.4695553866613156</v>
      </c>
      <c r="Z518" s="31" t="str">
        <f t="shared" si="292"/>
        <v>-24+19.0205981882342i</v>
      </c>
      <c r="AA518" s="17">
        <f t="shared" si="303"/>
        <v>30.623245344643962</v>
      </c>
      <c r="AB518" s="17">
        <f t="shared" si="304"/>
        <v>2.4714263332327988</v>
      </c>
      <c r="AC518" s="66" t="str">
        <f t="shared" si="305"/>
        <v>-0.0158699717811552+0.0183682466878437i</v>
      </c>
      <c r="AD518" s="64">
        <f t="shared" si="306"/>
        <v>-32.297015211884542</v>
      </c>
      <c r="AE518" s="61">
        <f t="shared" si="307"/>
        <v>130.82667018159199</v>
      </c>
      <c r="AF518" s="31" t="str">
        <f t="shared" si="293"/>
        <v>-0.0000463700234192037</v>
      </c>
      <c r="AG518" s="31" t="str">
        <f t="shared" si="294"/>
        <v>0.383274303737955i</v>
      </c>
      <c r="AH518" s="31">
        <f t="shared" si="308"/>
        <v>0.38327430373795501</v>
      </c>
      <c r="AI518" s="31">
        <f t="shared" si="309"/>
        <v>1.5707963267948966</v>
      </c>
      <c r="AJ518" s="31" t="str">
        <f t="shared" si="295"/>
        <v>1+61.8018226935695i</v>
      </c>
      <c r="AK518" s="31">
        <f t="shared" si="310"/>
        <v>61.809912540363634</v>
      </c>
      <c r="AL518" s="31">
        <f t="shared" si="311"/>
        <v>1.5546169861561281</v>
      </c>
      <c r="AM518" s="31" t="str">
        <f t="shared" si="296"/>
        <v>1+3769.91118430775i</v>
      </c>
      <c r="AN518" s="31">
        <f t="shared" si="312"/>
        <v>3769.9113169368666</v>
      </c>
      <c r="AO518" s="31">
        <f t="shared" si="313"/>
        <v>1.5705310685626315</v>
      </c>
      <c r="AP518" s="58" t="str">
        <f t="shared" si="314"/>
        <v>-0.000117425897391743+0.00737811839906487i</v>
      </c>
      <c r="AQ518" s="49">
        <f t="shared" si="315"/>
        <v>-42.639987663741017</v>
      </c>
      <c r="AR518" s="61">
        <f t="shared" si="316"/>
        <v>90.911809756716039</v>
      </c>
      <c r="AS518" s="58" t="str">
        <f t="shared" si="317"/>
        <v>-0.000133659553168158-0.000119247438642014i</v>
      </c>
      <c r="AT518" s="64">
        <f t="shared" si="318"/>
        <v>-74.937002875625581</v>
      </c>
      <c r="AU518" s="61">
        <f t="shared" si="319"/>
        <v>-138.26152006169204</v>
      </c>
    </row>
    <row r="519" spans="14:47" x14ac:dyDescent="0.25">
      <c r="N519" s="10">
        <v>1</v>
      </c>
      <c r="O519" s="50">
        <f>10^(6+(N519/100))</f>
        <v>1023292.9922807553</v>
      </c>
      <c r="P519" s="48" t="str">
        <f t="shared" si="288"/>
        <v>144</v>
      </c>
      <c r="Q519" s="17" t="str">
        <f t="shared" si="289"/>
        <v>1+33330.7327370945i</v>
      </c>
      <c r="R519" s="17">
        <f t="shared" si="297"/>
        <v>33330.732752095668</v>
      </c>
      <c r="S519" s="17">
        <f t="shared" si="298"/>
        <v>1.5707663244541863</v>
      </c>
      <c r="T519" s="17" t="str">
        <f t="shared" si="290"/>
        <v>1+17.3597566339034i</v>
      </c>
      <c r="U519" s="17">
        <f t="shared" si="299"/>
        <v>17.388535027090498</v>
      </c>
      <c r="V519" s="17">
        <f t="shared" si="300"/>
        <v>1.5132554219614076</v>
      </c>
      <c r="W519" s="31" t="str">
        <f t="shared" si="291"/>
        <v>1-10.0729452073266i</v>
      </c>
      <c r="X519" s="17">
        <f t="shared" si="301"/>
        <v>10.122461417550769</v>
      </c>
      <c r="Y519" s="17">
        <f t="shared" si="302"/>
        <v>-1.4718447252003832</v>
      </c>
      <c r="Z519" s="31" t="str">
        <f t="shared" si="292"/>
        <v>-25.1782137012725+19.4636448350081i</v>
      </c>
      <c r="AA519" s="17">
        <f t="shared" si="303"/>
        <v>31.824140451083419</v>
      </c>
      <c r="AB519" s="17">
        <f t="shared" si="304"/>
        <v>2.4835112896677587</v>
      </c>
      <c r="AC519" s="66" t="str">
        <f t="shared" si="305"/>
        <v>-0.0153849527681803+0.0182833870341053i</v>
      </c>
      <c r="AD519" s="64">
        <f t="shared" si="306"/>
        <v>-32.433798543715533</v>
      </c>
      <c r="AE519" s="61">
        <f t="shared" si="307"/>
        <v>130.07966188754634</v>
      </c>
      <c r="AF519" s="31" t="str">
        <f t="shared" si="293"/>
        <v>-0.0000463700234192037</v>
      </c>
      <c r="AG519" s="31" t="str">
        <f t="shared" si="294"/>
        <v>0.392201909136335i</v>
      </c>
      <c r="AH519" s="31">
        <f t="shared" si="308"/>
        <v>0.39220190913633501</v>
      </c>
      <c r="AI519" s="31">
        <f t="shared" si="309"/>
        <v>1.5707963267948966</v>
      </c>
      <c r="AJ519" s="31" t="str">
        <f t="shared" si="295"/>
        <v>1+63.2413720725075i</v>
      </c>
      <c r="AK519" s="31">
        <f t="shared" si="310"/>
        <v>63.249277795191716</v>
      </c>
      <c r="AL519" s="31">
        <f t="shared" si="311"/>
        <v>1.5549852108216067</v>
      </c>
      <c r="AM519" s="31" t="str">
        <f t="shared" si="296"/>
        <v>1+3857.72369642296i</v>
      </c>
      <c r="AN519" s="31">
        <f t="shared" si="312"/>
        <v>3857.7238260330696</v>
      </c>
      <c r="AO519" s="31">
        <f t="shared" si="313"/>
        <v>1.5705371065768885</v>
      </c>
      <c r="AP519" s="58" t="str">
        <f t="shared" si="314"/>
        <v>-0.000112142182519415+0.00721025546857594i</v>
      </c>
      <c r="AQ519" s="49">
        <f t="shared" si="315"/>
        <v>-42.839936514651036</v>
      </c>
      <c r="AR519" s="61">
        <f t="shared" si="316"/>
        <v>90.89105799020507</v>
      </c>
      <c r="AS519" s="58" t="str">
        <f t="shared" si="317"/>
        <v>-0.000130102589165366-0.000112979778756406i</v>
      </c>
      <c r="AT519" s="64">
        <f t="shared" si="318"/>
        <v>-75.273735058366611</v>
      </c>
      <c r="AU519" s="61">
        <f t="shared" si="319"/>
        <v>-139.02928012224857</v>
      </c>
    </row>
    <row r="520" spans="14:47" x14ac:dyDescent="0.25">
      <c r="N520" s="10">
        <v>2</v>
      </c>
      <c r="O520" s="50">
        <f t="shared" ref="O520:O560" si="321">10^(6+(N520/100))</f>
        <v>1047128.5480509007</v>
      </c>
      <c r="P520" s="48" t="str">
        <f t="shared" si="288"/>
        <v>144</v>
      </c>
      <c r="Q520" s="17" t="str">
        <f t="shared" si="289"/>
        <v>1+34107.1052374515i</v>
      </c>
      <c r="R520" s="17">
        <f t="shared" si="297"/>
        <v>34107.1052521112</v>
      </c>
      <c r="S520" s="17">
        <f t="shared" si="298"/>
        <v>1.5707670073908384</v>
      </c>
      <c r="T520" s="17" t="str">
        <f t="shared" si="290"/>
        <v>1+17.7641173111726i</v>
      </c>
      <c r="U520" s="17">
        <f t="shared" si="299"/>
        <v>17.792241675660268</v>
      </c>
      <c r="V520" s="17">
        <f t="shared" si="300"/>
        <v>1.5145624213227349</v>
      </c>
      <c r="W520" s="31" t="str">
        <f t="shared" si="291"/>
        <v>1-10.3075742422853i</v>
      </c>
      <c r="X520" s="17">
        <f t="shared" si="301"/>
        <v>10.355968653883776</v>
      </c>
      <c r="Y520" s="17">
        <f t="shared" si="302"/>
        <v>-1.4740829580202279</v>
      </c>
      <c r="Z520" s="31" t="str">
        <f t="shared" si="292"/>
        <v>-26.4119549035796+19.9170113639053i</v>
      </c>
      <c r="AA520" s="17">
        <f t="shared" si="303"/>
        <v>33.079883668154807</v>
      </c>
      <c r="AB520" s="17">
        <f t="shared" si="304"/>
        <v>2.4954785897994092</v>
      </c>
      <c r="AC520" s="66" t="str">
        <f t="shared" si="305"/>
        <v>-0.0149078712253953+0.0181875555905025i</v>
      </c>
      <c r="AD520" s="64">
        <f t="shared" si="306"/>
        <v>-32.572498932944107</v>
      </c>
      <c r="AE520" s="61">
        <f t="shared" si="307"/>
        <v>129.3405912215342</v>
      </c>
      <c r="AF520" s="31" t="str">
        <f t="shared" si="293"/>
        <v>-0.0000463700234192037</v>
      </c>
      <c r="AG520" s="31" t="str">
        <f t="shared" si="294"/>
        <v>0.401337465178345i</v>
      </c>
      <c r="AH520" s="31">
        <f t="shared" si="308"/>
        <v>0.40133746517834501</v>
      </c>
      <c r="AI520" s="31">
        <f t="shared" si="309"/>
        <v>1.5707963267948966</v>
      </c>
      <c r="AJ520" s="31" t="str">
        <f t="shared" si="295"/>
        <v>1+64.7144528640166i</v>
      </c>
      <c r="AK520" s="31">
        <f t="shared" si="310"/>
        <v>64.722178652213373</v>
      </c>
      <c r="AL520" s="31">
        <f t="shared" si="311"/>
        <v>1.5553450578138635</v>
      </c>
      <c r="AM520" s="31" t="str">
        <f t="shared" si="296"/>
        <v>1+3947.58162470502i</v>
      </c>
      <c r="AN520" s="31">
        <f t="shared" si="312"/>
        <v>3947.581751364844</v>
      </c>
      <c r="AO520" s="31">
        <f t="shared" si="313"/>
        <v>1.5705430071491795</v>
      </c>
      <c r="AP520" s="58" t="str">
        <f t="shared" si="314"/>
        <v>-0.000107096157774663+0.00704620799018347i</v>
      </c>
      <c r="AQ520" s="49">
        <f t="shared" si="315"/>
        <v>-43.039887667086695</v>
      </c>
      <c r="AR520" s="61">
        <f t="shared" si="316"/>
        <v>90.870778354167257</v>
      </c>
      <c r="AS520" s="58" t="str">
        <f t="shared" si="317"/>
        <v>-0.000126556723794865-0.000106991778668063i</v>
      </c>
      <c r="AT520" s="64">
        <f t="shared" si="318"/>
        <v>-75.612386600030803</v>
      </c>
      <c r="AU520" s="61">
        <f t="shared" si="319"/>
        <v>-139.7886304242983</v>
      </c>
    </row>
    <row r="521" spans="14:47" x14ac:dyDescent="0.25">
      <c r="N521" s="10">
        <v>3</v>
      </c>
      <c r="O521" s="50">
        <f t="shared" si="321"/>
        <v>1071519.3052376076</v>
      </c>
      <c r="P521" s="48" t="str">
        <f t="shared" si="288"/>
        <v>144</v>
      </c>
      <c r="Q521" s="17" t="str">
        <f t="shared" si="289"/>
        <v>1+34901.5617764663i</v>
      </c>
      <c r="R521" s="17">
        <f t="shared" si="297"/>
        <v>34901.561790792301</v>
      </c>
      <c r="S521" s="17">
        <f t="shared" si="298"/>
        <v>1.5707676747819543</v>
      </c>
      <c r="T521" s="17" t="str">
        <f t="shared" si="290"/>
        <v>1+18.1778967585762i</v>
      </c>
      <c r="U521" s="17">
        <f t="shared" si="299"/>
        <v>18.205381912101025</v>
      </c>
      <c r="V521" s="17">
        <f t="shared" si="300"/>
        <v>1.5158398556147024</v>
      </c>
      <c r="W521" s="31" t="str">
        <f t="shared" si="291"/>
        <v>1-10.5476684895442i</v>
      </c>
      <c r="X521" s="17">
        <f t="shared" si="301"/>
        <v>10.594966284293859</v>
      </c>
      <c r="Y521" s="17">
        <f t="shared" si="302"/>
        <v>-1.4762711821094801</v>
      </c>
      <c r="Z521" s="31" t="str">
        <f t="shared" si="292"/>
        <v>-27.703840537422+20.3809381558604i</v>
      </c>
      <c r="AA521" s="17">
        <f t="shared" si="303"/>
        <v>34.393101352392058</v>
      </c>
      <c r="AB521" s="17">
        <f t="shared" si="304"/>
        <v>2.5073247426570067</v>
      </c>
      <c r="AC521" s="66" t="str">
        <f t="shared" si="305"/>
        <v>-0.0144390262984608+0.0180812195054185i</v>
      </c>
      <c r="AD521" s="64">
        <f t="shared" si="306"/>
        <v>-32.713086716308254</v>
      </c>
      <c r="AE521" s="61">
        <f t="shared" si="307"/>
        <v>128.60963400922475</v>
      </c>
      <c r="AF521" s="31" t="str">
        <f t="shared" si="293"/>
        <v>-0.0000463700234192037</v>
      </c>
      <c r="AG521" s="31" t="str">
        <f t="shared" si="294"/>
        <v>0.410685815656721i</v>
      </c>
      <c r="AH521" s="31">
        <f t="shared" si="308"/>
        <v>0.41068581565672102</v>
      </c>
      <c r="AI521" s="31">
        <f t="shared" si="309"/>
        <v>1.5707963267948966</v>
      </c>
      <c r="AJ521" s="31" t="str">
        <f t="shared" si="295"/>
        <v>1+66.2218461150314i</v>
      </c>
      <c r="AK521" s="31">
        <f t="shared" si="310"/>
        <v>66.2293960630995</v>
      </c>
      <c r="AL521" s="31">
        <f t="shared" si="311"/>
        <v>1.5556967175555507</v>
      </c>
      <c r="AM521" s="31" t="str">
        <f t="shared" si="296"/>
        <v>1+4039.53261301692i</v>
      </c>
      <c r="AN521" s="31">
        <f t="shared" si="312"/>
        <v>4039.5327367936138</v>
      </c>
      <c r="AO521" s="31">
        <f t="shared" si="313"/>
        <v>1.5705487734080641</v>
      </c>
      <c r="AP521" s="58" t="str">
        <f t="shared" si="314"/>
        <v>-0.000102277135561598+0.00688588948548647i</v>
      </c>
      <c r="AQ521" s="49">
        <f t="shared" si="315"/>
        <v>-43.239841017511729</v>
      </c>
      <c r="AR521" s="61">
        <f t="shared" si="316"/>
        <v>90.850960117441588</v>
      </c>
      <c r="AS521" s="58" t="str">
        <f t="shared" si="317"/>
        <v>-0.000123028497027029-0.000101274834707709i</v>
      </c>
      <c r="AT521" s="64">
        <f t="shared" si="318"/>
        <v>-75.952927733819962</v>
      </c>
      <c r="AU521" s="61">
        <f t="shared" si="319"/>
        <v>-140.53940587333355</v>
      </c>
    </row>
    <row r="522" spans="14:47" x14ac:dyDescent="0.25">
      <c r="N522" s="10">
        <v>4</v>
      </c>
      <c r="O522" s="50">
        <f t="shared" si="321"/>
        <v>1096478.196143186</v>
      </c>
      <c r="P522" s="48" t="str">
        <f t="shared" si="288"/>
        <v>144</v>
      </c>
      <c r="Q522" s="17" t="str">
        <f t="shared" si="289"/>
        <v>1+35714.5235855118i</v>
      </c>
      <c r="R522" s="17">
        <f t="shared" si="297"/>
        <v>35714.523599511704</v>
      </c>
      <c r="S522" s="17">
        <f t="shared" si="298"/>
        <v>1.5707683269813937</v>
      </c>
      <c r="T522" s="17" t="str">
        <f t="shared" si="290"/>
        <v>1+18.601314367454i</v>
      </c>
      <c r="U522" s="17">
        <f t="shared" si="299"/>
        <v>18.628174795101383</v>
      </c>
      <c r="V522" s="17">
        <f t="shared" si="300"/>
        <v>1.5170883854639046</v>
      </c>
      <c r="W522" s="31" t="str">
        <f t="shared" si="291"/>
        <v>1-10.7933552502511i</v>
      </c>
      <c r="X522" s="17">
        <f t="shared" si="301"/>
        <v>10.839581060083594</v>
      </c>
      <c r="Y522" s="17">
        <f t="shared" si="302"/>
        <v>-1.4784104738239485</v>
      </c>
      <c r="Z522" s="31" t="str">
        <f t="shared" si="292"/>
        <v>-29.0566108654353+20.8556711909994i</v>
      </c>
      <c r="AA522" s="17">
        <f t="shared" si="303"/>
        <v>35.766543805802861</v>
      </c>
      <c r="AB522" s="17">
        <f t="shared" si="304"/>
        <v>2.5190464466758473</v>
      </c>
      <c r="AC522" s="66" t="str">
        <f t="shared" si="305"/>
        <v>-0.0139786898391666+0.0179648541342862i</v>
      </c>
      <c r="AD522" s="64">
        <f t="shared" si="306"/>
        <v>-32.855530856822867</v>
      </c>
      <c r="AE522" s="61">
        <f t="shared" si="307"/>
        <v>127.88695557653737</v>
      </c>
      <c r="AF522" s="31" t="str">
        <f t="shared" si="293"/>
        <v>-0.0000463700234192037</v>
      </c>
      <c r="AG522" s="31" t="str">
        <f t="shared" si="294"/>
        <v>0.420251917190628i</v>
      </c>
      <c r="AH522" s="31">
        <f t="shared" si="308"/>
        <v>0.42025191719062799</v>
      </c>
      <c r="AI522" s="31">
        <f t="shared" si="309"/>
        <v>1.5707963267948966</v>
      </c>
      <c r="AJ522" s="31" t="str">
        <f t="shared" si="295"/>
        <v>1+67.7643510654061i</v>
      </c>
      <c r="AK522" s="31">
        <f t="shared" si="310"/>
        <v>67.771729174602029</v>
      </c>
      <c r="AL522" s="31">
        <f t="shared" si="311"/>
        <v>1.556040376153216</v>
      </c>
      <c r="AM522" s="31" t="str">
        <f t="shared" si="296"/>
        <v>1+4133.62541498978i</v>
      </c>
      <c r="AN522" s="31">
        <f t="shared" si="312"/>
        <v>4133.6255359489733</v>
      </c>
      <c r="AO522" s="31">
        <f t="shared" si="313"/>
        <v>1.5705544084108878</v>
      </c>
      <c r="AP522" s="58" t="str">
        <f t="shared" si="314"/>
        <v>-0.0000976749084064155+0.0067292154197717i</v>
      </c>
      <c r="AQ522" s="49">
        <f t="shared" si="315"/>
        <v>-43.43979646704544</v>
      </c>
      <c r="AR522" s="61">
        <f t="shared" si="316"/>
        <v>90.831592792081324</v>
      </c>
      <c r="AS522" s="58" t="str">
        <f t="shared" si="317"/>
        <v>-0.000119524006204706-0.0000958203306960269i</v>
      </c>
      <c r="AT522" s="64">
        <f t="shared" si="318"/>
        <v>-76.295327323868293</v>
      </c>
      <c r="AU522" s="61">
        <f t="shared" si="319"/>
        <v>-141.28145163138134</v>
      </c>
    </row>
    <row r="523" spans="14:47" x14ac:dyDescent="0.25">
      <c r="N523" s="10">
        <v>5</v>
      </c>
      <c r="O523" s="50">
        <f t="shared" si="321"/>
        <v>1122018.4543019643</v>
      </c>
      <c r="P523" s="48" t="str">
        <f t="shared" si="288"/>
        <v>144</v>
      </c>
      <c r="Q523" s="17" t="str">
        <f t="shared" si="289"/>
        <v>1+36546.4217076999i</v>
      </c>
      <c r="R523" s="17">
        <f t="shared" si="297"/>
        <v>36546.421721381128</v>
      </c>
      <c r="S523" s="17">
        <f t="shared" si="298"/>
        <v>1.5707689643349614</v>
      </c>
      <c r="T523" s="17" t="str">
        <f t="shared" si="290"/>
        <v>1+19.034594639427i</v>
      </c>
      <c r="U523" s="17">
        <f t="shared" si="299"/>
        <v>19.060844500895101</v>
      </c>
      <c r="V523" s="17">
        <f t="shared" si="300"/>
        <v>1.5183086572786366</v>
      </c>
      <c r="W523" s="31" t="str">
        <f t="shared" si="291"/>
        <v>1-11.0447647907786i</v>
      </c>
      <c r="X523" s="17">
        <f t="shared" si="301"/>
        <v>11.089942708761964</v>
      </c>
      <c r="Y523" s="17">
        <f t="shared" si="302"/>
        <v>-1.4805018890762833</v>
      </c>
      <c r="Z523" s="31" t="str">
        <f t="shared" si="292"/>
        <v>-30.4731352948541+21.3414621790613i</v>
      </c>
      <c r="AA523" s="17">
        <f t="shared" si="303"/>
        <v>37.203091036079066</v>
      </c>
      <c r="AB523" s="17">
        <f t="shared" si="304"/>
        <v>2.5306405939706895</v>
      </c>
      <c r="AC523" s="66" t="str">
        <f t="shared" si="305"/>
        <v>-0.0135271063085183+0.017838941040062i</v>
      </c>
      <c r="AD523" s="64">
        <f t="shared" si="306"/>
        <v>-32.999799065671183</v>
      </c>
      <c r="AE523" s="61">
        <f t="shared" si="307"/>
        <v>127.17271050949546</v>
      </c>
      <c r="AF523" s="31" t="str">
        <f t="shared" si="293"/>
        <v>-0.0000463700234192037</v>
      </c>
      <c r="AG523" s="31" t="str">
        <f t="shared" si="294"/>
        <v>0.430040841853722i</v>
      </c>
      <c r="AH523" s="31">
        <f t="shared" si="308"/>
        <v>0.43004084185372199</v>
      </c>
      <c r="AI523" s="31">
        <f t="shared" si="309"/>
        <v>1.5707963267948966</v>
      </c>
      <c r="AJ523" s="31" t="str">
        <f t="shared" si="295"/>
        <v>1+69.3427855716829i</v>
      </c>
      <c r="AK523" s="31">
        <f t="shared" si="310"/>
        <v>69.349995752273799</v>
      </c>
      <c r="AL523" s="31">
        <f t="shared" si="311"/>
        <v>1.5563762154943181</v>
      </c>
      <c r="AM523" s="31" t="str">
        <f t="shared" si="296"/>
        <v>1+4229.90991987266i</v>
      </c>
      <c r="AN523" s="31">
        <f t="shared" si="312"/>
        <v>4229.9100380784848</v>
      </c>
      <c r="AO523" s="31">
        <f t="shared" si="313"/>
        <v>1.5705599151454022</v>
      </c>
      <c r="AP523" s="58" t="str">
        <f t="shared" si="314"/>
        <v>-0.0000932797274273784+0.00657610315942297i</v>
      </c>
      <c r="AQ523" s="49">
        <f t="shared" si="315"/>
        <v>-43.639753921253579</v>
      </c>
      <c r="AR523" s="61">
        <f t="shared" si="316"/>
        <v>90.812666127888292</v>
      </c>
      <c r="AS523" s="58" t="str">
        <f t="shared" si="317"/>
        <v>-0.000116048911744972-0.0000906196580911076i</v>
      </c>
      <c r="AT523" s="64">
        <f t="shared" si="318"/>
        <v>-76.63955298692477</v>
      </c>
      <c r="AU523" s="61">
        <f t="shared" si="319"/>
        <v>-142.01462336261625</v>
      </c>
    </row>
    <row r="524" spans="14:47" x14ac:dyDescent="0.25">
      <c r="N524" s="10">
        <v>6</v>
      </c>
      <c r="O524" s="50">
        <f t="shared" si="321"/>
        <v>1148153.6214968837</v>
      </c>
      <c r="P524" s="48" t="str">
        <f t="shared" si="288"/>
        <v>144</v>
      </c>
      <c r="Q524" s="17" t="str">
        <f t="shared" si="289"/>
        <v>1+37397.6972264266i</v>
      </c>
      <c r="R524" s="17">
        <f t="shared" si="297"/>
        <v>37397.697239796405</v>
      </c>
      <c r="S524" s="17">
        <f t="shared" si="298"/>
        <v>1.5707695871805907</v>
      </c>
      <c r="T524" s="17" t="str">
        <f t="shared" si="290"/>
        <v>1+19.4779673054305i</v>
      </c>
      <c r="U524" s="17">
        <f t="shared" si="299"/>
        <v>19.503620442149181</v>
      </c>
      <c r="V524" s="17">
        <f t="shared" si="300"/>
        <v>1.5195013035184284</v>
      </c>
      <c r="W524" s="31" t="str">
        <f t="shared" si="291"/>
        <v>1-11.302030411793i</v>
      </c>
      <c r="X524" s="17">
        <f t="shared" si="301"/>
        <v>11.346184002963014</v>
      </c>
      <c r="Y524" s="17">
        <f t="shared" si="302"/>
        <v>-1.4825464635389942</v>
      </c>
      <c r="Z524" s="31" t="str">
        <f t="shared" si="292"/>
        <v>-31.9564184639101+21.8385686928582i</v>
      </c>
      <c r="AA524" s="17">
        <f t="shared" si="303"/>
        <v>38.705758791079404</v>
      </c>
      <c r="AB524" s="17">
        <f t="shared" si="304"/>
        <v>2.5421042736412796</v>
      </c>
      <c r="AC524" s="66" t="str">
        <f t="shared" si="305"/>
        <v>-0.0130844928448327+0.0177039660364247i</v>
      </c>
      <c r="AD524" s="64">
        <f t="shared" si="306"/>
        <v>-33.145857923865101</v>
      </c>
      <c r="AE524" s="61">
        <f t="shared" si="307"/>
        <v>126.46704246863341</v>
      </c>
      <c r="AF524" s="31" t="str">
        <f t="shared" si="293"/>
        <v>-0.0000463700234192037</v>
      </c>
      <c r="AG524" s="31" t="str">
        <f t="shared" si="294"/>
        <v>0.440057779863429i</v>
      </c>
      <c r="AH524" s="31">
        <f t="shared" si="308"/>
        <v>0.44005777986342898</v>
      </c>
      <c r="AI524" s="31">
        <f t="shared" si="309"/>
        <v>1.5707963267948966</v>
      </c>
      <c r="AJ524" s="31" t="str">
        <f t="shared" si="295"/>
        <v>1+70.9579865407301i</v>
      </c>
      <c r="AK524" s="31">
        <f t="shared" si="310"/>
        <v>70.965032614058842</v>
      </c>
      <c r="AL524" s="31">
        <f t="shared" si="311"/>
        <v>1.556704413342118</v>
      </c>
      <c r="AM524" s="31" t="str">
        <f t="shared" si="296"/>
        <v>1+4328.43717898454i</v>
      </c>
      <c r="AN524" s="31">
        <f t="shared" si="312"/>
        <v>4328.4372944996721</v>
      </c>
      <c r="AO524" s="31">
        <f t="shared" si="313"/>
        <v>1.5705652965313495</v>
      </c>
      <c r="AP524" s="58" t="str">
        <f t="shared" si="314"/>
        <v>-0.0000890822817668672+0.00642647193018987i</v>
      </c>
      <c r="AQ524" s="49">
        <f t="shared" si="315"/>
        <v>-43.839713289948534</v>
      </c>
      <c r="AR524" s="61">
        <f t="shared" si="316"/>
        <v>90.79417010706679</v>
      </c>
      <c r="AS524" s="58" t="str">
        <f t="shared" si="317"/>
        <v>-0.000112608444307738-0.0000856642356789354i</v>
      </c>
      <c r="AT524" s="64">
        <f t="shared" si="318"/>
        <v>-76.985571213813643</v>
      </c>
      <c r="AU524" s="61">
        <f t="shared" si="319"/>
        <v>-142.73878742429972</v>
      </c>
    </row>
    <row r="525" spans="14:47" x14ac:dyDescent="0.25">
      <c r="N525" s="10">
        <v>7</v>
      </c>
      <c r="O525" s="50">
        <f t="shared" si="321"/>
        <v>1174897.5549395324</v>
      </c>
      <c r="P525" s="48" t="str">
        <f t="shared" si="288"/>
        <v>144</v>
      </c>
      <c r="Q525" s="17" t="str">
        <f t="shared" si="289"/>
        <v>1+38268.8014992398i</v>
      </c>
      <c r="R525" s="17">
        <f t="shared" si="297"/>
        <v>38268.801512305276</v>
      </c>
      <c r="S525" s="17">
        <f t="shared" si="298"/>
        <v>1.5707701958485227</v>
      </c>
      <c r="T525" s="17" t="str">
        <f t="shared" si="290"/>
        <v>1+19.9316674475207i</v>
      </c>
      <c r="U525" s="17">
        <f t="shared" si="299"/>
        <v>19.956737389627502</v>
      </c>
      <c r="V525" s="17">
        <f t="shared" si="300"/>
        <v>1.5206669429609936</v>
      </c>
      <c r="W525" s="31" t="str">
        <f t="shared" si="291"/>
        <v>1-11.5652885189317i</v>
      </c>
      <c r="X525" s="17">
        <f t="shared" si="301"/>
        <v>11.608440830970084</v>
      </c>
      <c r="Y525" s="17">
        <f t="shared" si="302"/>
        <v>-1.4845452128594441</v>
      </c>
      <c r="Z525" s="31" t="str">
        <f t="shared" si="292"/>
        <v>-33.5096066150722+22.3472543048437i</v>
      </c>
      <c r="AA525" s="17">
        <f t="shared" si="303"/>
        <v>40.277704880768049</v>
      </c>
      <c r="AB525" s="17">
        <f t="shared" si="304"/>
        <v>2.5534347741341095</v>
      </c>
      <c r="AC525" s="66" t="str">
        <f t="shared" si="305"/>
        <v>-0.0126510394878449+0.0175604172876999i</v>
      </c>
      <c r="AD525" s="64">
        <f t="shared" si="306"/>
        <v>-33.293673003009303</v>
      </c>
      <c r="AE525" s="61">
        <f t="shared" si="307"/>
        <v>125.77008405664606</v>
      </c>
      <c r="AF525" s="31" t="str">
        <f t="shared" si="293"/>
        <v>-0.0000463700234192037</v>
      </c>
      <c r="AG525" s="31" t="str">
        <f t="shared" si="294"/>
        <v>0.450308042332875i</v>
      </c>
      <c r="AH525" s="31">
        <f t="shared" si="308"/>
        <v>0.45030804233287502</v>
      </c>
      <c r="AI525" s="31">
        <f t="shared" si="309"/>
        <v>1.5707963267948966</v>
      </c>
      <c r="AJ525" s="31" t="str">
        <f t="shared" si="295"/>
        <v>1+72.6108103734813i</v>
      </c>
      <c r="AK525" s="31">
        <f t="shared" si="310"/>
        <v>72.617696073985016</v>
      </c>
      <c r="AL525" s="31">
        <f t="shared" si="311"/>
        <v>1.5570251434284845</v>
      </c>
      <c r="AM525" s="31" t="str">
        <f t="shared" si="296"/>
        <v>1+4429.25943278237i</v>
      </c>
      <c r="AN525" s="31">
        <f t="shared" si="312"/>
        <v>4429.2595456680574</v>
      </c>
      <c r="AO525" s="31">
        <f t="shared" si="313"/>
        <v>1.5705705554220102</v>
      </c>
      <c r="AP525" s="58" t="str">
        <f t="shared" si="314"/>
        <v>-0.0000850736789428072+0.00628024277630373i</v>
      </c>
      <c r="AQ525" s="49">
        <f t="shared" si="315"/>
        <v>-44.039674486998415</v>
      </c>
      <c r="AR525" s="61">
        <f t="shared" si="316"/>
        <v>90.776094938994902</v>
      </c>
      <c r="AS525" s="58" t="str">
        <f t="shared" si="317"/>
        <v>-0.000109207413348275-0.0000809455286587067i</v>
      </c>
      <c r="AT525" s="64">
        <f t="shared" si="318"/>
        <v>-77.333347490007696</v>
      </c>
      <c r="AU525" s="61">
        <f t="shared" si="319"/>
        <v>-143.4538210043591</v>
      </c>
    </row>
    <row r="526" spans="14:47" x14ac:dyDescent="0.25">
      <c r="N526" s="10">
        <v>8</v>
      </c>
      <c r="O526" s="50">
        <f t="shared" si="321"/>
        <v>1202264.4346174158</v>
      </c>
      <c r="P526" s="48" t="str">
        <f t="shared" si="288"/>
        <v>144</v>
      </c>
      <c r="Q526" s="17" t="str">
        <f t="shared" si="289"/>
        <v>1+39160.1963971553i</v>
      </c>
      <c r="R526" s="17">
        <f t="shared" si="297"/>
        <v>39160.196409923366</v>
      </c>
      <c r="S526" s="17">
        <f t="shared" si="298"/>
        <v>1.570770790661481</v>
      </c>
      <c r="T526" s="17" t="str">
        <f t="shared" si="290"/>
        <v>1+20.3959356235184i</v>
      </c>
      <c r="U526" s="17">
        <f t="shared" si="299"/>
        <v>20.420435596693501</v>
      </c>
      <c r="V526" s="17">
        <f t="shared" si="300"/>
        <v>1.5218061809664243</v>
      </c>
      <c r="W526" s="31" t="str">
        <f t="shared" si="291"/>
        <v>1-11.8346786951279i</v>
      </c>
      <c r="X526" s="17">
        <f t="shared" si="301"/>
        <v>11.876852268884807</v>
      </c>
      <c r="Y526" s="17">
        <f t="shared" si="302"/>
        <v>-1.4864991328855486</v>
      </c>
      <c r="Z526" s="31" t="str">
        <f t="shared" si="292"/>
        <v>-35.1359942686483+22.8677887268624i</v>
      </c>
      <c r="AA526" s="17">
        <f t="shared" si="303"/>
        <v>41.92223580038285</v>
      </c>
      <c r="AB526" s="17">
        <f t="shared" si="304"/>
        <v>2.5646295846909575</v>
      </c>
      <c r="AC526" s="66" t="str">
        <f t="shared" si="305"/>
        <v>-0.0122269095486741+0.0174087834780588i</v>
      </c>
      <c r="AD526" s="64">
        <f t="shared" si="306"/>
        <v>-33.443208984547503</v>
      </c>
      <c r="AE526" s="61">
        <f t="shared" si="307"/>
        <v>125.08195673758853</v>
      </c>
      <c r="AF526" s="31" t="str">
        <f t="shared" si="293"/>
        <v>-0.0000463700234192037</v>
      </c>
      <c r="AG526" s="31" t="str">
        <f t="shared" si="294"/>
        <v>0.460797064086896i</v>
      </c>
      <c r="AH526" s="31">
        <f t="shared" si="308"/>
        <v>0.46079706408689602</v>
      </c>
      <c r="AI526" s="31">
        <f t="shared" si="309"/>
        <v>1.5707963267948966</v>
      </c>
      <c r="AJ526" s="31" t="str">
        <f t="shared" si="295"/>
        <v>1+74.3021334190101i</v>
      </c>
      <c r="AK526" s="31">
        <f t="shared" si="310"/>
        <v>74.30886239619322</v>
      </c>
      <c r="AL526" s="31">
        <f t="shared" si="311"/>
        <v>1.5573385755446614</v>
      </c>
      <c r="AM526" s="31" t="str">
        <f t="shared" si="296"/>
        <v>1+4532.43013855962i</v>
      </c>
      <c r="AN526" s="31">
        <f t="shared" si="312"/>
        <v>4532.4302488757148</v>
      </c>
      <c r="AO526" s="31">
        <f t="shared" si="313"/>
        <v>1.570575694605717</v>
      </c>
      <c r="AP526" s="58" t="str">
        <f t="shared" si="314"/>
        <v>-0.0000812454260786391+0.00613733852042813i</v>
      </c>
      <c r="AQ526" s="49">
        <f t="shared" si="315"/>
        <v>-44.239637430144867</v>
      </c>
      <c r="AR526" s="61">
        <f t="shared" si="316"/>
        <v>90.758431055110663</v>
      </c>
      <c r="AS526" s="58" t="str">
        <f t="shared" si="317"/>
        <v>-0.000105850216957776-0.0000764550669900537i</v>
      </c>
      <c r="AT526" s="64">
        <f t="shared" si="318"/>
        <v>-77.682846414692378</v>
      </c>
      <c r="AU526" s="61">
        <f t="shared" si="319"/>
        <v>-144.1596122073008</v>
      </c>
    </row>
    <row r="527" spans="14:47" x14ac:dyDescent="0.25">
      <c r="N527" s="10">
        <v>9</v>
      </c>
      <c r="O527" s="50">
        <f t="shared" si="321"/>
        <v>1230268.770812382</v>
      </c>
      <c r="P527" s="48" t="str">
        <f t="shared" si="288"/>
        <v>144</v>
      </c>
      <c r="Q527" s="17" t="str">
        <f t="shared" si="289"/>
        <v>1+40072.3545495469i</v>
      </c>
      <c r="R527" s="17">
        <f t="shared" si="297"/>
        <v>40072.354562024331</v>
      </c>
      <c r="S527" s="17">
        <f t="shared" si="298"/>
        <v>1.5707713719348433</v>
      </c>
      <c r="T527" s="17" t="str">
        <f t="shared" si="290"/>
        <v>1+20.8710179945557i</v>
      </c>
      <c r="U527" s="17">
        <f t="shared" si="299"/>
        <v>20.894960926717904</v>
      </c>
      <c r="V527" s="17">
        <f t="shared" si="300"/>
        <v>1.5229196097384701</v>
      </c>
      <c r="W527" s="31" t="str">
        <f t="shared" si="291"/>
        <v>1-12.1103437746187i</v>
      </c>
      <c r="X527" s="17">
        <f t="shared" si="301"/>
        <v>12.15156065447751</v>
      </c>
      <c r="Y527" s="17">
        <f t="shared" si="302"/>
        <v>-1.4884091999009623</v>
      </c>
      <c r="Z527" s="31" t="str">
        <f t="shared" si="292"/>
        <v>-36.8390312109052+23.4004479531551i</v>
      </c>
      <c r="AA527" s="17">
        <f t="shared" si="303"/>
        <v>43.642813669221283</v>
      </c>
      <c r="AB527" s="17">
        <f t="shared" si="304"/>
        <v>2.5756863959204255</v>
      </c>
      <c r="AC527" s="66" t="str">
        <f t="shared" si="305"/>
        <v>-0.0118122401145674+0.017249552061016i</v>
      </c>
      <c r="AD527" s="64">
        <f t="shared" si="306"/>
        <v>-33.59442977691436</v>
      </c>
      <c r="AE527" s="61">
        <f t="shared" si="307"/>
        <v>124.402770805613</v>
      </c>
      <c r="AF527" s="31" t="str">
        <f t="shared" si="293"/>
        <v>-0.0000463700234192037</v>
      </c>
      <c r="AG527" s="31" t="str">
        <f t="shared" si="294"/>
        <v>0.471530406543665i</v>
      </c>
      <c r="AH527" s="31">
        <f t="shared" si="308"/>
        <v>0.47153040654366501</v>
      </c>
      <c r="AI527" s="31">
        <f t="shared" si="309"/>
        <v>1.5707963267948966</v>
      </c>
      <c r="AJ527" s="31" t="str">
        <f t="shared" si="295"/>
        <v>1+76.0328524391825i</v>
      </c>
      <c r="AK527" s="31">
        <f t="shared" si="310"/>
        <v>76.039428259545062</v>
      </c>
      <c r="AL527" s="31">
        <f t="shared" si="311"/>
        <v>1.5576448756300316</v>
      </c>
      <c r="AM527" s="31" t="str">
        <f t="shared" si="296"/>
        <v>1+4638.00399879014i</v>
      </c>
      <c r="AN527" s="31">
        <f t="shared" si="312"/>
        <v>4638.0041065951336</v>
      </c>
      <c r="AO527" s="31">
        <f t="shared" si="313"/>
        <v>1.570580716807332</v>
      </c>
      <c r="AP527" s="58" t="str">
        <f t="shared" si="314"/>
        <v>-0.0000775894119728159+0.00599768372443151i</v>
      </c>
      <c r="AQ527" s="49">
        <f t="shared" si="315"/>
        <v>-44.439602040829129</v>
      </c>
      <c r="AR527" s="61">
        <f t="shared" si="316"/>
        <v>90.741169103910835</v>
      </c>
      <c r="AS527" s="58" t="str">
        <f t="shared" si="317"/>
        <v>-0.000102540852885519-0.0000721844628854266i</v>
      </c>
      <c r="AT527" s="64">
        <f t="shared" si="318"/>
        <v>-78.034031817743468</v>
      </c>
      <c r="AU527" s="61">
        <f t="shared" si="319"/>
        <v>-144.85606009047623</v>
      </c>
    </row>
    <row r="528" spans="14:47" x14ac:dyDescent="0.25">
      <c r="N528" s="10">
        <v>10</v>
      </c>
      <c r="O528" s="50">
        <f t="shared" si="321"/>
        <v>1258925.4117941677</v>
      </c>
      <c r="P528" s="48" t="str">
        <f t="shared" si="288"/>
        <v>144</v>
      </c>
      <c r="Q528" s="17" t="str">
        <f t="shared" si="289"/>
        <v>1+41005.7595947412i</v>
      </c>
      <c r="R528" s="17">
        <f t="shared" si="297"/>
        <v>41005.759606934611</v>
      </c>
      <c r="S528" s="17">
        <f t="shared" si="298"/>
        <v>1.5707719399768085</v>
      </c>
      <c r="T528" s="17" t="str">
        <f t="shared" si="290"/>
        <v>1+21.3571664555943i</v>
      </c>
      <c r="U528" s="17">
        <f t="shared" si="299"/>
        <v>21.380564983460154</v>
      </c>
      <c r="V528" s="17">
        <f t="shared" si="300"/>
        <v>1.5240078085827771</v>
      </c>
      <c r="W528" s="31" t="str">
        <f t="shared" si="291"/>
        <v>1-12.3924299186782i</v>
      </c>
      <c r="X528" s="17">
        <f t="shared" si="301"/>
        <v>12.432711662760887</v>
      </c>
      <c r="Y528" s="17">
        <f t="shared" si="302"/>
        <v>-1.4902763708686544</v>
      </c>
      <c r="Z528" s="31" t="str">
        <f t="shared" si="292"/>
        <v>-38.6223298115278+23.9455144066941i</v>
      </c>
      <c r="AA528" s="17">
        <f t="shared" si="303"/>
        <v>45.443063500072526</v>
      </c>
      <c r="AB528" s="17">
        <f t="shared" si="304"/>
        <v>2.5866030995336478</v>
      </c>
      <c r="AC528" s="66" t="str">
        <f t="shared" si="305"/>
        <v>-0.0114071426766356+0.0170832075986965i</v>
      </c>
      <c r="AD528" s="64">
        <f t="shared" si="306"/>
        <v>-33.747298630059291</v>
      </c>
      <c r="AE528" s="61">
        <f t="shared" si="307"/>
        <v>123.73262540094468</v>
      </c>
      <c r="AF528" s="31" t="str">
        <f t="shared" si="293"/>
        <v>-0.0000463700234192037</v>
      </c>
      <c r="AG528" s="31" t="str">
        <f t="shared" si="294"/>
        <v>0.482513760663428i</v>
      </c>
      <c r="AH528" s="31">
        <f t="shared" si="308"/>
        <v>0.48251376066342799</v>
      </c>
      <c r="AI528" s="31">
        <f t="shared" si="309"/>
        <v>1.5707963267948966</v>
      </c>
      <c r="AJ528" s="31" t="str">
        <f t="shared" si="295"/>
        <v>1+77.8038850841321i</v>
      </c>
      <c r="AK528" s="31">
        <f t="shared" si="310"/>
        <v>77.810311233054676</v>
      </c>
      <c r="AL528" s="31">
        <f t="shared" si="311"/>
        <v>1.5579442058589275</v>
      </c>
      <c r="AM528" s="31" t="str">
        <f t="shared" si="296"/>
        <v>1+4746.03699013206i</v>
      </c>
      <c r="AN528" s="31">
        <f t="shared" si="312"/>
        <v>4746.0370954831133</v>
      </c>
      <c r="AO528" s="31">
        <f t="shared" si="313"/>
        <v>1.5705856246896917</v>
      </c>
      <c r="AP528" s="58" t="str">
        <f t="shared" si="314"/>
        <v>-0.0000740978899704883+0.00586120465096921i</v>
      </c>
      <c r="AQ528" s="49">
        <f t="shared" si="315"/>
        <v>-44.639568244025661</v>
      </c>
      <c r="AR528" s="61">
        <f t="shared" si="316"/>
        <v>90.724299946059986</v>
      </c>
      <c r="AS528" s="58" t="str">
        <f t="shared" si="317"/>
        <v>-0.0000992829306280215-0.0000681254273475572i</v>
      </c>
      <c r="AT528" s="64">
        <f t="shared" si="318"/>
        <v>-78.386866874084959</v>
      </c>
      <c r="AU528" s="61">
        <f t="shared" si="319"/>
        <v>-145.54307465299533</v>
      </c>
    </row>
    <row r="529" spans="14:47" x14ac:dyDescent="0.25">
      <c r="N529" s="10">
        <v>11</v>
      </c>
      <c r="O529" s="50">
        <f t="shared" si="321"/>
        <v>1288249.5516931366</v>
      </c>
      <c r="P529" s="48" t="str">
        <f t="shared" si="288"/>
        <v>144</v>
      </c>
      <c r="Q529" s="17" t="str">
        <f t="shared" si="289"/>
        <v>1+41960.906436448i</v>
      </c>
      <c r="R529" s="17">
        <f t="shared" si="297"/>
        <v>41960.90644836385</v>
      </c>
      <c r="S529" s="17">
        <f t="shared" si="298"/>
        <v>1.57077249508856</v>
      </c>
      <c r="T529" s="17" t="str">
        <f t="shared" si="290"/>
        <v>1+21.8546387689833i</v>
      </c>
      <c r="U529" s="17">
        <f t="shared" si="299"/>
        <v>21.877505244491381</v>
      </c>
      <c r="V529" s="17">
        <f t="shared" si="300"/>
        <v>1.5250713441619572</v>
      </c>
      <c r="W529" s="31" t="str">
        <f t="shared" si="291"/>
        <v>1-12.6810866931138i</v>
      </c>
      <c r="X529" s="17">
        <f t="shared" si="301"/>
        <v>12.720454383325617</v>
      </c>
      <c r="Y529" s="17">
        <f t="shared" si="302"/>
        <v>-1.4921015836818221</v>
      </c>
      <c r="Z529" s="31" t="str">
        <f t="shared" si="292"/>
        <v>-40.4896726859391+24.503277088928i</v>
      </c>
      <c r="AA529" s="17">
        <f t="shared" si="303"/>
        <v>47.326780815002266</v>
      </c>
      <c r="AB529" s="17">
        <f t="shared" si="304"/>
        <v>2.5973777872894761</v>
      </c>
      <c r="AC529" s="66" t="str">
        <f t="shared" si="305"/>
        <v>-0.0110117038682793+0.0169102301987544i</v>
      </c>
      <c r="AD529" s="64">
        <f t="shared" si="306"/>
        <v>-33.901778246865682</v>
      </c>
      <c r="AE529" s="61">
        <f t="shared" si="307"/>
        <v>123.07160857054508</v>
      </c>
      <c r="AF529" s="31" t="str">
        <f t="shared" si="293"/>
        <v>-0.0000463700234192037</v>
      </c>
      <c r="AG529" s="31" t="str">
        <f t="shared" si="294"/>
        <v>0.493752949965919i</v>
      </c>
      <c r="AH529" s="31">
        <f t="shared" si="308"/>
        <v>0.49375294996591901</v>
      </c>
      <c r="AI529" s="31">
        <f t="shared" si="309"/>
        <v>1.5707963267948966</v>
      </c>
      <c r="AJ529" s="31" t="str">
        <f t="shared" si="295"/>
        <v>1+79.6161703788096i</v>
      </c>
      <c r="AK529" s="31">
        <f t="shared" si="310"/>
        <v>79.622450262395475</v>
      </c>
      <c r="AL529" s="31">
        <f t="shared" si="311"/>
        <v>1.5582367247255184</v>
      </c>
      <c r="AM529" s="31" t="str">
        <f t="shared" si="296"/>
        <v>1+4856.58639310739i</v>
      </c>
      <c r="AN529" s="31">
        <f t="shared" si="312"/>
        <v>4856.5864960603603</v>
      </c>
      <c r="AO529" s="31">
        <f t="shared" si="313"/>
        <v>1.5705904208550194</v>
      </c>
      <c r="AP529" s="58" t="str">
        <f t="shared" si="314"/>
        <v>-0.0000707634616017153+0.00572782922586207i</v>
      </c>
      <c r="AQ529" s="49">
        <f t="shared" si="315"/>
        <v>-44.83953596808324</v>
      </c>
      <c r="AR529" s="61">
        <f t="shared" si="316"/>
        <v>90.707814649607499</v>
      </c>
      <c r="AS529" s="58" t="str">
        <f t="shared" si="317"/>
        <v>-0.0000960796844646284-0.0000642697856686143i</v>
      </c>
      <c r="AT529" s="64">
        <f t="shared" si="318"/>
        <v>-78.741314214948929</v>
      </c>
      <c r="AU529" s="61">
        <f t="shared" si="319"/>
        <v>-146.22057677984742</v>
      </c>
    </row>
    <row r="530" spans="14:47" x14ac:dyDescent="0.25">
      <c r="N530" s="10">
        <v>12</v>
      </c>
      <c r="O530" s="50">
        <f t="shared" si="321"/>
        <v>1318256.7385564097</v>
      </c>
      <c r="P530" s="48" t="str">
        <f t="shared" si="288"/>
        <v>144</v>
      </c>
      <c r="Q530" s="17" t="str">
        <f t="shared" si="289"/>
        <v>1+42938.3015061657i</v>
      </c>
      <c r="R530" s="17">
        <f t="shared" si="297"/>
        <v>42938.301517810316</v>
      </c>
      <c r="S530" s="17">
        <f t="shared" si="298"/>
        <v>1.5707730375644253</v>
      </c>
      <c r="T530" s="17" t="str">
        <f t="shared" si="290"/>
        <v>1+22.3636987011279i</v>
      </c>
      <c r="U530" s="17">
        <f t="shared" si="299"/>
        <v>22.386045197730432</v>
      </c>
      <c r="V530" s="17">
        <f t="shared" si="300"/>
        <v>1.5261107707473895</v>
      </c>
      <c r="W530" s="31" t="str">
        <f t="shared" si="291"/>
        <v>1-12.976467147568i</v>
      </c>
      <c r="X530" s="17">
        <f t="shared" si="301"/>
        <v>13.014941399480508</v>
      </c>
      <c r="Y530" s="17">
        <f t="shared" si="302"/>
        <v>-1.4938857574211848</v>
      </c>
      <c r="Z530" s="31" t="str">
        <f t="shared" si="292"/>
        <v>-42.4450207187345+25.0740317330136i</v>
      </c>
      <c r="AA530" s="17">
        <f t="shared" si="303"/>
        <v>49.297939623902877</v>
      </c>
      <c r="AB530" s="17">
        <f t="shared" si="304"/>
        <v>2.6080087491979573</v>
      </c>
      <c r="AC530" s="66" t="str">
        <f t="shared" si="305"/>
        <v>-0.0106259863017151+0.016731094055272i</v>
      </c>
      <c r="AD530" s="64">
        <f t="shared" si="306"/>
        <v>-34.057830891035664</v>
      </c>
      <c r="AE530" s="61">
        <f t="shared" si="307"/>
        <v>122.41979737072248</v>
      </c>
      <c r="AF530" s="31" t="str">
        <f t="shared" si="293"/>
        <v>-0.0000463700234192037</v>
      </c>
      <c r="AG530" s="31" t="str">
        <f t="shared" si="294"/>
        <v>0.505253933618075i</v>
      </c>
      <c r="AH530" s="31">
        <f t="shared" si="308"/>
        <v>0.50525393361807502</v>
      </c>
      <c r="AI530" s="31">
        <f t="shared" si="309"/>
        <v>1.5707963267948966</v>
      </c>
      <c r="AJ530" s="31" t="str">
        <f t="shared" si="295"/>
        <v>1+81.4706692208665i</v>
      </c>
      <c r="AK530" s="31">
        <f t="shared" si="310"/>
        <v>81.476806167742268</v>
      </c>
      <c r="AL530" s="31">
        <f t="shared" si="311"/>
        <v>1.5585225871268245</v>
      </c>
      <c r="AM530" s="31" t="str">
        <f t="shared" si="296"/>
        <v>1+4969.71082247286i</v>
      </c>
      <c r="AN530" s="31">
        <f t="shared" si="312"/>
        <v>4969.7109230823344</v>
      </c>
      <c r="AO530" s="31">
        <f t="shared" si="313"/>
        <v>1.5705951078463047</v>
      </c>
      <c r="AP530" s="58" t="str">
        <f t="shared" si="314"/>
        <v>-0.000067579060952067+0.00559748700125823i</v>
      </c>
      <c r="AQ530" s="49">
        <f t="shared" si="315"/>
        <v>-45.039505144573518</v>
      </c>
      <c r="AR530" s="61">
        <f t="shared" si="316"/>
        <v>90.691704485310467</v>
      </c>
      <c r="AS530" s="58" t="str">
        <f t="shared" si="317"/>
        <v>-0.0000929339873152544-0.0000606094918243543i</v>
      </c>
      <c r="AT530" s="64">
        <f t="shared" si="318"/>
        <v>-79.097336035609189</v>
      </c>
      <c r="AU530" s="61">
        <f t="shared" si="319"/>
        <v>-146.88849814396704</v>
      </c>
    </row>
    <row r="531" spans="14:47" x14ac:dyDescent="0.25">
      <c r="N531" s="10">
        <v>13</v>
      </c>
      <c r="O531" s="50">
        <f t="shared" si="321"/>
        <v>1348962.8825916562</v>
      </c>
      <c r="P531" s="48" t="str">
        <f t="shared" ref="P531:P560" si="322">COMPLEX(Adc,0)</f>
        <v>144</v>
      </c>
      <c r="Q531" s="17" t="str">
        <f t="shared" ref="Q531:Q560" si="323">IMSUM(COMPLEX(1,0),IMDIV(COMPLEX(0,2*PI()*O531),COMPLEX(wp_lf,0)))</f>
        <v>1+43938.4630316974i</v>
      </c>
      <c r="R531" s="17">
        <f t="shared" si="297"/>
        <v>43938.463043076954</v>
      </c>
      <c r="S531" s="17">
        <f t="shared" si="298"/>
        <v>1.5707735676920325</v>
      </c>
      <c r="T531" s="17" t="str">
        <f t="shared" ref="T531:T560" si="324">IMSUM(COMPLEX(1,0),IMDIV(COMPLEX(0,2*PI()*O531),COMPLEX(wz_esr,0)))</f>
        <v>1+22.8846161623424i</v>
      </c>
      <c r="U531" s="17">
        <f t="shared" si="299"/>
        <v>22.906454481166286</v>
      </c>
      <c r="V531" s="17">
        <f t="shared" si="300"/>
        <v>1.5271266304676598</v>
      </c>
      <c r="W531" s="31" t="str">
        <f t="shared" ref="W531:W560" si="325">IMSUB(COMPLEX(1,0),IMDIV(COMPLEX(0,2*PI()*O531),COMPLEX(wz_rhp,0)))</f>
        <v>1-13.2787278966678i</v>
      </c>
      <c r="X531" s="17">
        <f t="shared" si="301"/>
        <v>13.316328869239586</v>
      </c>
      <c r="Y531" s="17">
        <f t="shared" si="302"/>
        <v>-1.4956297926177582</v>
      </c>
      <c r="Z531" s="31" t="str">
        <f t="shared" ref="Z531:Z560" si="326">IMSUM(COMPLEX(1,0),IMDIV(COMPLEX(0,2*PI()*O531),COMPLEX(Q*(wsl/2),0)),IMDIV(IMPOWER(COMPLEX(0,2*PI()*O531),2),IMPOWER(COMPLEX(wsl/2,0),2)))</f>
        <v>-44.4925214652496+25.658080960618i</v>
      </c>
      <c r="AA531" s="17">
        <f t="shared" si="303"/>
        <v>51.360700782965615</v>
      </c>
      <c r="AB531" s="17">
        <f t="shared" si="304"/>
        <v>2.6184944710335216</v>
      </c>
      <c r="AC531" s="66" t="str">
        <f t="shared" si="305"/>
        <v>-0.010250029489897+0.0165462660984439i</v>
      </c>
      <c r="AD531" s="64">
        <f t="shared" si="306"/>
        <v>-34.215418491064511</v>
      </c>
      <c r="AE531" s="61">
        <f t="shared" si="307"/>
        <v>121.77725800878522</v>
      </c>
      <c r="AF531" s="31" t="str">
        <f t="shared" ref="AF531:AF560" si="327">COMPLEX(Adc_ea,0)</f>
        <v>-0.0000463700234192037</v>
      </c>
      <c r="AG531" s="31" t="str">
        <f t="shared" ref="AG531:AG560" si="328">COMPLEX(0,2*PI()*O531*wp0_ea)</f>
        <v>0.517022809593661i</v>
      </c>
      <c r="AH531" s="31">
        <f t="shared" si="308"/>
        <v>0.51702280959366098</v>
      </c>
      <c r="AI531" s="31">
        <f t="shared" si="309"/>
        <v>1.5707963267948966</v>
      </c>
      <c r="AJ531" s="31" t="str">
        <f t="shared" ref="AJ531:AJ560" si="329">IMSUM(COMPLEX(1,0),IMDIV(COMPLEX(0,2*PI()*O531),COMPLEX(wp1_ea,0)))</f>
        <v>1+83.3683648901359i</v>
      </c>
      <c r="AK531" s="31">
        <f t="shared" si="310"/>
        <v>83.374362153211365</v>
      </c>
      <c r="AL531" s="31">
        <f t="shared" si="311"/>
        <v>1.5588019444438876</v>
      </c>
      <c r="AM531" s="31" t="str">
        <f t="shared" ref="AM531:AM560" si="330">IMSUM(COMPLEX(1,0),IMDIV(COMPLEX(0,2*PI()*O531),COMPLEX(wz_ea,0)))</f>
        <v>1+5085.4702582983i</v>
      </c>
      <c r="AN531" s="31">
        <f t="shared" si="312"/>
        <v>5085.4703566176231</v>
      </c>
      <c r="AO531" s="31">
        <f t="shared" si="313"/>
        <v>1.5705996881486517</v>
      </c>
      <c r="AP531" s="58" t="str">
        <f t="shared" si="314"/>
        <v>-0.0000645379397330167+0.00547010911956588i</v>
      </c>
      <c r="AQ531" s="49">
        <f t="shared" si="315"/>
        <v>-45.239475708145903</v>
      </c>
      <c r="AR531" s="61">
        <f t="shared" si="316"/>
        <v>90.675960922060014</v>
      </c>
      <c r="AS531" s="58" t="str">
        <f t="shared" si="317"/>
        <v>-0.0000898483652943811-0.0000571366417127726i</v>
      </c>
      <c r="AT531" s="64">
        <f t="shared" si="318"/>
        <v>-79.454894199210415</v>
      </c>
      <c r="AU531" s="61">
        <f t="shared" si="319"/>
        <v>-147.54678106915475</v>
      </c>
    </row>
    <row r="532" spans="14:47" x14ac:dyDescent="0.25">
      <c r="N532" s="10">
        <v>14</v>
      </c>
      <c r="O532" s="50">
        <f t="shared" si="321"/>
        <v>1380384.2646028849</v>
      </c>
      <c r="P532" s="48" t="str">
        <f t="shared" si="322"/>
        <v>144</v>
      </c>
      <c r="Q532" s="17" t="str">
        <f t="shared" si="323"/>
        <v>1+44961.9213119229i</v>
      </c>
      <c r="R532" s="17">
        <f t="shared" ref="R532:R560" si="331">IMABS(Q532)</f>
        <v>44961.921323043418</v>
      </c>
      <c r="S532" s="17">
        <f t="shared" ref="S532:S560" si="332">IMARGUMENT(Q532)</f>
        <v>1.5707740857524621</v>
      </c>
      <c r="T532" s="17" t="str">
        <f t="shared" si="324"/>
        <v>1+23.4176673499598i</v>
      </c>
      <c r="U532" s="17">
        <f t="shared" ref="U532:U560" si="333">IMABS(T532)</f>
        <v>23.439009025839237</v>
      </c>
      <c r="V532" s="17">
        <f t="shared" ref="V532:V560" si="334">IMARGUMENT(T532)</f>
        <v>1.5281194535535614</v>
      </c>
      <c r="W532" s="31" t="str">
        <f t="shared" si="325"/>
        <v>1-13.5880292030631i</v>
      </c>
      <c r="X532" s="17">
        <f t="shared" ref="X532:X560" si="335">IMABS(W532)</f>
        <v>13.624776608197861</v>
      </c>
      <c r="Y532" s="17">
        <f t="shared" ref="Y532:Y560" si="336">IMARGUMENT(W532)</f>
        <v>-1.4973345715202739</v>
      </c>
      <c r="Z532" s="31" t="str">
        <f t="shared" si="326"/>
        <v>-46.6365179490811+26.2557344423726i</v>
      </c>
      <c r="AA532" s="17">
        <f t="shared" ref="AA532:AA560" si="337">IMABS(Z532)</f>
        <v>53.519420751007345</v>
      </c>
      <c r="AB532" s="17">
        <f t="shared" ref="AB532:AB560" si="338">IMARGUMENT(Z532)</f>
        <v>2.6288336312112954</v>
      </c>
      <c r="AC532" s="66" t="str">
        <f t="shared" ref="AC532:AC560" si="339">(IMDIV(IMPRODUCT(P532,T532,W532),IMPRODUCT(Q532,Z532)))</f>
        <v>-0.00988385084119021+0.016356204756382i</v>
      </c>
      <c r="AD532" s="64">
        <f t="shared" ref="AD532:AD560" si="340">20*LOG(IMABS(AC532))</f>
        <v>-34.374502739984862</v>
      </c>
      <c r="AE532" s="61">
        <f t="shared" ref="AE532:AE560" si="341">(180/PI())*IMARGUMENT(AC532)</f>
        <v>121.14404602072098</v>
      </c>
      <c r="AF532" s="31" t="str">
        <f t="shared" si="327"/>
        <v>-0.0000463700234192037</v>
      </c>
      <c r="AG532" s="31" t="str">
        <f t="shared" si="328"/>
        <v>0.529065817906499i</v>
      </c>
      <c r="AH532" s="31">
        <f t="shared" ref="AH532:AH560" si="342">IMABS(AG532)</f>
        <v>0.52906581790649898</v>
      </c>
      <c r="AI532" s="31">
        <f t="shared" ref="AI532:AI560" si="343">IMARGUMENT(AG532)</f>
        <v>1.5707963267948966</v>
      </c>
      <c r="AJ532" s="31" t="str">
        <f t="shared" si="329"/>
        <v>1+85.3102635699808i</v>
      </c>
      <c r="AK532" s="31">
        <f t="shared" ref="AK532:AK560" si="344">IMABS(AJ532)</f>
        <v>85.316124328169025</v>
      </c>
      <c r="AL532" s="31">
        <f t="shared" ref="AL532:AL560" si="345">IMARGUMENT(AJ532)</f>
        <v>1.5590749446211456</v>
      </c>
      <c r="AM532" s="31" t="str">
        <f t="shared" si="330"/>
        <v>1+5203.92607776883i</v>
      </c>
      <c r="AN532" s="31">
        <f t="shared" ref="AN532:AN560" si="346">IMABS(AM532)</f>
        <v>5203.9261738501327</v>
      </c>
      <c r="AO532" s="31">
        <f t="shared" ref="AO532:AO560" si="347">IMARGUMENT(AM532)</f>
        <v>1.5706041641905961</v>
      </c>
      <c r="AP532" s="58" t="str">
        <f t="shared" ref="AP532:AP560" si="348">IMPRODUCT(AF532,IMDIV(AM532,IMPRODUCT(AG532,AJ532)))</f>
        <v>-0.0000616336530209551+0.00534562827814318i</v>
      </c>
      <c r="AQ532" s="49">
        <f t="shared" ref="AQ532:AQ560" si="349">20*LOG(IMABS(AP532))</f>
        <v>-45.439447596389471</v>
      </c>
      <c r="AR532" s="61">
        <f t="shared" ref="AR532:AR560" si="350">(180/PI())*IMARGUMENT(AP532)</f>
        <v>90.660575622409155</v>
      </c>
      <c r="AS532" s="58" t="str">
        <f t="shared" ref="AS532:AS560" si="351">IMPRODUCT(AC532,AP532)</f>
        <v>-0.0000868250128355588-0.0000538434852023102i</v>
      </c>
      <c r="AT532" s="64">
        <f t="shared" ref="AT532:AT560" si="352">20*LOG(IMABS(AS532))</f>
        <v>-79.813950336374333</v>
      </c>
      <c r="AU532" s="61">
        <f t="shared" ref="AU532:AU560" si="353">(180/PI())*IMARGUMENT(AS532)</f>
        <v>-148.19537835686987</v>
      </c>
    </row>
    <row r="533" spans="14:47" x14ac:dyDescent="0.25">
      <c r="N533" s="10">
        <v>15</v>
      </c>
      <c r="O533" s="50">
        <f t="shared" si="321"/>
        <v>1412537.5446227565</v>
      </c>
      <c r="P533" s="48" t="str">
        <f t="shared" si="322"/>
        <v>144</v>
      </c>
      <c r="Q533" s="17" t="str">
        <f t="shared" si="323"/>
        <v>1+46009.2189979694i</v>
      </c>
      <c r="R533" s="17">
        <f t="shared" si="331"/>
        <v>46009.219008836786</v>
      </c>
      <c r="S533" s="17">
        <f t="shared" si="332"/>
        <v>1.5707745920203966</v>
      </c>
      <c r="T533" s="17" t="str">
        <f t="shared" si="324"/>
        <v>1+23.9631348947757i</v>
      </c>
      <c r="U533" s="17">
        <f t="shared" si="333"/>
        <v>23.983991202158514</v>
      </c>
      <c r="V533" s="17">
        <f t="shared" si="334"/>
        <v>1.52908975857959</v>
      </c>
      <c r="W533" s="31" t="str">
        <f t="shared" si="325"/>
        <v>1-13.9045350624007i</v>
      </c>
      <c r="X533" s="17">
        <f t="shared" si="335"/>
        <v>13.940448174342547</v>
      </c>
      <c r="Y533" s="17">
        <f t="shared" si="336"/>
        <v>-1.4990009583664794</v>
      </c>
      <c r="Z533" s="31" t="str">
        <f t="shared" si="326"/>
        <v>-48.881557874222+26.8673090620644i</v>
      </c>
      <c r="AA533" s="17">
        <f t="shared" si="337"/>
        <v>55.778660762404485</v>
      </c>
      <c r="AB533" s="17">
        <f t="shared" si="338"/>
        <v>2.6390250970812357</v>
      </c>
      <c r="AC533" s="66" t="str">
        <f t="shared" si="339"/>
        <v>-0.0095274467143859+0.0161613588310037i</v>
      </c>
      <c r="AD533" s="64">
        <f t="shared" si="340"/>
        <v>-34.535045190607228</v>
      </c>
      <c r="AE533" s="61">
        <f t="shared" si="341"/>
        <v>120.52020648181384</v>
      </c>
      <c r="AF533" s="31" t="str">
        <f t="shared" si="327"/>
        <v>-0.0000463700234192037</v>
      </c>
      <c r="AG533" s="31" t="str">
        <f t="shared" si="328"/>
        <v>0.541389343919007i</v>
      </c>
      <c r="AH533" s="31">
        <f t="shared" si="342"/>
        <v>0.54138934391900695</v>
      </c>
      <c r="AI533" s="31">
        <f t="shared" si="343"/>
        <v>1.5707963267948966</v>
      </c>
      <c r="AJ533" s="31" t="str">
        <f t="shared" si="329"/>
        <v>1+87.2973948807856i</v>
      </c>
      <c r="AK533" s="31">
        <f t="shared" si="344"/>
        <v>87.30312224068399</v>
      </c>
      <c r="AL533" s="31">
        <f t="shared" si="345"/>
        <v>1.5593417322440413</v>
      </c>
      <c r="AM533" s="31" t="str">
        <f t="shared" si="330"/>
        <v>1+5325.14108772793i</v>
      </c>
      <c r="AN533" s="31">
        <f t="shared" si="346"/>
        <v>5325.1411816221562</v>
      </c>
      <c r="AO533" s="31">
        <f t="shared" si="347"/>
        <v>1.5706085383453943</v>
      </c>
      <c r="AP533" s="58" t="str">
        <f t="shared" si="348"/>
        <v>-0.0000588600456350109+0.0052239786947331i</v>
      </c>
      <c r="AQ533" s="49">
        <f t="shared" si="349"/>
        <v>-45.639420749700449</v>
      </c>
      <c r="AR533" s="61">
        <f t="shared" si="350"/>
        <v>90.645540438199774</v>
      </c>
      <c r="AS533" s="58" t="str">
        <f t="shared" si="351"/>
        <v>-0.0000838658082627061-0.0000507224369694735i</v>
      </c>
      <c r="AT533" s="64">
        <f t="shared" si="352"/>
        <v>-80.17446594030767</v>
      </c>
      <c r="AU533" s="61">
        <f t="shared" si="353"/>
        <v>-148.83425307998638</v>
      </c>
    </row>
    <row r="534" spans="14:47" x14ac:dyDescent="0.25">
      <c r="N534" s="10">
        <v>16</v>
      </c>
      <c r="O534" s="50">
        <f t="shared" si="321"/>
        <v>1445439.7707459298</v>
      </c>
      <c r="P534" s="48" t="str">
        <f t="shared" si="322"/>
        <v>144</v>
      </c>
      <c r="Q534" s="17" t="str">
        <f t="shared" si="323"/>
        <v>1+47080.9113809327i</v>
      </c>
      <c r="R534" s="17">
        <f t="shared" si="331"/>
        <v>47080.911391552712</v>
      </c>
      <c r="S534" s="17">
        <f t="shared" si="332"/>
        <v>1.570775086764266</v>
      </c>
      <c r="T534" s="17" t="str">
        <f t="shared" si="324"/>
        <v>1+24.5213080109024i</v>
      </c>
      <c r="U534" s="17">
        <f t="shared" si="333"/>
        <v>24.541689969632209</v>
      </c>
      <c r="V534" s="17">
        <f t="shared" si="334"/>
        <v>1.5300380527018749</v>
      </c>
      <c r="W534" s="31" t="str">
        <f t="shared" si="325"/>
        <v>1-14.2284132902767i</v>
      </c>
      <c r="X534" s="17">
        <f t="shared" si="335"/>
        <v>14.263510954842875</v>
      </c>
      <c r="Y534" s="17">
        <f t="shared" si="336"/>
        <v>-1.5006297996575997</v>
      </c>
      <c r="Z534" s="31" t="str">
        <f t="shared" si="326"/>
        <v>-51.2324032713511+27.4931290846517i</v>
      </c>
      <c r="AA534" s="17">
        <f t="shared" si="337"/>
        <v>58.143196436244104</v>
      </c>
      <c r="AB534" s="17">
        <f t="shared" si="338"/>
        <v>2.6490679206953907</v>
      </c>
      <c r="AC534" s="66" t="str">
        <f t="shared" si="339"/>
        <v>-0.00918079352199662+0.0159621664886664i</v>
      </c>
      <c r="AD534" s="64">
        <f t="shared" si="340"/>
        <v>-34.697007346040238</v>
      </c>
      <c r="AE534" s="61">
        <f t="shared" si="341"/>
        <v>119.905774247059</v>
      </c>
      <c r="AF534" s="31" t="str">
        <f t="shared" si="327"/>
        <v>-0.0000463700234192037</v>
      </c>
      <c r="AG534" s="31" t="str">
        <f t="shared" si="328"/>
        <v>0.553999921727795i</v>
      </c>
      <c r="AH534" s="31">
        <f t="shared" si="342"/>
        <v>0.553999921727795</v>
      </c>
      <c r="AI534" s="31">
        <f t="shared" si="343"/>
        <v>1.5707963267948966</v>
      </c>
      <c r="AJ534" s="31" t="str">
        <f t="shared" si="329"/>
        <v>1+89.3308124258737i</v>
      </c>
      <c r="AK534" s="31">
        <f t="shared" si="344"/>
        <v>89.336409423407162</v>
      </c>
      <c r="AL534" s="31">
        <f t="shared" si="345"/>
        <v>1.5596024486149056</v>
      </c>
      <c r="AM534" s="31" t="str">
        <f t="shared" si="330"/>
        <v>1+5449.17955797831i</v>
      </c>
      <c r="AN534" s="31">
        <f t="shared" si="346"/>
        <v>5449.1796497352416</v>
      </c>
      <c r="AO534" s="31">
        <f t="shared" si="347"/>
        <v>1.5706128129322803</v>
      </c>
      <c r="AP534" s="58" t="str">
        <f t="shared" si="348"/>
        <v>-0.0000562112391252069+0.00510509607362919i</v>
      </c>
      <c r="AQ534" s="49">
        <f t="shared" si="349"/>
        <v>-45.839395111156577</v>
      </c>
      <c r="AR534" s="61">
        <f t="shared" si="350"/>
        <v>90.630847406287003</v>
      </c>
      <c r="AS534" s="58" t="str">
        <f t="shared" si="351"/>
        <v>-0.0000809723296878822-0.000047766086119396i</v>
      </c>
      <c r="AT534" s="64">
        <f t="shared" si="352"/>
        <v>-80.5364024571968</v>
      </c>
      <c r="AU534" s="61">
        <f t="shared" si="353"/>
        <v>-149.46337834665403</v>
      </c>
    </row>
    <row r="535" spans="14:47" x14ac:dyDescent="0.25">
      <c r="N535" s="10">
        <v>17</v>
      </c>
      <c r="O535" s="50">
        <f t="shared" si="321"/>
        <v>1479108.3881682095</v>
      </c>
      <c r="P535" s="48" t="str">
        <f t="shared" si="322"/>
        <v>144</v>
      </c>
      <c r="Q535" s="17" t="str">
        <f t="shared" si="323"/>
        <v>1+48177.5666862996i</v>
      </c>
      <c r="R535" s="17">
        <f t="shared" si="331"/>
        <v>48177.566696677866</v>
      </c>
      <c r="S535" s="17">
        <f t="shared" si="332"/>
        <v>1.5707755702463899</v>
      </c>
      <c r="T535" s="17" t="str">
        <f t="shared" si="324"/>
        <v>1+25.0924826491144i</v>
      </c>
      <c r="U535" s="17">
        <f t="shared" si="333"/>
        <v>25.112401030090837</v>
      </c>
      <c r="V535" s="17">
        <f t="shared" si="334"/>
        <v>1.5309648318925069</v>
      </c>
      <c r="W535" s="31" t="str">
        <f t="shared" si="325"/>
        <v>1-14.5598356112145i</v>
      </c>
      <c r="X535" s="17">
        <f t="shared" si="335"/>
        <v>14.594136254865854</v>
      </c>
      <c r="Y535" s="17">
        <f t="shared" si="336"/>
        <v>-1.5022219244353021</v>
      </c>
      <c r="Z535" s="31" t="str">
        <f t="shared" si="326"/>
        <v>-53.6940405987388+28.1335263281943i</v>
      </c>
      <c r="AA535" s="17">
        <f t="shared" si="337"/>
        <v>60.618027842203944</v>
      </c>
      <c r="AB535" s="17">
        <f t="shared" si="338"/>
        <v>2.6589613341036276</v>
      </c>
      <c r="AC535" s="66" t="str">
        <f t="shared" si="339"/>
        <v>-0.00884384887026512+0.0157590543650299i</v>
      </c>
      <c r="AD535" s="64">
        <f t="shared" si="340"/>
        <v>-34.860350745319515</v>
      </c>
      <c r="AE535" s="61">
        <f t="shared" si="341"/>
        <v>119.30077421824703</v>
      </c>
      <c r="AF535" s="31" t="str">
        <f t="shared" si="327"/>
        <v>-0.0000463700234192037</v>
      </c>
      <c r="AG535" s="31" t="str">
        <f t="shared" si="328"/>
        <v>0.566904237628139i</v>
      </c>
      <c r="AH535" s="31">
        <f t="shared" si="342"/>
        <v>0.56690423762813902</v>
      </c>
      <c r="AI535" s="31">
        <f t="shared" si="343"/>
        <v>1.5707963267948966</v>
      </c>
      <c r="AJ535" s="31" t="str">
        <f t="shared" si="329"/>
        <v>1+91.411594350143i</v>
      </c>
      <c r="AK535" s="31">
        <f t="shared" si="344"/>
        <v>91.417063952169784</v>
      </c>
      <c r="AL535" s="31">
        <f t="shared" si="345"/>
        <v>1.5598572318271551</v>
      </c>
      <c r="AM535" s="31" t="str">
        <f t="shared" si="330"/>
        <v>1+5576.10725535873i</v>
      </c>
      <c r="AN535" s="31">
        <f t="shared" si="346"/>
        <v>5576.1073450270196</v>
      </c>
      <c r="AO535" s="31">
        <f t="shared" si="347"/>
        <v>1.5706169902176961</v>
      </c>
      <c r="AP535" s="58" t="str">
        <f t="shared" si="348"/>
        <v>-0.0000536816193437129+0.00498891757256069i</v>
      </c>
      <c r="AQ535" s="49">
        <f t="shared" si="349"/>
        <v>-46.039370626395765</v>
      </c>
      <c r="AR535" s="61">
        <f t="shared" si="350"/>
        <v>90.616488744358463</v>
      </c>
      <c r="AS535" s="58" t="str">
        <f t="shared" si="351"/>
        <v>-0.00007814587112005-0.0000449672045955771i</v>
      </c>
      <c r="AT535" s="64">
        <f t="shared" si="352"/>
        <v>-80.899721371715287</v>
      </c>
      <c r="AU535" s="61">
        <f t="shared" si="353"/>
        <v>-150.08273703739448</v>
      </c>
    </row>
    <row r="536" spans="14:47" x14ac:dyDescent="0.25">
      <c r="N536" s="10">
        <v>18</v>
      </c>
      <c r="O536" s="50">
        <f t="shared" si="321"/>
        <v>1513561.2484362102</v>
      </c>
      <c r="P536" s="48" t="str">
        <f t="shared" si="322"/>
        <v>144</v>
      </c>
      <c r="Q536" s="17" t="str">
        <f t="shared" si="323"/>
        <v>1+49299.7663752291i</v>
      </c>
      <c r="R536" s="17">
        <f t="shared" si="331"/>
        <v>49299.766385371127</v>
      </c>
      <c r="S536" s="17">
        <f t="shared" si="332"/>
        <v>1.5707760427231172</v>
      </c>
      <c r="T536" s="17" t="str">
        <f t="shared" si="324"/>
        <v>1+25.6769616537652i</v>
      </c>
      <c r="U536" s="17">
        <f t="shared" si="333"/>
        <v>25.696426984484219</v>
      </c>
      <c r="V536" s="17">
        <f t="shared" si="334"/>
        <v>1.5318705811702176</v>
      </c>
      <c r="W536" s="31" t="str">
        <f t="shared" si="325"/>
        <v>1-14.8989777497156i</v>
      </c>
      <c r="X536" s="17">
        <f t="shared" si="335"/>
        <v>14.932499388465432</v>
      </c>
      <c r="Y536" s="17">
        <f t="shared" si="336"/>
        <v>-1.5037781445605547</v>
      </c>
      <c r="Z536" s="31" t="str">
        <f t="shared" si="326"/>
        <v>-56.2716913191944+28.7888403397873i</v>
      </c>
      <c r="AA536" s="17">
        <f t="shared" si="337"/>
        <v>63.208390044617204</v>
      </c>
      <c r="AB536" s="17">
        <f t="shared" si="338"/>
        <v>2.6687047442327017</v>
      </c>
      <c r="AC536" s="66" t="str">
        <f t="shared" si="339"/>
        <v>-0.00851655272489767+0.0155524367825557i</v>
      </c>
      <c r="AD536" s="64">
        <f t="shared" si="340"/>
        <v>-35.025037044022653</v>
      </c>
      <c r="AE536" s="61">
        <f t="shared" si="341"/>
        <v>118.70522163460311</v>
      </c>
      <c r="AF536" s="31" t="str">
        <f t="shared" si="327"/>
        <v>-0.0000463700234192037</v>
      </c>
      <c r="AG536" s="31" t="str">
        <f t="shared" si="328"/>
        <v>0.580109133659138i</v>
      </c>
      <c r="AH536" s="31">
        <f t="shared" si="342"/>
        <v>0.58010913365913797</v>
      </c>
      <c r="AI536" s="31">
        <f t="shared" si="343"/>
        <v>1.5707963267948966</v>
      </c>
      <c r="AJ536" s="31" t="str">
        <f t="shared" si="329"/>
        <v>1+93.5408439117124i</v>
      </c>
      <c r="AK536" s="31">
        <f t="shared" si="344"/>
        <v>93.546189017593562</v>
      </c>
      <c r="AL536" s="31">
        <f t="shared" si="345"/>
        <v>1.5601062168378321</v>
      </c>
      <c r="AM536" s="31" t="str">
        <f t="shared" si="330"/>
        <v>1+5705.99147861446i</v>
      </c>
      <c r="AN536" s="31">
        <f t="shared" si="346"/>
        <v>5705.9915662416497</v>
      </c>
      <c r="AO536" s="31">
        <f t="shared" si="347"/>
        <v>1.5706210724164928</v>
      </c>
      <c r="AP536" s="58" t="str">
        <f t="shared" si="348"/>
        <v>-0.0000512658245731889+0.0048753817702823i</v>
      </c>
      <c r="AQ536" s="49">
        <f t="shared" si="349"/>
        <v>-46.239347243501932</v>
      </c>
      <c r="AR536" s="61">
        <f t="shared" si="350"/>
        <v>90.602456846846849</v>
      </c>
      <c r="AS536" s="58" t="str">
        <f t="shared" si="351"/>
        <v>-0.0000753874586751771-0.0000423187543963943i</v>
      </c>
      <c r="AT536" s="64">
        <f t="shared" si="352"/>
        <v>-81.264384287524578</v>
      </c>
      <c r="AU536" s="61">
        <f t="shared" si="353"/>
        <v>-150.69232151855005</v>
      </c>
    </row>
    <row r="537" spans="14:47" x14ac:dyDescent="0.25">
      <c r="N537" s="10">
        <v>19</v>
      </c>
      <c r="O537" s="50">
        <f t="shared" si="321"/>
        <v>1548816.6189124861</v>
      </c>
      <c r="P537" s="48" t="str">
        <f t="shared" si="322"/>
        <v>144</v>
      </c>
      <c r="Q537" s="17" t="str">
        <f t="shared" si="323"/>
        <v>1+50448.1054528504i</v>
      </c>
      <c r="R537" s="17">
        <f t="shared" si="331"/>
        <v>50448.105462761581</v>
      </c>
      <c r="S537" s="17">
        <f t="shared" si="332"/>
        <v>1.5707765044449611</v>
      </c>
      <c r="T537" s="17" t="str">
        <f t="shared" si="324"/>
        <v>1+26.2750549233596i</v>
      </c>
      <c r="U537" s="17">
        <f t="shared" si="333"/>
        <v>26.294077493336093</v>
      </c>
      <c r="V537" s="17">
        <f t="shared" si="334"/>
        <v>1.532755774827391</v>
      </c>
      <c r="W537" s="31" t="str">
        <f t="shared" si="325"/>
        <v>1-15.2460195234308i</v>
      </c>
      <c r="X537" s="17">
        <f t="shared" si="335"/>
        <v>15.278779771592793</v>
      </c>
      <c r="Y537" s="17">
        <f t="shared" si="336"/>
        <v>-1.5052992549938169</v>
      </c>
      <c r="Z537" s="31" t="str">
        <f t="shared" si="326"/>
        <v>-58.9708229754876+29.4594185755939i</v>
      </c>
      <c r="AA537" s="17">
        <f t="shared" si="337"/>
        <v>65.919764147168664</v>
      </c>
      <c r="AB537" s="17">
        <f t="shared" si="338"/>
        <v>2.6782977274024482</v>
      </c>
      <c r="AC537" s="66" t="str">
        <f t="shared" si="339"/>
        <v>-0.00819882859220302+0.0153427150780967i</v>
      </c>
      <c r="AD537" s="64">
        <f t="shared" si="340"/>
        <v>-35.191028089791494</v>
      </c>
      <c r="AE537" s="61">
        <f t="shared" si="341"/>
        <v>118.11912238393221</v>
      </c>
      <c r="AF537" s="31" t="str">
        <f t="shared" si="327"/>
        <v>-0.0000463700234192037</v>
      </c>
      <c r="AG537" s="31" t="str">
        <f t="shared" si="328"/>
        <v>0.593621611231456i</v>
      </c>
      <c r="AH537" s="31">
        <f t="shared" si="342"/>
        <v>0.59362161123145596</v>
      </c>
      <c r="AI537" s="31">
        <f t="shared" si="343"/>
        <v>1.5707963267948966</v>
      </c>
      <c r="AJ537" s="31" t="str">
        <f t="shared" si="329"/>
        <v>1+95.7196900668833i</v>
      </c>
      <c r="AK537" s="31">
        <f t="shared" si="344"/>
        <v>95.72491351001679</v>
      </c>
      <c r="AL537" s="31">
        <f t="shared" si="345"/>
        <v>1.5603495355385304</v>
      </c>
      <c r="AM537" s="31" t="str">
        <f t="shared" si="330"/>
        <v>1+5838.90109407989i</v>
      </c>
      <c r="AN537" s="31">
        <f t="shared" si="346"/>
        <v>5838.9011797124413</v>
      </c>
      <c r="AO537" s="31">
        <f t="shared" si="347"/>
        <v>1.5706250616931061</v>
      </c>
      <c r="AP537" s="58" t="str">
        <f t="shared" si="348"/>
        <v>-0.0000489587341873328+0.00476442863485778i</v>
      </c>
      <c r="AQ537" s="49">
        <f t="shared" si="349"/>
        <v>-46.439324912894037</v>
      </c>
      <c r="AR537" s="61">
        <f t="shared" si="350"/>
        <v>90.588744280933469</v>
      </c>
      <c r="AS537" s="58" t="str">
        <f t="shared" si="351"/>
        <v>-0.000072697866784855-0.0000398138936262033i</v>
      </c>
      <c r="AT537" s="64">
        <f t="shared" si="352"/>
        <v>-81.630353002685524</v>
      </c>
      <c r="AU537" s="61">
        <f t="shared" si="353"/>
        <v>-151.29213333513434</v>
      </c>
    </row>
    <row r="538" spans="14:47" x14ac:dyDescent="0.25">
      <c r="N538" s="10">
        <v>20</v>
      </c>
      <c r="O538" s="50">
        <f t="shared" si="321"/>
        <v>1584893.1924611153</v>
      </c>
      <c r="P538" s="48" t="str">
        <f t="shared" si="322"/>
        <v>144</v>
      </c>
      <c r="Q538" s="17" t="str">
        <f t="shared" si="323"/>
        <v>1+51623.1927837422i</v>
      </c>
      <c r="R538" s="17">
        <f t="shared" si="331"/>
        <v>51623.19279342777</v>
      </c>
      <c r="S538" s="17">
        <f t="shared" si="332"/>
        <v>1.5707769556567328</v>
      </c>
      <c r="T538" s="17" t="str">
        <f t="shared" si="324"/>
        <v>1+26.8870795748657i</v>
      </c>
      <c r="U538" s="17">
        <f t="shared" si="333"/>
        <v>26.905669440940521</v>
      </c>
      <c r="V538" s="17">
        <f t="shared" si="334"/>
        <v>1.533620876653381</v>
      </c>
      <c r="W538" s="31" t="str">
        <f t="shared" si="325"/>
        <v>1-15.6011449385023i</v>
      </c>
      <c r="X538" s="17">
        <f t="shared" si="335"/>
        <v>15.633161017278491</v>
      </c>
      <c r="Y538" s="17">
        <f t="shared" si="336"/>
        <v>-1.5067860340760431</v>
      </c>
      <c r="Z538" s="31" t="str">
        <f t="shared" si="326"/>
        <v>-61.7971607877395+30.1456165850706i</v>
      </c>
      <c r="AA538" s="17">
        <f t="shared" si="337"/>
        <v>68.757888861713994</v>
      </c>
      <c r="AB538" s="17">
        <f t="shared" si="338"/>
        <v>2.6877400235315636</v>
      </c>
      <c r="AC538" s="66" t="str">
        <f t="shared" si="339"/>
        <v>-0.00789058470604536+0.0151302770372004i</v>
      </c>
      <c r="AD538" s="64">
        <f t="shared" si="340"/>
        <v>-35.358285992724106</v>
      </c>
      <c r="AE538" s="61">
        <f t="shared" si="341"/>
        <v>117.54247333128927</v>
      </c>
      <c r="AF538" s="31" t="str">
        <f t="shared" si="327"/>
        <v>-0.0000463700234192037</v>
      </c>
      <c r="AG538" s="31" t="str">
        <f t="shared" si="328"/>
        <v>0.607448834839558i</v>
      </c>
      <c r="AH538" s="31">
        <f t="shared" si="342"/>
        <v>0.60744883483955803</v>
      </c>
      <c r="AI538" s="31">
        <f t="shared" si="343"/>
        <v>1.5707963267948966</v>
      </c>
      <c r="AJ538" s="31" t="str">
        <f t="shared" si="329"/>
        <v>1+97.9492880687272i</v>
      </c>
      <c r="AK538" s="31">
        <f t="shared" si="344"/>
        <v>97.954392618047024</v>
      </c>
      <c r="AL538" s="31">
        <f t="shared" si="345"/>
        <v>1.5605873168247362</v>
      </c>
      <c r="AM538" s="31" t="str">
        <f t="shared" si="330"/>
        <v>1+5974.90657219237i</v>
      </c>
      <c r="AN538" s="31">
        <f t="shared" si="346"/>
        <v>5974.9066558756858</v>
      </c>
      <c r="AO538" s="31">
        <f t="shared" si="347"/>
        <v>1.5706289601627024</v>
      </c>
      <c r="AP538" s="58" t="str">
        <f t="shared" si="348"/>
        <v>-0.0000467554578198756+0.00465599949262263i</v>
      </c>
      <c r="AQ538" s="49">
        <f t="shared" si="349"/>
        <v>-46.639303587221704</v>
      </c>
      <c r="AR538" s="61">
        <f t="shared" si="350"/>
        <v>90.575343782641113</v>
      </c>
      <c r="AS538" s="58" t="str">
        <f t="shared" si="351"/>
        <v>-0.0000700776343080472-0.0000374459814176589i</v>
      </c>
      <c r="AT538" s="64">
        <f t="shared" si="352"/>
        <v>-81.997589579945824</v>
      </c>
      <c r="AU538" s="61">
        <f t="shared" si="353"/>
        <v>-151.88218288606961</v>
      </c>
    </row>
    <row r="539" spans="14:47" x14ac:dyDescent="0.25">
      <c r="N539" s="10">
        <v>21</v>
      </c>
      <c r="O539" s="50">
        <f t="shared" si="321"/>
        <v>1621810.0973589318</v>
      </c>
      <c r="P539" s="48" t="str">
        <f t="shared" si="322"/>
        <v>144</v>
      </c>
      <c r="Q539" s="17" t="str">
        <f t="shared" si="323"/>
        <v>1+52825.6514147616i</v>
      </c>
      <c r="R539" s="17">
        <f t="shared" si="331"/>
        <v>52825.651424226708</v>
      </c>
      <c r="S539" s="17">
        <f t="shared" si="332"/>
        <v>1.5707773965976706</v>
      </c>
      <c r="T539" s="17" t="str">
        <f t="shared" si="324"/>
        <v>1+27.513360111855i</v>
      </c>
      <c r="U539" s="17">
        <f t="shared" si="333"/>
        <v>27.531527103388466</v>
      </c>
      <c r="V539" s="17">
        <f t="shared" si="334"/>
        <v>1.5344663401541245</v>
      </c>
      <c r="W539" s="31" t="str">
        <f t="shared" si="325"/>
        <v>1-15.9645422871257i</v>
      </c>
      <c r="X539" s="17">
        <f t="shared" si="335"/>
        <v>15.995831033035596</v>
      </c>
      <c r="Y539" s="17">
        <f t="shared" si="336"/>
        <v>-1.5082392438100236</v>
      </c>
      <c r="Z539" s="31" t="str">
        <f t="shared" si="326"/>
        <v>-64.7566997973841+30.8477981994851i</v>
      </c>
      <c r="AA539" s="17">
        <f t="shared" si="337"/>
        <v>71.728772625806741</v>
      </c>
      <c r="AB539" s="17">
        <f t="shared" si="338"/>
        <v>2.6970315300835566</v>
      </c>
      <c r="AC539" s="66" t="str">
        <f t="shared" si="339"/>
        <v>-0.00759171521179655+0.0149154964310298i</v>
      </c>
      <c r="AD539" s="64">
        <f t="shared" si="340"/>
        <v>-35.526773190639382</v>
      </c>
      <c r="AE539" s="61">
        <f t="shared" si="341"/>
        <v>116.97526266230794</v>
      </c>
      <c r="AF539" s="31" t="str">
        <f t="shared" si="327"/>
        <v>-0.0000463700234192037</v>
      </c>
      <c r="AG539" s="31" t="str">
        <f t="shared" si="328"/>
        <v>0.621598135860429i</v>
      </c>
      <c r="AH539" s="31">
        <f t="shared" si="342"/>
        <v>0.621598135860429</v>
      </c>
      <c r="AI539" s="31">
        <f t="shared" si="343"/>
        <v>1.5707963267948966</v>
      </c>
      <c r="AJ539" s="31" t="str">
        <f t="shared" si="329"/>
        <v>1+100.230820079617i</v>
      </c>
      <c r="AK539" s="31">
        <f t="shared" si="344"/>
        <v>100.2358084410584</v>
      </c>
      <c r="AL539" s="31">
        <f t="shared" si="345"/>
        <v>1.5608196866636199</v>
      </c>
      <c r="AM539" s="31" t="str">
        <f t="shared" si="330"/>
        <v>1+6114.08002485665i</v>
      </c>
      <c r="AN539" s="31">
        <f t="shared" si="346"/>
        <v>6114.0801066351014</v>
      </c>
      <c r="AO539" s="31">
        <f t="shared" si="347"/>
        <v>1.5706327698923017</v>
      </c>
      <c r="AP539" s="58" t="str">
        <f t="shared" si="348"/>
        <v>-0.0000446513250193002+0.00455003699781444i</v>
      </c>
      <c r="AQ539" s="49">
        <f t="shared" si="349"/>
        <v>-46.839283221265035</v>
      </c>
      <c r="AR539" s="61">
        <f t="shared" si="350"/>
        <v>90.562248253014062</v>
      </c>
      <c r="AS539" s="58" t="str">
        <f t="shared" si="351"/>
        <v>-0.0000675270804585789-0.0000352085817695111i</v>
      </c>
      <c r="AT539" s="64">
        <f t="shared" si="352"/>
        <v>-82.366056411904424</v>
      </c>
      <c r="AU539" s="61">
        <f t="shared" si="353"/>
        <v>-152.46248908467797</v>
      </c>
    </row>
    <row r="540" spans="14:47" x14ac:dyDescent="0.25">
      <c r="N540" s="10">
        <v>22</v>
      </c>
      <c r="O540" s="50">
        <f t="shared" si="321"/>
        <v>1659586.9074375622</v>
      </c>
      <c r="P540" s="48" t="str">
        <f t="shared" si="322"/>
        <v>144</v>
      </c>
      <c r="Q540" s="17" t="str">
        <f t="shared" si="323"/>
        <v>1+54056.1189053916i</v>
      </c>
      <c r="R540" s="17">
        <f t="shared" si="331"/>
        <v>54056.118914641251</v>
      </c>
      <c r="S540" s="17">
        <f t="shared" si="332"/>
        <v>1.5707778275015671</v>
      </c>
      <c r="T540" s="17" t="str">
        <f t="shared" si="324"/>
        <v>1+28.1542285965581i</v>
      </c>
      <c r="U540" s="17">
        <f t="shared" si="333"/>
        <v>28.171982320512161</v>
      </c>
      <c r="V540" s="17">
        <f t="shared" si="334"/>
        <v>1.5352926087680447</v>
      </c>
      <c r="W540" s="31" t="str">
        <f t="shared" si="325"/>
        <v>1-16.3364042473856i</v>
      </c>
      <c r="X540" s="17">
        <f t="shared" si="335"/>
        <v>16.366982120537628</v>
      </c>
      <c r="Y540" s="17">
        <f t="shared" si="336"/>
        <v>-1.5096596301416283</v>
      </c>
      <c r="Z540" s="31" t="str">
        <f t="shared" si="326"/>
        <v>-67.855717583454+31.5663357248241i</v>
      </c>
      <c r="AA540" s="17">
        <f t="shared" si="337"/>
        <v>74.838706294655935</v>
      </c>
      <c r="AB540" s="17">
        <f t="shared" si="338"/>
        <v>2.7061722958013563</v>
      </c>
      <c r="AC540" s="66" t="str">
        <f t="shared" si="339"/>
        <v>-0.00730210133927885+0.0146987326512208i</v>
      </c>
      <c r="AD540" s="64">
        <f t="shared" si="340"/>
        <v>-35.696452509247777</v>
      </c>
      <c r="AE540" s="61">
        <f t="shared" si="341"/>
        <v>116.41747023842818</v>
      </c>
      <c r="AF540" s="31" t="str">
        <f t="shared" si="327"/>
        <v>-0.0000463700234192037</v>
      </c>
      <c r="AG540" s="31" t="str">
        <f t="shared" si="328"/>
        <v>0.636077016440757i</v>
      </c>
      <c r="AH540" s="31">
        <f t="shared" si="342"/>
        <v>0.63607701644075698</v>
      </c>
      <c r="AI540" s="31">
        <f t="shared" si="343"/>
        <v>1.5707963267948966</v>
      </c>
      <c r="AJ540" s="31" t="str">
        <f t="shared" si="329"/>
        <v>1+102.565495798026i</v>
      </c>
      <c r="AK540" s="31">
        <f t="shared" si="344"/>
        <v>102.57037061595757</v>
      </c>
      <c r="AL540" s="31">
        <f t="shared" si="345"/>
        <v>1.5610467681603126</v>
      </c>
      <c r="AM540" s="31" t="str">
        <f t="shared" si="330"/>
        <v>1+6256.49524367957i</v>
      </c>
      <c r="AN540" s="31">
        <f t="shared" si="346"/>
        <v>6256.4953235965168</v>
      </c>
      <c r="AO540" s="31">
        <f t="shared" si="347"/>
        <v>1.5706364929018726</v>
      </c>
      <c r="AP540" s="58" t="str">
        <f t="shared" si="348"/>
        <v>-0.0000426418753675825+0.00444648510285825i</v>
      </c>
      <c r="AQ540" s="49">
        <f t="shared" si="349"/>
        <v>-47.039263771838229</v>
      </c>
      <c r="AR540" s="61">
        <f t="shared" si="350"/>
        <v>90.549450754383557</v>
      </c>
      <c r="AS540" s="58" t="str">
        <f t="shared" si="351"/>
        <v>-0.0000650463204693185-0.0000330954663504394i</v>
      </c>
      <c r="AT540" s="64">
        <f t="shared" si="352"/>
        <v>-82.735716281085999</v>
      </c>
      <c r="AU540" s="61">
        <f t="shared" si="353"/>
        <v>-153.03307900718829</v>
      </c>
    </row>
    <row r="541" spans="14:47" x14ac:dyDescent="0.25">
      <c r="N541" s="10">
        <v>23</v>
      </c>
      <c r="O541" s="50">
        <f t="shared" si="321"/>
        <v>1698243.6524617488</v>
      </c>
      <c r="P541" s="48" t="str">
        <f t="shared" si="322"/>
        <v>144</v>
      </c>
      <c r="Q541" s="17" t="str">
        <f t="shared" si="323"/>
        <v>1+55315.2476657828i</v>
      </c>
      <c r="R541" s="17">
        <f t="shared" si="331"/>
        <v>55315.247674821898</v>
      </c>
      <c r="S541" s="17">
        <f t="shared" si="332"/>
        <v>1.5707782485968935</v>
      </c>
      <c r="T541" s="17" t="str">
        <f t="shared" si="324"/>
        <v>1+28.8100248259285i</v>
      </c>
      <c r="U541" s="17">
        <f t="shared" si="333"/>
        <v>28.827374671839554</v>
      </c>
      <c r="V541" s="17">
        <f t="shared" si="334"/>
        <v>1.5361001160782406</v>
      </c>
      <c r="W541" s="31" t="str">
        <f t="shared" si="325"/>
        <v>1-16.7169279854153i</v>
      </c>
      <c r="X541" s="17">
        <f t="shared" si="335"/>
        <v>16.746811077621945</v>
      </c>
      <c r="Y541" s="17">
        <f t="shared" si="336"/>
        <v>-1.5110479232405465</v>
      </c>
      <c r="Z541" s="31" t="str">
        <f t="shared" si="326"/>
        <v>-71.1007875781658+32.3016101391943i</v>
      </c>
      <c r="AA541" s="17">
        <f t="shared" si="337"/>
        <v>78.094276434447835</v>
      </c>
      <c r="AB541" s="17">
        <f t="shared" si="338"/>
        <v>2.715162514276706</v>
      </c>
      <c r="AC541" s="66" t="str">
        <f t="shared" si="339"/>
        <v>-0.00702161255750746+0.0144803304375056i</v>
      </c>
      <c r="AD541" s="64">
        <f t="shared" si="340"/>
        <v>-35.867287217298255</v>
      </c>
      <c r="AE541" s="61">
        <f t="shared" si="341"/>
        <v>115.86906796141005</v>
      </c>
      <c r="AF541" s="31" t="str">
        <f t="shared" si="327"/>
        <v>-0.0000463700234192037</v>
      </c>
      <c r="AG541" s="31" t="str">
        <f t="shared" si="328"/>
        <v>0.650893153474678i</v>
      </c>
      <c r="AH541" s="31">
        <f t="shared" si="342"/>
        <v>0.65089315347467802</v>
      </c>
      <c r="AI541" s="31">
        <f t="shared" si="343"/>
        <v>1.5707963267948966</v>
      </c>
      <c r="AJ541" s="31" t="str">
        <f t="shared" si="329"/>
        <v>1+104.954553099921i</v>
      </c>
      <c r="AK541" s="31">
        <f t="shared" si="344"/>
        <v>104.95931695854415</v>
      </c>
      <c r="AL541" s="31">
        <f t="shared" si="345"/>
        <v>1.5612686816226982</v>
      </c>
      <c r="AM541" s="31" t="str">
        <f t="shared" si="330"/>
        <v>1+6402.22773909521i</v>
      </c>
      <c r="AN541" s="31">
        <f t="shared" si="346"/>
        <v>6402.2278171930257</v>
      </c>
      <c r="AO541" s="31">
        <f t="shared" si="347"/>
        <v>1.5706401311654032</v>
      </c>
      <c r="AP541" s="58" t="str">
        <f t="shared" si="348"/>
        <v>-0.0000407228490422114+0.0043452890292938i</v>
      </c>
      <c r="AQ541" s="49">
        <f t="shared" si="349"/>
        <v>-47.239245197698381</v>
      </c>
      <c r="AR541" s="61">
        <f t="shared" si="350"/>
        <v>90.536944506716807</v>
      </c>
      <c r="AS541" s="58" t="str">
        <f t="shared" si="351"/>
        <v>-0.0000626352809224299-0.0000311006163245766i</v>
      </c>
      <c r="AT541" s="64">
        <f t="shared" si="352"/>
        <v>-83.106532414996636</v>
      </c>
      <c r="AU541" s="61">
        <f t="shared" si="353"/>
        <v>-153.59398753187315</v>
      </c>
    </row>
    <row r="542" spans="14:47" x14ac:dyDescent="0.25">
      <c r="N542" s="10">
        <v>24</v>
      </c>
      <c r="O542" s="50">
        <f t="shared" si="321"/>
        <v>1737800.8287493798</v>
      </c>
      <c r="P542" s="48" t="str">
        <f t="shared" si="322"/>
        <v>144</v>
      </c>
      <c r="Q542" s="17" t="str">
        <f t="shared" si="323"/>
        <v>1+56603.7053026695i</v>
      </c>
      <c r="R542" s="17">
        <f t="shared" si="331"/>
        <v>56603.705311502854</v>
      </c>
      <c r="S542" s="17">
        <f t="shared" si="332"/>
        <v>1.57077866010692</v>
      </c>
      <c r="T542" s="17" t="str">
        <f t="shared" si="324"/>
        <v>1+29.481096511807i</v>
      </c>
      <c r="U542" s="17">
        <f t="shared" si="333"/>
        <v>29.498051656651473</v>
      </c>
      <c r="V542" s="17">
        <f t="shared" si="334"/>
        <v>1.5368892860209717</v>
      </c>
      <c r="W542" s="31" t="str">
        <f t="shared" si="325"/>
        <v>1-17.1063152599374i</v>
      </c>
      <c r="X542" s="17">
        <f t="shared" si="335"/>
        <v>17.135519302675572</v>
      </c>
      <c r="Y542" s="17">
        <f t="shared" si="336"/>
        <v>-1.5124048377801644</v>
      </c>
      <c r="Z542" s="31" t="str">
        <f t="shared" si="326"/>
        <v>-74.4987930100506+33.0540112948223i</v>
      </c>
      <c r="AA542" s="17">
        <f t="shared" si="337"/>
        <v>81.50237924522574</v>
      </c>
      <c r="AB542" s="17">
        <f t="shared" si="338"/>
        <v>2.7240025173978704</v>
      </c>
      <c r="AC542" s="66" t="str">
        <f t="shared" si="339"/>
        <v>-0.00675010770486272+0.0142606196925677i</v>
      </c>
      <c r="AD542" s="64">
        <f t="shared" si="340"/>
        <v>-36.039241076795435</v>
      </c>
      <c r="AE542" s="61">
        <f t="shared" si="341"/>
        <v>115.33002014465416</v>
      </c>
      <c r="AF542" s="31" t="str">
        <f t="shared" si="327"/>
        <v>-0.0000463700234192037</v>
      </c>
      <c r="AG542" s="31" t="str">
        <f t="shared" si="328"/>
        <v>0.666054402674159i</v>
      </c>
      <c r="AH542" s="31">
        <f t="shared" si="342"/>
        <v>0.66605440267415905</v>
      </c>
      <c r="AI542" s="31">
        <f t="shared" si="343"/>
        <v>1.5707963267948966</v>
      </c>
      <c r="AJ542" s="31" t="str">
        <f t="shared" si="329"/>
        <v>1+107.399258695107i</v>
      </c>
      <c r="AK542" s="31">
        <f t="shared" si="344"/>
        <v>107.40391411982395</v>
      </c>
      <c r="AL542" s="31">
        <f t="shared" si="345"/>
        <v>1.5614855446247553</v>
      </c>
      <c r="AM542" s="31" t="str">
        <f t="shared" si="330"/>
        <v>1+6551.35478040155i</v>
      </c>
      <c r="AN542" s="31">
        <f t="shared" si="346"/>
        <v>6551.3548567216421</v>
      </c>
      <c r="AO542" s="31">
        <f t="shared" si="347"/>
        <v>1.5706436866119493</v>
      </c>
      <c r="AP542" s="58" t="str">
        <f t="shared" si="348"/>
        <v>-0.0000388901778016524+0.00424639523933265i</v>
      </c>
      <c r="AQ542" s="49">
        <f t="shared" si="349"/>
        <v>-47.439227459458408</v>
      </c>
      <c r="AR542" s="61">
        <f t="shared" si="350"/>
        <v>90.524722884047762</v>
      </c>
      <c r="AS542" s="58" t="str">
        <f t="shared" si="351"/>
        <v>-0.0000602937146836305-0.0000292182232583174i</v>
      </c>
      <c r="AT542" s="64">
        <f t="shared" si="352"/>
        <v>-83.478468536253843</v>
      </c>
      <c r="AU542" s="61">
        <f t="shared" si="353"/>
        <v>-154.14525697129807</v>
      </c>
    </row>
    <row r="543" spans="14:47" x14ac:dyDescent="0.25">
      <c r="N543" s="10">
        <v>25</v>
      </c>
      <c r="O543" s="50">
        <f t="shared" si="321"/>
        <v>1778279.4100389241</v>
      </c>
      <c r="P543" s="48" t="str">
        <f t="shared" si="322"/>
        <v>144</v>
      </c>
      <c r="Q543" s="17" t="str">
        <f t="shared" si="323"/>
        <v>1+57922.1749733464i</v>
      </c>
      <c r="R543" s="17">
        <f t="shared" si="331"/>
        <v>57922.174981978678</v>
      </c>
      <c r="S543" s="17">
        <f t="shared" si="332"/>
        <v>1.570779062249835</v>
      </c>
      <c r="T543" s="17" t="str">
        <f t="shared" si="324"/>
        <v>1+30.1677994652846i</v>
      </c>
      <c r="U543" s="17">
        <f t="shared" si="333"/>
        <v>30.184368878239376</v>
      </c>
      <c r="V543" s="17">
        <f t="shared" si="334"/>
        <v>1.5376605330904498</v>
      </c>
      <c r="W543" s="31" t="str">
        <f t="shared" si="325"/>
        <v>1-17.5047725292392i</v>
      </c>
      <c r="X543" s="17">
        <f t="shared" si="335"/>
        <v>17.533312901457254</v>
      </c>
      <c r="Y543" s="17">
        <f t="shared" si="336"/>
        <v>-1.5137310732162401</v>
      </c>
      <c r="Z543" s="31" t="str">
        <f t="shared" si="326"/>
        <v>-78.056941504209+33.8239381247604i</v>
      </c>
      <c r="AA543" s="17">
        <f t="shared" si="337"/>
        <v>85.070235142846087</v>
      </c>
      <c r="AB543" s="17">
        <f t="shared" si="338"/>
        <v>2.7326927687164781</v>
      </c>
      <c r="AC543" s="66" t="str">
        <f t="shared" si="339"/>
        <v>-0.0064874360891307+0.0140399153783187i</v>
      </c>
      <c r="AD543" s="64">
        <f t="shared" si="340"/>
        <v>-36.212278388409032</v>
      </c>
      <c r="AE543" s="61">
        <f t="shared" si="341"/>
        <v>114.80028388901341</v>
      </c>
      <c r="AF543" s="31" t="str">
        <f t="shared" si="327"/>
        <v>-0.0000463700234192037</v>
      </c>
      <c r="AG543" s="31" t="str">
        <f t="shared" si="328"/>
        <v>0.68156880273421i</v>
      </c>
      <c r="AH543" s="31">
        <f t="shared" si="342"/>
        <v>0.68156880273421006</v>
      </c>
      <c r="AI543" s="31">
        <f t="shared" si="343"/>
        <v>1.5707963267948966</v>
      </c>
      <c r="AJ543" s="31" t="str">
        <f t="shared" si="329"/>
        <v>1+109.90090879885i</v>
      </c>
      <c r="AK543" s="31">
        <f t="shared" si="344"/>
        <v>109.90545825760042</v>
      </c>
      <c r="AL543" s="31">
        <f t="shared" si="345"/>
        <v>1.56169747206848</v>
      </c>
      <c r="AM543" s="31" t="str">
        <f t="shared" si="330"/>
        <v>1+6703.95543672989i</v>
      </c>
      <c r="AN543" s="31">
        <f t="shared" si="346"/>
        <v>6703.9555113127235</v>
      </c>
      <c r="AO543" s="31">
        <f t="shared" si="347"/>
        <v>1.5706471611266548</v>
      </c>
      <c r="AP543" s="58" t="str">
        <f t="shared" si="348"/>
        <v>-0.0000371399763753329+0.00414975140803344i</v>
      </c>
      <c r="AQ543" s="49">
        <f t="shared" si="349"/>
        <v>-47.639210519503024</v>
      </c>
      <c r="AR543" s="61">
        <f t="shared" si="350"/>
        <v>90.512779410987832</v>
      </c>
      <c r="AS543" s="58" t="str">
        <f t="shared" si="351"/>
        <v>-0.0000580212153867616-0.0000274426891708595i</v>
      </c>
      <c r="AT543" s="64">
        <f t="shared" si="352"/>
        <v>-83.851488907912056</v>
      </c>
      <c r="AU543" s="61">
        <f t="shared" si="353"/>
        <v>-154.68693669999877</v>
      </c>
    </row>
    <row r="544" spans="14:47" x14ac:dyDescent="0.25">
      <c r="N544" s="10">
        <v>26</v>
      </c>
      <c r="O544" s="50">
        <f t="shared" si="321"/>
        <v>1819700.8586099846</v>
      </c>
      <c r="P544" s="48" t="str">
        <f t="shared" si="322"/>
        <v>144</v>
      </c>
      <c r="Q544" s="17" t="str">
        <f t="shared" si="323"/>
        <v>1+59271.3557478851i</v>
      </c>
      <c r="R544" s="17">
        <f t="shared" si="331"/>
        <v>59271.355756320881</v>
      </c>
      <c r="S544" s="17">
        <f t="shared" si="332"/>
        <v>1.5707794552388594</v>
      </c>
      <c r="T544" s="17" t="str">
        <f t="shared" si="324"/>
        <v>1+30.8704977853568i</v>
      </c>
      <c r="U544" s="17">
        <f t="shared" si="333"/>
        <v>30.886690232456424</v>
      </c>
      <c r="V544" s="17">
        <f t="shared" si="334"/>
        <v>1.5384142625399437</v>
      </c>
      <c r="W544" s="31" t="str">
        <f t="shared" si="325"/>
        <v>1-17.9125110606391i</v>
      </c>
      <c r="X544" s="17">
        <f t="shared" si="335"/>
        <v>17.940402796412297</v>
      </c>
      <c r="Y544" s="17">
        <f t="shared" si="336"/>
        <v>-1.5150273140640713</v>
      </c>
      <c r="Z544" s="31" t="str">
        <f t="shared" si="326"/>
        <v>-81.7827803706473+34.6117988544052i</v>
      </c>
      <c r="AA544" s="17">
        <f t="shared" si="337"/>
        <v>88.805404030899709</v>
      </c>
      <c r="AB544" s="17">
        <f t="shared" si="338"/>
        <v>2.7412338567714256</v>
      </c>
      <c r="AC544" s="66" t="str">
        <f t="shared" si="339"/>
        <v>-0.00623343855264022+0.013818517487615i</v>
      </c>
      <c r="AD544" s="64">
        <f t="shared" si="340"/>
        <v>-36.38636403221647</v>
      </c>
      <c r="AE544" s="61">
        <f t="shared" si="341"/>
        <v>114.27980946094026</v>
      </c>
      <c r="AF544" s="31" t="str">
        <f t="shared" si="327"/>
        <v>-0.0000463700234192037</v>
      </c>
      <c r="AG544" s="31" t="str">
        <f t="shared" si="328"/>
        <v>0.6974445795951i</v>
      </c>
      <c r="AH544" s="31">
        <f t="shared" si="342"/>
        <v>0.69744457959509998</v>
      </c>
      <c r="AI544" s="31">
        <f t="shared" si="343"/>
        <v>1.5707963267948966</v>
      </c>
      <c r="AJ544" s="31" t="str">
        <f t="shared" si="329"/>
        <v>1+112.46082981915i</v>
      </c>
      <c r="AK544" s="31">
        <f t="shared" si="344"/>
        <v>112.46527572371757</v>
      </c>
      <c r="AL544" s="31">
        <f t="shared" si="345"/>
        <v>1.5619045762444173</v>
      </c>
      <c r="AM544" s="31" t="str">
        <f t="shared" si="330"/>
        <v>1+6860.11061896817i</v>
      </c>
      <c r="AN544" s="31">
        <f t="shared" si="346"/>
        <v>6860.1106918532914</v>
      </c>
      <c r="AO544" s="31">
        <f t="shared" si="347"/>
        <v>1.5706505565517532</v>
      </c>
      <c r="AP544" s="58" t="str">
        <f t="shared" si="348"/>
        <v>-0.00003546853424003+0.00405530639608227i</v>
      </c>
      <c r="AQ544" s="49">
        <f t="shared" si="349"/>
        <v>-47.839194341909561</v>
      </c>
      <c r="AR544" s="61">
        <f t="shared" si="350"/>
        <v>90.501107759314877</v>
      </c>
      <c r="AS544" s="58" t="str">
        <f t="shared" si="351"/>
        <v>-0.0000558172314231624-0.0000257686257927636i</v>
      </c>
      <c r="AT544" s="64">
        <f t="shared" si="352"/>
        <v>-84.225558374126024</v>
      </c>
      <c r="AU544" s="61">
        <f t="shared" si="353"/>
        <v>-155.21908277974489</v>
      </c>
    </row>
    <row r="545" spans="14:47" x14ac:dyDescent="0.25">
      <c r="N545" s="10">
        <v>27</v>
      </c>
      <c r="O545" s="50">
        <f t="shared" si="321"/>
        <v>1862087.1366628683</v>
      </c>
      <c r="P545" s="48" t="str">
        <f t="shared" si="322"/>
        <v>144</v>
      </c>
      <c r="Q545" s="17" t="str">
        <f t="shared" si="323"/>
        <v>1+60651.9629797904i</v>
      </c>
      <c r="R545" s="17">
        <f t="shared" si="331"/>
        <v>60651.962988034153</v>
      </c>
      <c r="S545" s="17">
        <f t="shared" si="332"/>
        <v>1.5707798392823615</v>
      </c>
      <c r="T545" s="17" t="str">
        <f t="shared" si="324"/>
        <v>1+31.5895640519742i</v>
      </c>
      <c r="U545" s="17">
        <f t="shared" si="333"/>
        <v>31.605388100666961</v>
      </c>
      <c r="V545" s="17">
        <f t="shared" si="334"/>
        <v>1.5391508705792283</v>
      </c>
      <c r="W545" s="31" t="str">
        <f t="shared" si="325"/>
        <v>1-18.3297470425035i</v>
      </c>
      <c r="X545" s="17">
        <f t="shared" si="335"/>
        <v>18.357004838539584</v>
      </c>
      <c r="Y545" s="17">
        <f t="shared" si="336"/>
        <v>-1.5162942301738804</v>
      </c>
      <c r="Z545" s="31" t="str">
        <f t="shared" si="326"/>
        <v>-85.6842126131323+35.4180112179439i</v>
      </c>
      <c r="AA545" s="17">
        <f t="shared" si="337"/>
        <v>92.715801294961906</v>
      </c>
      <c r="AB545" s="17">
        <f t="shared" si="338"/>
        <v>2.7496264884049171</v>
      </c>
      <c r="AC545" s="66" t="str">
        <f t="shared" si="339"/>
        <v>-0.00598794849848181+0.0135967110853407i</v>
      </c>
      <c r="AD545" s="64">
        <f t="shared" si="340"/>
        <v>-36.561463503938924</v>
      </c>
      <c r="AE545" s="61">
        <f t="shared" si="341"/>
        <v>113.76854067097865</v>
      </c>
      <c r="AF545" s="31" t="str">
        <f t="shared" si="327"/>
        <v>-0.0000463700234192037</v>
      </c>
      <c r="AG545" s="31" t="str">
        <f t="shared" si="328"/>
        <v>0.713690150803863i</v>
      </c>
      <c r="AH545" s="31">
        <f t="shared" si="342"/>
        <v>0.713690150803863</v>
      </c>
      <c r="AI545" s="31">
        <f t="shared" si="343"/>
        <v>1.5707963267948966</v>
      </c>
      <c r="AJ545" s="31" t="str">
        <f t="shared" si="329"/>
        <v>1+115.080379060015i</v>
      </c>
      <c r="AK545" s="31">
        <f t="shared" si="344"/>
        <v>115.08472376730433</v>
      </c>
      <c r="AL545" s="31">
        <f t="shared" si="345"/>
        <v>1.5621069668908365</v>
      </c>
      <c r="AM545" s="31" t="str">
        <f t="shared" si="330"/>
        <v>1+7019.90312266091i</v>
      </c>
      <c r="AN545" s="31">
        <f t="shared" si="346"/>
        <v>7019.9031938869648</v>
      </c>
      <c r="AO545" s="31">
        <f t="shared" si="347"/>
        <v>1.5706538746875438</v>
      </c>
      <c r="AP545" s="58" t="str">
        <f t="shared" si="348"/>
        <v>-0.0000338723077653839+0.00396301022316718i</v>
      </c>
      <c r="AQ545" s="49">
        <f t="shared" si="349"/>
        <v>-48.039178892371467</v>
      </c>
      <c r="AR545" s="61">
        <f t="shared" si="350"/>
        <v>90.489701744638779</v>
      </c>
      <c r="AS545" s="58" t="str">
        <f t="shared" si="351"/>
        <v>-0.0000536810793982319-0.0000241908530977616i</v>
      </c>
      <c r="AT545" s="64">
        <f t="shared" si="352"/>
        <v>-84.600642396310377</v>
      </c>
      <c r="AU545" s="61">
        <f t="shared" si="353"/>
        <v>-155.74175758438261</v>
      </c>
    </row>
    <row r="546" spans="14:47" x14ac:dyDescent="0.25">
      <c r="N546" s="10">
        <v>28</v>
      </c>
      <c r="O546" s="50">
        <f t="shared" si="321"/>
        <v>1905460.7179632513</v>
      </c>
      <c r="P546" s="48" t="str">
        <f t="shared" si="322"/>
        <v>144</v>
      </c>
      <c r="Q546" s="17" t="str">
        <f t="shared" si="323"/>
        <v>1+62064.7286852918i</v>
      </c>
      <c r="R546" s="17">
        <f t="shared" si="331"/>
        <v>62064.728693347904</v>
      </c>
      <c r="S546" s="17">
        <f t="shared" si="332"/>
        <v>1.5707802145839662</v>
      </c>
      <c r="T546" s="17" t="str">
        <f t="shared" si="324"/>
        <v>1+32.3253795235895i</v>
      </c>
      <c r="U546" s="17">
        <f t="shared" si="333"/>
        <v>32.340843547194304</v>
      </c>
      <c r="V546" s="17">
        <f t="shared" si="334"/>
        <v>1.5398707445683901</v>
      </c>
      <c r="W546" s="31" t="str">
        <f t="shared" si="325"/>
        <v>1-18.7567016988729i</v>
      </c>
      <c r="X546" s="17">
        <f t="shared" si="335"/>
        <v>18.783339921869633</v>
      </c>
      <c r="Y546" s="17">
        <f t="shared" si="336"/>
        <v>-1.517532477004166</v>
      </c>
      <c r="Z546" s="31" t="str">
        <f t="shared" si="326"/>
        <v>-89.7695136925263+36.2430026798434i</v>
      </c>
      <c r="AA546" s="17">
        <f t="shared" si="337"/>
        <v>96.809714553054036</v>
      </c>
      <c r="AB546" s="17">
        <f t="shared" si="338"/>
        <v>2.757871482102773</v>
      </c>
      <c r="AC546" s="66" t="str">
        <f t="shared" si="339"/>
        <v>-0.00575079287451321+0.0133747664127685i</v>
      </c>
      <c r="AD546" s="64">
        <f t="shared" si="340"/>
        <v>-36.737542946847029</v>
      </c>
      <c r="AE546" s="61">
        <f t="shared" si="341"/>
        <v>113.266415250771</v>
      </c>
      <c r="AF546" s="31" t="str">
        <f t="shared" si="327"/>
        <v>-0.0000463700234192037</v>
      </c>
      <c r="AG546" s="31" t="str">
        <f t="shared" si="328"/>
        <v>0.730314129977389i</v>
      </c>
      <c r="AH546" s="31">
        <f t="shared" si="342"/>
        <v>0.73031412997738898</v>
      </c>
      <c r="AI546" s="31">
        <f t="shared" si="343"/>
        <v>1.5707963267948966</v>
      </c>
      <c r="AJ546" s="31" t="str">
        <f t="shared" si="329"/>
        <v>1+117.760945441127i</v>
      </c>
      <c r="AK546" s="31">
        <f t="shared" si="344"/>
        <v>117.76519125441139</v>
      </c>
      <c r="AL546" s="31">
        <f t="shared" si="345"/>
        <v>1.5623047512515771</v>
      </c>
      <c r="AM546" s="31" t="str">
        <f t="shared" si="330"/>
        <v>1+7183.41767190875i</v>
      </c>
      <c r="AN546" s="31">
        <f t="shared" si="346"/>
        <v>7183.4177415135</v>
      </c>
      <c r="AO546" s="31">
        <f t="shared" si="347"/>
        <v>1.5706571172933455</v>
      </c>
      <c r="AP546" s="58" t="str">
        <f t="shared" si="348"/>
        <v>-0.0000323479127119952+0.00387281404193425i</v>
      </c>
      <c r="AQ546" s="49">
        <f t="shared" si="349"/>
        <v>-48.239164138125773</v>
      </c>
      <c r="AR546" s="61">
        <f t="shared" si="350"/>
        <v>90.478555323141705</v>
      </c>
      <c r="AS546" s="58" t="str">
        <f t="shared" si="351"/>
        <v>-0.0000516119570250309-0.0000227043971731337i</v>
      </c>
      <c r="AT546" s="64">
        <f t="shared" si="352"/>
        <v>-84.976707084972801</v>
      </c>
      <c r="AU546" s="61">
        <f t="shared" si="353"/>
        <v>-156.25502942608733</v>
      </c>
    </row>
    <row r="547" spans="14:47" x14ac:dyDescent="0.25">
      <c r="N547" s="10">
        <v>29</v>
      </c>
      <c r="O547" s="50">
        <f t="shared" si="321"/>
        <v>1949844.5997580495</v>
      </c>
      <c r="P547" s="48" t="str">
        <f t="shared" si="322"/>
        <v>144</v>
      </c>
      <c r="Q547" s="17" t="str">
        <f t="shared" si="323"/>
        <v>1+63510.401931465i</v>
      </c>
      <c r="R547" s="17">
        <f t="shared" si="331"/>
        <v>63510.401939337717</v>
      </c>
      <c r="S547" s="17">
        <f t="shared" si="332"/>
        <v>1.5707805813426634</v>
      </c>
      <c r="T547" s="17" t="str">
        <f t="shared" si="324"/>
        <v>1+33.0783343393047i</v>
      </c>
      <c r="U547" s="17">
        <f t="shared" si="333"/>
        <v>33.09344652137073</v>
      </c>
      <c r="V547" s="17">
        <f t="shared" si="334"/>
        <v>1.5405742632080228</v>
      </c>
      <c r="W547" s="31" t="str">
        <f t="shared" si="325"/>
        <v>1-19.193601406757i</v>
      </c>
      <c r="X547" s="17">
        <f t="shared" si="335"/>
        <v>19.219634100613476</v>
      </c>
      <c r="Y547" s="17">
        <f t="shared" si="336"/>
        <v>-1.5187426958927897</v>
      </c>
      <c r="Z547" s="31" t="str">
        <f t="shared" si="326"/>
        <v>-94.0473490801397+37.0872106614961i</v>
      </c>
      <c r="AA547" s="17">
        <f t="shared" si="337"/>
        <v>101.09582119777177</v>
      </c>
      <c r="AB547" s="17">
        <f t="shared" si="338"/>
        <v>2.7659697613881704</v>
      </c>
      <c r="AC547" s="66" t="str">
        <f t="shared" si="339"/>
        <v>-0.0055217931125407+0.0131529390491682i</v>
      </c>
      <c r="AD547" s="64">
        <f t="shared" si="340"/>
        <v>-36.914569179521536</v>
      </c>
      <c r="AE547" s="61">
        <f t="shared" si="341"/>
        <v>112.77336522692856</v>
      </c>
      <c r="AF547" s="31" t="str">
        <f t="shared" si="327"/>
        <v>-0.0000463700234192037</v>
      </c>
      <c r="AG547" s="31" t="str">
        <f t="shared" si="328"/>
        <v>0.747325331369477i</v>
      </c>
      <c r="AH547" s="31">
        <f t="shared" si="342"/>
        <v>0.74732533136947699</v>
      </c>
      <c r="AI547" s="31">
        <f t="shared" si="343"/>
        <v>1.5707963267948966</v>
      </c>
      <c r="AJ547" s="31" t="str">
        <f t="shared" si="329"/>
        <v>1+120.503950234261i</v>
      </c>
      <c r="AK547" s="31">
        <f t="shared" si="344"/>
        <v>120.50809940440206</v>
      </c>
      <c r="AL547" s="31">
        <f t="shared" si="345"/>
        <v>1.5624980341325929</v>
      </c>
      <c r="AM547" s="31" t="str">
        <f t="shared" si="330"/>
        <v>1+7350.74096428991i</v>
      </c>
      <c r="AN547" s="31">
        <f t="shared" si="346"/>
        <v>7350.741032310264</v>
      </c>
      <c r="AO547" s="31">
        <f t="shared" si="347"/>
        <v>1.5706602860884307</v>
      </c>
      <c r="AP547" s="58" t="str">
        <f t="shared" si="348"/>
        <v>-0.0000308921170663328+0.00378467011251409i</v>
      </c>
      <c r="AQ547" s="49">
        <f t="shared" si="349"/>
        <v>-48.439150047883722</v>
      </c>
      <c r="AR547" s="61">
        <f t="shared" si="350"/>
        <v>90.467662588391903</v>
      </c>
      <c r="AS547" s="58" t="str">
        <f t="shared" si="351"/>
        <v>-0.0000496089554318577-0.0000213044874933922i</v>
      </c>
      <c r="AT547" s="64">
        <f t="shared" si="352"/>
        <v>-85.35371922740525</v>
      </c>
      <c r="AU547" s="61">
        <f t="shared" si="353"/>
        <v>-156.75897218467952</v>
      </c>
    </row>
    <row r="548" spans="14:47" x14ac:dyDescent="0.25">
      <c r="N548" s="10">
        <v>30</v>
      </c>
      <c r="O548" s="50">
        <f t="shared" si="321"/>
        <v>1995262.31496888</v>
      </c>
      <c r="P548" s="48" t="str">
        <f t="shared" si="322"/>
        <v>144</v>
      </c>
      <c r="Q548" s="17" t="str">
        <f t="shared" si="323"/>
        <v>1+64989.7492334023i</v>
      </c>
      <c r="R548" s="17">
        <f t="shared" si="331"/>
        <v>64989.749241095808</v>
      </c>
      <c r="S548" s="17">
        <f t="shared" si="332"/>
        <v>1.5707809397529136</v>
      </c>
      <c r="T548" s="17" t="str">
        <f t="shared" si="324"/>
        <v>1+33.8488277257304i</v>
      </c>
      <c r="U548" s="17">
        <f t="shared" si="333"/>
        <v>33.86359606430149</v>
      </c>
      <c r="V548" s="17">
        <f t="shared" si="334"/>
        <v>1.5412617967258413</v>
      </c>
      <c r="W548" s="31" t="str">
        <f t="shared" si="325"/>
        <v>1-19.6406778161645i</v>
      </c>
      <c r="X548" s="17">
        <f t="shared" si="335"/>
        <v>19.66611870904822</v>
      </c>
      <c r="Y548" s="17">
        <f t="shared" si="336"/>
        <v>-1.5199255143256032</v>
      </c>
      <c r="Z548" s="31" t="str">
        <f t="shared" si="326"/>
        <v>-98.5267926383741+37.9510827731491i</v>
      </c>
      <c r="AA548" s="17">
        <f t="shared" si="337"/>
        <v>105.5832067672676</v>
      </c>
      <c r="AB548" s="17">
        <f t="shared" si="338"/>
        <v>2.7739223482952253</v>
      </c>
      <c r="AC548" s="66" t="str">
        <f t="shared" si="339"/>
        <v>-0.00530076602069117+0.0129314701247397i</v>
      </c>
      <c r="AD548" s="64">
        <f t="shared" si="340"/>
        <v>-37.092509719668428</v>
      </c>
      <c r="AE548" s="61">
        <f t="shared" si="341"/>
        <v>112.28931729026294</v>
      </c>
      <c r="AF548" s="31" t="str">
        <f t="shared" si="327"/>
        <v>-0.0000463700234192037</v>
      </c>
      <c r="AG548" s="31" t="str">
        <f t="shared" si="328"/>
        <v>0.764732774544277i</v>
      </c>
      <c r="AH548" s="31">
        <f t="shared" si="342"/>
        <v>0.76473277454427702</v>
      </c>
      <c r="AI548" s="31">
        <f t="shared" si="343"/>
        <v>1.5707963267948966</v>
      </c>
      <c r="AJ548" s="31" t="str">
        <f t="shared" si="329"/>
        <v>1+123.310847816868i</v>
      </c>
      <c r="AK548" s="31">
        <f t="shared" si="344"/>
        <v>123.31490254350761</v>
      </c>
      <c r="AL548" s="31">
        <f t="shared" si="345"/>
        <v>1.5626869179572269</v>
      </c>
      <c r="AM548" s="31" t="str">
        <f t="shared" si="330"/>
        <v>1+7521.96171682895i</v>
      </c>
      <c r="AN548" s="31">
        <f t="shared" si="346"/>
        <v>7521.9617833009697</v>
      </c>
      <c r="AO548" s="31">
        <f t="shared" si="347"/>
        <v>1.5706633827529359</v>
      </c>
      <c r="AP548" s="58" t="str">
        <f t="shared" si="348"/>
        <v>-0.0000295018341973562+0.00369853177760713i</v>
      </c>
      <c r="AQ548" s="49">
        <f t="shared" si="349"/>
        <v>-48.639136591764291</v>
      </c>
      <c r="AR548" s="61">
        <f t="shared" si="350"/>
        <v>90.457017768228809</v>
      </c>
      <c r="AS548" s="58" t="str">
        <f t="shared" si="351"/>
        <v>-0.0000476710708672656-0.0000199865536607345i</v>
      </c>
      <c r="AT548" s="64">
        <f t="shared" si="352"/>
        <v>-85.731646311432726</v>
      </c>
      <c r="AU548" s="61">
        <f t="shared" si="353"/>
        <v>-157.25366494150828</v>
      </c>
    </row>
    <row r="549" spans="14:47" x14ac:dyDescent="0.25">
      <c r="N549" s="10">
        <v>31</v>
      </c>
      <c r="O549" s="50">
        <f t="shared" si="321"/>
        <v>2041737.9446695296</v>
      </c>
      <c r="P549" s="48" t="str">
        <f t="shared" si="322"/>
        <v>144</v>
      </c>
      <c r="Q549" s="17" t="str">
        <f t="shared" si="323"/>
        <v>1+66503.5549606238i</v>
      </c>
      <c r="R549" s="17">
        <f t="shared" si="331"/>
        <v>66503.554968142213</v>
      </c>
      <c r="S549" s="17">
        <f t="shared" si="332"/>
        <v>1.5707812900047504</v>
      </c>
      <c r="T549" s="17" t="str">
        <f t="shared" si="324"/>
        <v>1+34.6372682086583i</v>
      </c>
      <c r="U549" s="17">
        <f t="shared" si="333"/>
        <v>34.651700520443882</v>
      </c>
      <c r="V549" s="17">
        <f t="shared" si="334"/>
        <v>1.5419337070597396</v>
      </c>
      <c r="W549" s="31" t="str">
        <f t="shared" si="325"/>
        <v>1-20.0981679729251i</v>
      </c>
      <c r="X549" s="17">
        <f t="shared" si="335"/>
        <v>20.123030484196761</v>
      </c>
      <c r="Y549" s="17">
        <f t="shared" si="336"/>
        <v>-1.5210815462024163</v>
      </c>
      <c r="Z549" s="31" t="str">
        <f t="shared" si="326"/>
        <v>-103.217345867583+38.8350770512302i</v>
      </c>
      <c r="AA549" s="17">
        <f t="shared" si="337"/>
        <v>110.28138418392854</v>
      </c>
      <c r="AB549" s="17">
        <f t="shared" si="338"/>
        <v>2.7817303569457925</v>
      </c>
      <c r="AC549" s="66" t="str">
        <f t="shared" si="339"/>
        <v>-0.00508752462758164+0.0127105865791183i</v>
      </c>
      <c r="AD549" s="64">
        <f t="shared" si="340"/>
        <v>-37.271332804188987</v>
      </c>
      <c r="AE549" s="61">
        <f t="shared" si="341"/>
        <v>111.81419315905143</v>
      </c>
      <c r="AF549" s="31" t="str">
        <f t="shared" si="327"/>
        <v>-0.0000463700234192037</v>
      </c>
      <c r="AG549" s="31" t="str">
        <f t="shared" si="328"/>
        <v>0.782545689158577i</v>
      </c>
      <c r="AH549" s="31">
        <f t="shared" si="342"/>
        <v>0.78254568915857703</v>
      </c>
      <c r="AI549" s="31">
        <f t="shared" si="343"/>
        <v>1.5707963267948966</v>
      </c>
      <c r="AJ549" s="31" t="str">
        <f t="shared" si="329"/>
        <v>1+126.183126443199i</v>
      </c>
      <c r="AK549" s="31">
        <f t="shared" si="344"/>
        <v>126.18708887592402</v>
      </c>
      <c r="AL549" s="31">
        <f t="shared" si="345"/>
        <v>1.5628715028202416</v>
      </c>
      <c r="AM549" s="31" t="str">
        <f t="shared" si="330"/>
        <v>1+7697.17071303514i</v>
      </c>
      <c r="AN549" s="31">
        <f t="shared" si="346"/>
        <v>7697.1707779940716</v>
      </c>
      <c r="AO549" s="31">
        <f t="shared" si="347"/>
        <v>1.5706664089287539</v>
      </c>
      <c r="AP549" s="58" t="str">
        <f t="shared" si="348"/>
        <v>-0.000028174116320447+0.00361435343811628i</v>
      </c>
      <c r="AQ549" s="49">
        <f t="shared" si="349"/>
        <v>-48.839123741231077</v>
      </c>
      <c r="AR549" s="61">
        <f t="shared" si="350"/>
        <v>90.446615221718503</v>
      </c>
      <c r="AS549" s="58" t="str">
        <f t="shared" si="351"/>
        <v>-0.0000457972157920703-0.0000187462216739821i</v>
      </c>
      <c r="AT549" s="64">
        <f t="shared" si="352"/>
        <v>-86.110456545420078</v>
      </c>
      <c r="AU549" s="61">
        <f t="shared" si="353"/>
        <v>-157.73919161923013</v>
      </c>
    </row>
    <row r="550" spans="14:47" x14ac:dyDescent="0.25">
      <c r="N550" s="10">
        <v>32</v>
      </c>
      <c r="O550" s="50">
        <f t="shared" si="321"/>
        <v>2089296.1308540432</v>
      </c>
      <c r="P550" s="48" t="str">
        <f t="shared" si="322"/>
        <v>144</v>
      </c>
      <c r="Q550" s="17" t="str">
        <f t="shared" si="323"/>
        <v>1+68052.6217529648i</v>
      </c>
      <c r="R550" s="17">
        <f t="shared" si="331"/>
        <v>68052.621760312046</v>
      </c>
      <c r="S550" s="17">
        <f t="shared" si="332"/>
        <v>1.5707816322838819</v>
      </c>
      <c r="T550" s="17" t="str">
        <f t="shared" si="324"/>
        <v>1+35.4440738296692i</v>
      </c>
      <c r="U550" s="17">
        <f t="shared" si="333"/>
        <v>35.458177754123817</v>
      </c>
      <c r="V550" s="17">
        <f t="shared" si="334"/>
        <v>1.5425903480373384</v>
      </c>
      <c r="W550" s="31" t="str">
        <f t="shared" si="325"/>
        <v>1-20.5663144443759i</v>
      </c>
      <c r="X550" s="17">
        <f t="shared" si="335"/>
        <v>20.590611691373933</v>
      </c>
      <c r="Y550" s="17">
        <f t="shared" si="336"/>
        <v>-1.5222113921001568</v>
      </c>
      <c r="Z550" s="31" t="str">
        <f t="shared" si="326"/>
        <v>-108.128958060042+39.7396622012072i</v>
      </c>
      <c r="AA550" s="17">
        <f t="shared" si="337"/>
        <v>115.20031390155314</v>
      </c>
      <c r="AB550" s="17">
        <f t="shared" si="338"/>
        <v>2.78939498725041</v>
      </c>
      <c r="AC550" s="66" t="str">
        <f t="shared" si="339"/>
        <v>-0.00488187897741855+0.0124905014598978i</v>
      </c>
      <c r="AD550" s="64">
        <f t="shared" si="340"/>
        <v>-37.45100740571602</v>
      </c>
      <c r="AE550" s="61">
        <f t="shared" si="341"/>
        <v>111.34790993515016</v>
      </c>
      <c r="AF550" s="31" t="str">
        <f t="shared" si="327"/>
        <v>-0.0000463700234192037</v>
      </c>
      <c r="AG550" s="31" t="str">
        <f t="shared" si="328"/>
        <v>0.800773519855486i</v>
      </c>
      <c r="AH550" s="31">
        <f t="shared" si="342"/>
        <v>0.80077351985548595</v>
      </c>
      <c r="AI550" s="31">
        <f t="shared" si="343"/>
        <v>1.5707963267948966</v>
      </c>
      <c r="AJ550" s="31" t="str">
        <f t="shared" si="329"/>
        <v>1+129.122309033403i</v>
      </c>
      <c r="AK550" s="31">
        <f t="shared" si="344"/>
        <v>129.12618127288371</v>
      </c>
      <c r="AL550" s="31">
        <f t="shared" si="345"/>
        <v>1.5630518865406329</v>
      </c>
      <c r="AM550" s="31" t="str">
        <f t="shared" si="330"/>
        <v>1+7876.46085103756i</v>
      </c>
      <c r="AN550" s="31">
        <f t="shared" si="346"/>
        <v>7876.4609145178474</v>
      </c>
      <c r="AO550" s="31">
        <f t="shared" si="347"/>
        <v>1.5706693662204025</v>
      </c>
      <c r="AP550" s="58" t="str">
        <f t="shared" si="348"/>
        <v>-0.0000269061482548755+0.00353209052931607i</v>
      </c>
      <c r="AQ550" s="49">
        <f t="shared" si="349"/>
        <v>-49.039111469031653</v>
      </c>
      <c r="AR550" s="61">
        <f t="shared" si="350"/>
        <v>90.436449436177469</v>
      </c>
      <c r="AS550" s="58" t="str">
        <f t="shared" si="351"/>
        <v>-0.0000439862293533848-0.000017579309785465i</v>
      </c>
      <c r="AT550" s="64">
        <f t="shared" si="352"/>
        <v>-86.490118874747679</v>
      </c>
      <c r="AU550" s="61">
        <f t="shared" si="353"/>
        <v>-158.21564062867239</v>
      </c>
    </row>
    <row r="551" spans="14:47" x14ac:dyDescent="0.25">
      <c r="N551" s="10">
        <v>33</v>
      </c>
      <c r="O551" s="50">
        <f t="shared" si="321"/>
        <v>2137962.0895022359</v>
      </c>
      <c r="P551" s="48" t="str">
        <f t="shared" si="322"/>
        <v>144</v>
      </c>
      <c r="Q551" s="17" t="str">
        <f t="shared" si="323"/>
        <v>1+69637.7709461415i</v>
      </c>
      <c r="R551" s="17">
        <f t="shared" si="331"/>
        <v>69637.770953321509</v>
      </c>
      <c r="S551" s="17">
        <f t="shared" si="332"/>
        <v>1.5707819667717893</v>
      </c>
      <c r="T551" s="17" t="str">
        <f t="shared" si="324"/>
        <v>1+36.269672367782i</v>
      </c>
      <c r="U551" s="17">
        <f t="shared" si="333"/>
        <v>36.283455371095087</v>
      </c>
      <c r="V551" s="17">
        <f t="shared" si="334"/>
        <v>1.5432320655520488</v>
      </c>
      <c r="W551" s="31" t="str">
        <f t="shared" si="325"/>
        <v>1-21.0453654479722i</v>
      </c>
      <c r="X551" s="17">
        <f t="shared" si="335"/>
        <v>21.069110252659037</v>
      </c>
      <c r="Y551" s="17">
        <f t="shared" si="336"/>
        <v>-1.5233156395330649</v>
      </c>
      <c r="Z551" s="31" t="str">
        <f t="shared" si="326"/>
        <v>-113.272047403719+40.6653178460996i</v>
      </c>
      <c r="AA551" s="17">
        <f t="shared" si="337"/>
        <v>120.35042500363124</v>
      </c>
      <c r="AB551" s="17">
        <f t="shared" si="338"/>
        <v>2.7969175187514468</v>
      </c>
      <c r="AC551" s="66" t="str">
        <f t="shared" si="339"/>
        <v>-0.00468363687564781+0.0122714142558638i</v>
      </c>
      <c r="AD551" s="64">
        <f t="shared" si="340"/>
        <v>-37.631503245823971</v>
      </c>
      <c r="AE551" s="61">
        <f t="shared" si="341"/>
        <v>110.89038045192993</v>
      </c>
      <c r="AF551" s="31" t="str">
        <f t="shared" si="327"/>
        <v>-0.0000463700234192037</v>
      </c>
      <c r="AG551" s="31" t="str">
        <f t="shared" si="328"/>
        <v>0.819425931272112i</v>
      </c>
      <c r="AH551" s="31">
        <f t="shared" si="342"/>
        <v>0.81942593127211205</v>
      </c>
      <c r="AI551" s="31">
        <f t="shared" si="343"/>
        <v>1.5707963267948966</v>
      </c>
      <c r="AJ551" s="31" t="str">
        <f t="shared" si="329"/>
        <v>1+132.12995398099i</v>
      </c>
      <c r="AK551" s="31">
        <f t="shared" si="344"/>
        <v>132.13373808009268</v>
      </c>
      <c r="AL551" s="31">
        <f t="shared" si="345"/>
        <v>1.5632281647132549</v>
      </c>
      <c r="AM551" s="31" t="str">
        <f t="shared" si="330"/>
        <v>1+8059.92719284042i</v>
      </c>
      <c r="AN551" s="31">
        <f t="shared" si="346"/>
        <v>8059.927254875719</v>
      </c>
      <c r="AO551" s="31">
        <f t="shared" si="347"/>
        <v>1.5706722561958772</v>
      </c>
      <c r="AP551" s="58" t="str">
        <f t="shared" si="348"/>
        <v>-0.0000256952414616507+0.00345169949754705i</v>
      </c>
      <c r="AQ551" s="49">
        <f t="shared" si="349"/>
        <v>-49.239099749139697</v>
      </c>
      <c r="AR551" s="61">
        <f t="shared" si="350"/>
        <v>90.426515024263537</v>
      </c>
      <c r="AS551" s="58" t="str">
        <f t="shared" si="351"/>
        <v>-0.0000422368872407183-0.0000164818240027467i</v>
      </c>
      <c r="AT551" s="64">
        <f t="shared" si="352"/>
        <v>-86.870602994963676</v>
      </c>
      <c r="AU551" s="61">
        <f t="shared" si="353"/>
        <v>-158.68310452380658</v>
      </c>
    </row>
    <row r="552" spans="14:47" x14ac:dyDescent="0.25">
      <c r="N552" s="10">
        <v>34</v>
      </c>
      <c r="O552" s="50">
        <f t="shared" si="321"/>
        <v>2187761.6239495561</v>
      </c>
      <c r="P552" s="48" t="str">
        <f t="shared" si="322"/>
        <v>144</v>
      </c>
      <c r="Q552" s="17" t="str">
        <f t="shared" si="323"/>
        <v>1+71259.8430072389i</v>
      </c>
      <c r="R552" s="17">
        <f t="shared" si="331"/>
        <v>71259.843014255486</v>
      </c>
      <c r="S552" s="17">
        <f t="shared" si="332"/>
        <v>1.5707822936458222</v>
      </c>
      <c r="T552" s="17" t="str">
        <f t="shared" si="324"/>
        <v>1+37.1145015662703i</v>
      </c>
      <c r="U552" s="17">
        <f t="shared" si="333"/>
        <v>37.12797094526821</v>
      </c>
      <c r="V552" s="17">
        <f t="shared" si="334"/>
        <v>1.5438591977357006</v>
      </c>
      <c r="W552" s="31" t="str">
        <f t="shared" si="325"/>
        <v>1-21.5355749828975i</v>
      </c>
      <c r="X552" s="17">
        <f t="shared" si="335"/>
        <v>21.558779878369759</v>
      </c>
      <c r="Y552" s="17">
        <f t="shared" si="336"/>
        <v>-1.5243948632098017</v>
      </c>
      <c r="Z552" s="31" t="str">
        <f t="shared" si="326"/>
        <v>-118.65752308066+41.6125347807832i</v>
      </c>
      <c r="AA552" s="17">
        <f t="shared" si="337"/>
        <v>125.74263729745472</v>
      </c>
      <c r="AB552" s="17">
        <f t="shared" si="338"/>
        <v>2.8042993046242097</v>
      </c>
      <c r="AC552" s="66" t="str">
        <f t="shared" si="339"/>
        <v>-0.00449260458520185+0.0120535112598895i</v>
      </c>
      <c r="AD552" s="64">
        <f t="shared" si="340"/>
        <v>-37.812790805126497</v>
      </c>
      <c r="AE552" s="61">
        <f t="shared" si="341"/>
        <v>110.4415136131412</v>
      </c>
      <c r="AF552" s="31" t="str">
        <f t="shared" si="327"/>
        <v>-0.0000463700234192037</v>
      </c>
      <c r="AG552" s="31" t="str">
        <f t="shared" si="328"/>
        <v>0.838512813163883i</v>
      </c>
      <c r="AH552" s="31">
        <f t="shared" si="342"/>
        <v>0.83851281316388304</v>
      </c>
      <c r="AI552" s="31">
        <f t="shared" si="343"/>
        <v>1.5707963267948966</v>
      </c>
      <c r="AJ552" s="31" t="str">
        <f t="shared" si="329"/>
        <v>1+135.207655979126i</v>
      </c>
      <c r="AK552" s="31">
        <f t="shared" si="344"/>
        <v>135.21135394400017</v>
      </c>
      <c r="AL552" s="31">
        <f t="shared" si="345"/>
        <v>1.5634004307592819</v>
      </c>
      <c r="AM552" s="31" t="str">
        <f t="shared" si="330"/>
        <v>1+8247.6670147267i</v>
      </c>
      <c r="AN552" s="31">
        <f t="shared" si="346"/>
        <v>8247.6670753499038</v>
      </c>
      <c r="AO552" s="31">
        <f t="shared" si="347"/>
        <v>1.5706750803874805</v>
      </c>
      <c r="AP552" s="58" t="str">
        <f t="shared" si="348"/>
        <v>-0.0000245388283491763+0.00337313777742455i</v>
      </c>
      <c r="AQ552" s="49">
        <f t="shared" si="349"/>
        <v>-49.439088556700298</v>
      </c>
      <c r="AR552" s="61">
        <f t="shared" si="350"/>
        <v>90.41680672113219</v>
      </c>
      <c r="AS552" s="58" t="str">
        <f t="shared" si="351"/>
        <v>-0.0000405479109285885-0.0000154499532891864i</v>
      </c>
      <c r="AT552" s="64">
        <f t="shared" si="352"/>
        <v>-87.251879361826781</v>
      </c>
      <c r="AU552" s="61">
        <f t="shared" si="353"/>
        <v>-159.1416796657266</v>
      </c>
    </row>
    <row r="553" spans="14:47" x14ac:dyDescent="0.25">
      <c r="N553" s="10">
        <v>35</v>
      </c>
      <c r="O553" s="50">
        <f t="shared" si="321"/>
        <v>2238721.1385683389</v>
      </c>
      <c r="P553" s="48" t="str">
        <f t="shared" si="322"/>
        <v>144</v>
      </c>
      <c r="Q553" s="17" t="str">
        <f t="shared" si="323"/>
        <v>1+72919.697980334i</v>
      </c>
      <c r="R553" s="17">
        <f t="shared" si="331"/>
        <v>72919.697987190855</v>
      </c>
      <c r="S553" s="17">
        <f t="shared" si="332"/>
        <v>1.5707826130792939</v>
      </c>
      <c r="T553" s="17" t="str">
        <f t="shared" si="324"/>
        <v>1+37.9790093647573i</v>
      </c>
      <c r="U553" s="17">
        <f t="shared" si="333"/>
        <v>37.992172250719264</v>
      </c>
      <c r="V553" s="17">
        <f t="shared" si="334"/>
        <v>1.5444720751277659</v>
      </c>
      <c r="W553" s="31" t="str">
        <f t="shared" si="325"/>
        <v>1-22.0372029647357i</v>
      </c>
      <c r="X553" s="17">
        <f t="shared" si="335"/>
        <v>22.059880201600279</v>
      </c>
      <c r="Y553" s="17">
        <f t="shared" si="336"/>
        <v>-1.5254496252873473</v>
      </c>
      <c r="Z553" s="31" t="str">
        <f t="shared" si="326"/>
        <v>-124.296808406817+42.5818152322144i</v>
      </c>
      <c r="AA553" s="17">
        <f t="shared" si="337"/>
        <v>131.38838445080074</v>
      </c>
      <c r="AB553" s="17">
        <f t="shared" si="338"/>
        <v>2.8115417658492521</v>
      </c>
      <c r="AC553" s="66" t="str">
        <f t="shared" si="339"/>
        <v>-0.00430858747377595+0.0118369659567377i</v>
      </c>
      <c r="AD553" s="64">
        <f t="shared" si="340"/>
        <v>-37.994841330469463</v>
      </c>
      <c r="AE553" s="61">
        <f t="shared" si="341"/>
        <v>110.00121472195998</v>
      </c>
      <c r="AF553" s="31" t="str">
        <f t="shared" si="327"/>
        <v>-0.0000463700234192037</v>
      </c>
      <c r="AG553" s="31" t="str">
        <f t="shared" si="328"/>
        <v>0.858044285648222i</v>
      </c>
      <c r="AH553" s="31">
        <f t="shared" si="342"/>
        <v>0.85804428564822199</v>
      </c>
      <c r="AI553" s="31">
        <f t="shared" si="343"/>
        <v>1.5707963267948966</v>
      </c>
      <c r="AJ553" s="31" t="str">
        <f t="shared" si="329"/>
        <v>1+138.357046866146i</v>
      </c>
      <c r="AK553" s="31">
        <f t="shared" si="344"/>
        <v>138.36066065728696</v>
      </c>
      <c r="AL553" s="31">
        <f t="shared" si="345"/>
        <v>1.563568775975531</v>
      </c>
      <c r="AM553" s="31" t="str">
        <f t="shared" si="330"/>
        <v>1+8439.77985883492i</v>
      </c>
      <c r="AN553" s="31">
        <f t="shared" si="346"/>
        <v>8439.7799180781712</v>
      </c>
      <c r="AO553" s="31">
        <f t="shared" si="347"/>
        <v>1.5706778402926362</v>
      </c>
      <c r="AP553" s="58" t="str">
        <f t="shared" si="348"/>
        <v>-0.0000234344568347218+0.00329636376955164i</v>
      </c>
      <c r="AQ553" s="49">
        <f t="shared" si="349"/>
        <v>-49.639077867976759</v>
      </c>
      <c r="AR553" s="61">
        <f t="shared" si="350"/>
        <v>90.407319381657189</v>
      </c>
      <c r="AS553" s="58" t="str">
        <f t="shared" si="351"/>
        <v>-0.0000389179763140335-0.0000144800645142663i</v>
      </c>
      <c r="AT553" s="64">
        <f t="shared" si="352"/>
        <v>-87.633919198446222</v>
      </c>
      <c r="AU553" s="61">
        <f t="shared" si="353"/>
        <v>-159.59146589638286</v>
      </c>
    </row>
    <row r="554" spans="14:47" x14ac:dyDescent="0.25">
      <c r="N554" s="10">
        <v>36</v>
      </c>
      <c r="O554" s="50">
        <f t="shared" si="321"/>
        <v>2290867.6527677765</v>
      </c>
      <c r="P554" s="48" t="str">
        <f t="shared" si="322"/>
        <v>144</v>
      </c>
      <c r="Q554" s="17" t="str">
        <f t="shared" si="323"/>
        <v>1+74618.2159425053i</v>
      </c>
      <c r="R554" s="17">
        <f t="shared" si="331"/>
        <v>74618.215949206075</v>
      </c>
      <c r="S554" s="17">
        <f t="shared" si="332"/>
        <v>1.5707829252415719</v>
      </c>
      <c r="T554" s="17" t="str">
        <f t="shared" si="324"/>
        <v>1+38.8636541367215i</v>
      </c>
      <c r="U554" s="17">
        <f t="shared" si="333"/>
        <v>38.876517499111337</v>
      </c>
      <c r="V554" s="17">
        <f t="shared" si="334"/>
        <v>1.5450710208412302</v>
      </c>
      <c r="W554" s="31" t="str">
        <f t="shared" si="325"/>
        <v>1-22.5505153632828i</v>
      </c>
      <c r="X554" s="17">
        <f t="shared" si="335"/>
        <v>22.572676915901077</v>
      </c>
      <c r="Y554" s="17">
        <f t="shared" si="336"/>
        <v>-1.5264804756215991</v>
      </c>
      <c r="Z554" s="31" t="str">
        <f t="shared" si="326"/>
        <v>-130.201865062444+43.5736731257192i</v>
      </c>
      <c r="AA554" s="17">
        <f t="shared" si="337"/>
        <v>137.29963822022947</v>
      </c>
      <c r="AB554" s="17">
        <f t="shared" si="338"/>
        <v>2.8186463855670407</v>
      </c>
      <c r="AC554" s="66" t="str">
        <f t="shared" si="339"/>
        <v>-0.00413139061289433+0.0116219394313097i</v>
      </c>
      <c r="AD554" s="64">
        <f t="shared" si="340"/>
        <v>-38.17762683942837</v>
      </c>
      <c r="AE554" s="61">
        <f t="shared" si="341"/>
        <v>109.5693857995808</v>
      </c>
      <c r="AF554" s="31" t="str">
        <f t="shared" si="327"/>
        <v>-0.0000463700234192037</v>
      </c>
      <c r="AG554" s="31" t="str">
        <f t="shared" si="328"/>
        <v>0.878030704570372i</v>
      </c>
      <c r="AH554" s="31">
        <f t="shared" si="342"/>
        <v>0.87803070457037202</v>
      </c>
      <c r="AI554" s="31">
        <f t="shared" si="343"/>
        <v>1.5707963267948966</v>
      </c>
      <c r="AJ554" s="31" t="str">
        <f t="shared" si="329"/>
        <v>1+141.579796490788i</v>
      </c>
      <c r="AK554" s="31">
        <f t="shared" si="344"/>
        <v>141.58332802407543</v>
      </c>
      <c r="AL554" s="31">
        <f t="shared" si="345"/>
        <v>1.5637332895826754</v>
      </c>
      <c r="AM554" s="31" t="str">
        <f t="shared" si="330"/>
        <v>1+8636.36758593808i</v>
      </c>
      <c r="AN554" s="31">
        <f t="shared" si="346"/>
        <v>8636.3676438327911</v>
      </c>
      <c r="AO554" s="31">
        <f t="shared" si="347"/>
        <v>1.5706805373746826</v>
      </c>
      <c r="AP554" s="58" t="str">
        <f t="shared" si="348"/>
        <v>-0.0000223797851502221+0.00322133681872531i</v>
      </c>
      <c r="AQ554" s="49">
        <f t="shared" si="349"/>
        <v>-49.839067660300358</v>
      </c>
      <c r="AR554" s="61">
        <f t="shared" si="350"/>
        <v>90.398047977713588</v>
      </c>
      <c r="AS554" s="58" t="str">
        <f t="shared" si="351"/>
        <v>-0.0000373457217607852-0.0000135686972013542i</v>
      </c>
      <c r="AT554" s="64">
        <f t="shared" si="352"/>
        <v>-88.016694499728743</v>
      </c>
      <c r="AU554" s="61">
        <f t="shared" si="353"/>
        <v>-160.03256622270564</v>
      </c>
    </row>
    <row r="555" spans="14:47" x14ac:dyDescent="0.25">
      <c r="N555" s="10">
        <v>37</v>
      </c>
      <c r="O555" s="50">
        <f t="shared" si="321"/>
        <v>2344228.8153199251</v>
      </c>
      <c r="P555" s="48" t="str">
        <f t="shared" si="322"/>
        <v>144</v>
      </c>
      <c r="Q555" s="17" t="str">
        <f t="shared" si="323"/>
        <v>1+76356.2974704578i</v>
      </c>
      <c r="R555" s="17">
        <f t="shared" si="331"/>
        <v>76356.297477006025</v>
      </c>
      <c r="S555" s="17">
        <f t="shared" si="332"/>
        <v>1.5707832302981692</v>
      </c>
      <c r="T555" s="17" t="str">
        <f t="shared" si="324"/>
        <v>1+39.7689049325301i</v>
      </c>
      <c r="U555" s="17">
        <f t="shared" si="333"/>
        <v>39.781475582645456</v>
      </c>
      <c r="V555" s="17">
        <f t="shared" si="334"/>
        <v>1.5456563507251475</v>
      </c>
      <c r="W555" s="31" t="str">
        <f t="shared" si="325"/>
        <v>1-23.0757843435668i</v>
      </c>
      <c r="X555" s="17">
        <f t="shared" si="335"/>
        <v>23.097441916169039</v>
      </c>
      <c r="Y555" s="17">
        <f t="shared" si="336"/>
        <v>-1.5274879520145761</v>
      </c>
      <c r="Z555" s="31" t="str">
        <f t="shared" si="326"/>
        <v>-136.385218464407+44.5886343574807i</v>
      </c>
      <c r="AA555" s="17">
        <f t="shared" si="337"/>
        <v>143.48893382226078</v>
      </c>
      <c r="AB555" s="17">
        <f t="shared" si="338"/>
        <v>2.8256147036239203</v>
      </c>
      <c r="AC555" s="66" t="str">
        <f t="shared" si="339"/>
        <v>-0.00396081932981836+0.0114085807931952i</v>
      </c>
      <c r="AD555" s="64">
        <f t="shared" si="340"/>
        <v>-38.361120122310581</v>
      </c>
      <c r="AE555" s="61">
        <f t="shared" si="341"/>
        <v>109.145925892856</v>
      </c>
      <c r="AF555" s="31" t="str">
        <f t="shared" si="327"/>
        <v>-0.0000463700234192037</v>
      </c>
      <c r="AG555" s="31" t="str">
        <f t="shared" si="328"/>
        <v>0.898482666994195i</v>
      </c>
      <c r="AH555" s="31">
        <f t="shared" si="342"/>
        <v>0.89848266699419499</v>
      </c>
      <c r="AI555" s="31">
        <f t="shared" si="343"/>
        <v>1.5707963267948966</v>
      </c>
      <c r="AJ555" s="31" t="str">
        <f t="shared" si="329"/>
        <v>1+144.877613597559i</v>
      </c>
      <c r="AK555" s="31">
        <f t="shared" si="344"/>
        <v>144.88106474527169</v>
      </c>
      <c r="AL555" s="31">
        <f t="shared" si="345"/>
        <v>1.5638940587723662</v>
      </c>
      <c r="AM555" s="31" t="str">
        <f t="shared" si="330"/>
        <v>1+8837.5344294511i</v>
      </c>
      <c r="AN555" s="31">
        <f t="shared" si="346"/>
        <v>8837.5344860279656</v>
      </c>
      <c r="AO555" s="31">
        <f t="shared" si="347"/>
        <v>1.5706831730636479</v>
      </c>
      <c r="AP555" s="58" t="str">
        <f t="shared" si="348"/>
        <v>-0.0000213725768814537+0.00314801719262557i</v>
      </c>
      <c r="AQ555" s="49">
        <f t="shared" si="349"/>
        <v>-50.039057912022749</v>
      </c>
      <c r="AR555" s="61">
        <f t="shared" si="350"/>
        <v>90.38898759552238</v>
      </c>
      <c r="AS555" s="58" t="str">
        <f t="shared" si="351"/>
        <v>-0.0000358297555647963-0.0000127125581172627i</v>
      </c>
      <c r="AT555" s="64">
        <f t="shared" si="352"/>
        <v>-88.400178034333322</v>
      </c>
      <c r="AU555" s="61">
        <f t="shared" si="353"/>
        <v>-160.46508651162168</v>
      </c>
    </row>
    <row r="556" spans="14:47" x14ac:dyDescent="0.25">
      <c r="N556" s="10">
        <v>38</v>
      </c>
      <c r="O556" s="50">
        <f t="shared" si="321"/>
        <v>2398832.9190194933</v>
      </c>
      <c r="P556" s="48" t="str">
        <f t="shared" si="322"/>
        <v>144</v>
      </c>
      <c r="Q556" s="17" t="str">
        <f t="shared" si="323"/>
        <v>1+78134.8641180239i</v>
      </c>
      <c r="R556" s="17">
        <f t="shared" si="331"/>
        <v>78134.864124423097</v>
      </c>
      <c r="S556" s="17">
        <f t="shared" si="332"/>
        <v>1.5707835284108305</v>
      </c>
      <c r="T556" s="17" t="str">
        <f t="shared" si="324"/>
        <v>1+40.6952417281374i</v>
      </c>
      <c r="U556" s="17">
        <f t="shared" si="333"/>
        <v>40.707526322678163</v>
      </c>
      <c r="V556" s="17">
        <f t="shared" si="334"/>
        <v>1.5462283735239271</v>
      </c>
      <c r="W556" s="31" t="str">
        <f t="shared" si="325"/>
        <v>1-23.6132884101538i</v>
      </c>
      <c r="X556" s="17">
        <f t="shared" si="335"/>
        <v>23.634453442825873</v>
      </c>
      <c r="Y556" s="17">
        <f t="shared" si="336"/>
        <v>-1.5284725804581609</v>
      </c>
      <c r="Z556" s="31" t="str">
        <f t="shared" si="326"/>
        <v>-142.859984334289+45.6272370733788i</v>
      </c>
      <c r="AA556" s="17">
        <f t="shared" si="337"/>
        <v>149.96939650123159</v>
      </c>
      <c r="AB556" s="17">
        <f t="shared" si="338"/>
        <v>2.8324483113165666</v>
      </c>
      <c r="AC556" s="66" t="str">
        <f t="shared" si="339"/>
        <v>-0.00379667971358483+0.0111970276136824i</v>
      </c>
      <c r="AD556" s="64">
        <f t="shared" si="340"/>
        <v>-38.545294741864794</v>
      </c>
      <c r="AE556" s="61">
        <f t="shared" si="341"/>
        <v>108.73073137057125</v>
      </c>
      <c r="AF556" s="31" t="str">
        <f t="shared" si="327"/>
        <v>-0.0000463700234192037</v>
      </c>
      <c r="AG556" s="31" t="str">
        <f t="shared" si="328"/>
        <v>0.919411016820882i</v>
      </c>
      <c r="AH556" s="31">
        <f t="shared" si="342"/>
        <v>0.919411016820882</v>
      </c>
      <c r="AI556" s="31">
        <f t="shared" si="343"/>
        <v>1.5707963267948966</v>
      </c>
      <c r="AJ556" s="31" t="str">
        <f t="shared" si="329"/>
        <v>1+148.252246732741i</v>
      </c>
      <c r="AK556" s="31">
        <f t="shared" si="344"/>
        <v>148.25561932454877</v>
      </c>
      <c r="AL556" s="31">
        <f t="shared" si="345"/>
        <v>1.5640511687532941</v>
      </c>
      <c r="AM556" s="31" t="str">
        <f t="shared" si="330"/>
        <v>1+9043.38705069718i</v>
      </c>
      <c r="AN556" s="31">
        <f t="shared" si="346"/>
        <v>9043.3871059861995</v>
      </c>
      <c r="AO556" s="31">
        <f t="shared" si="347"/>
        <v>1.5706857487570089</v>
      </c>
      <c r="AP556" s="58" t="str">
        <f t="shared" si="348"/>
        <v>-0.0000204106962301237+0.00307636606097792i</v>
      </c>
      <c r="AQ556" s="49">
        <f t="shared" si="349"/>
        <v>-50.239048602469474</v>
      </c>
      <c r="AR556" s="61">
        <f t="shared" si="350"/>
        <v>90.380133433054752</v>
      </c>
      <c r="AS556" s="58" t="str">
        <f t="shared" si="351"/>
        <v>-0.0000343686628582481-0.0000119085157445789i</v>
      </c>
      <c r="AT556" s="64">
        <f t="shared" si="352"/>
        <v>-88.784343344334246</v>
      </c>
      <c r="AU556" s="61">
        <f t="shared" si="353"/>
        <v>-160.88913519637401</v>
      </c>
    </row>
    <row r="557" spans="14:47" x14ac:dyDescent="0.25">
      <c r="N557" s="10">
        <v>39</v>
      </c>
      <c r="O557" s="50">
        <f t="shared" si="321"/>
        <v>2454708.915685033</v>
      </c>
      <c r="P557" s="48" t="str">
        <f t="shared" si="322"/>
        <v>144</v>
      </c>
      <c r="Q557" s="17" t="str">
        <f t="shared" si="323"/>
        <v>1+79954.8589047826i</v>
      </c>
      <c r="R557" s="17">
        <f t="shared" si="331"/>
        <v>79954.858911036121</v>
      </c>
      <c r="S557" s="17">
        <f t="shared" si="332"/>
        <v>1.5707838197376189</v>
      </c>
      <c r="T557" s="17" t="str">
        <f t="shared" si="324"/>
        <v>1+41.6431556795743i</v>
      </c>
      <c r="U557" s="17">
        <f t="shared" si="333"/>
        <v>41.655160724131903</v>
      </c>
      <c r="V557" s="17">
        <f t="shared" si="334"/>
        <v>1.5467873910333974</v>
      </c>
      <c r="W557" s="31" t="str">
        <f t="shared" si="325"/>
        <v>1-24.1633125548147i</v>
      </c>
      <c r="X557" s="17">
        <f t="shared" si="335"/>
        <v>24.183996229359316</v>
      </c>
      <c r="Y557" s="17">
        <f t="shared" si="336"/>
        <v>-1.5294348753743126</v>
      </c>
      <c r="Z557" s="31" t="str">
        <f t="shared" si="326"/>
        <v>-149.639896518589+46.690031954321i</v>
      </c>
      <c r="AA557" s="17">
        <f t="shared" si="337"/>
        <v>156.7547693500569</v>
      </c>
      <c r="AB557" s="17">
        <f t="shared" si="338"/>
        <v>2.8391488463401648</v>
      </c>
      <c r="AC557" s="66" t="str">
        <f t="shared" si="339"/>
        <v>-0.0036387790766721+0.0109874063717088i</v>
      </c>
      <c r="AD557" s="64">
        <f t="shared" si="340"/>
        <v>-38.730125030886278</v>
      </c>
      <c r="AE557" s="61">
        <f t="shared" si="341"/>
        <v>108.32369620806814</v>
      </c>
      <c r="AF557" s="31" t="str">
        <f t="shared" si="327"/>
        <v>-0.0000463700234192037</v>
      </c>
      <c r="AG557" s="31" t="str">
        <f t="shared" si="328"/>
        <v>0.940826850538531i</v>
      </c>
      <c r="AH557" s="31">
        <f t="shared" si="342"/>
        <v>0.94082685053853099</v>
      </c>
      <c r="AI557" s="31">
        <f t="shared" si="343"/>
        <v>1.5707963267948966</v>
      </c>
      <c r="AJ557" s="31" t="str">
        <f t="shared" si="329"/>
        <v>1+151.70548517149i</v>
      </c>
      <c r="AK557" s="31">
        <f t="shared" si="344"/>
        <v>151.70878099542287</v>
      </c>
      <c r="AL557" s="31">
        <f t="shared" si="345"/>
        <v>1.5642047027962083</v>
      </c>
      <c r="AM557" s="31" t="str">
        <f t="shared" si="330"/>
        <v>1+9254.03459546092i</v>
      </c>
      <c r="AN557" s="31">
        <f t="shared" si="346"/>
        <v>9254.0346494914083</v>
      </c>
      <c r="AO557" s="31">
        <f t="shared" si="347"/>
        <v>1.5706882658204329</v>
      </c>
      <c r="AP557" s="58" t="str">
        <f t="shared" si="348"/>
        <v>-0.0000194921034888619+0.00300634547517851i</v>
      </c>
      <c r="AQ557" s="49">
        <f t="shared" si="349"/>
        <v>-50.439039711896385</v>
      </c>
      <c r="AR557" s="61">
        <f t="shared" si="350"/>
        <v>90.371480797495138</v>
      </c>
      <c r="AS557" s="58" t="str">
        <f t="shared" si="351"/>
        <v>-0.0000329610119711987-0.0000111535946743989i</v>
      </c>
      <c r="AT557" s="64">
        <f t="shared" si="352"/>
        <v>-89.169164742782655</v>
      </c>
      <c r="AU557" s="61">
        <f t="shared" si="353"/>
        <v>-161.30482299443676</v>
      </c>
    </row>
    <row r="558" spans="14:47" x14ac:dyDescent="0.25">
      <c r="N558" s="10">
        <v>40</v>
      </c>
      <c r="O558" s="50">
        <f t="shared" si="321"/>
        <v>2511886.431509587</v>
      </c>
      <c r="P558" s="48" t="str">
        <f t="shared" si="322"/>
        <v>144</v>
      </c>
      <c r="Q558" s="17" t="str">
        <f t="shared" si="323"/>
        <v>1+81817.2468160608i</v>
      </c>
      <c r="R558" s="17">
        <f t="shared" si="331"/>
        <v>81817.24682217199</v>
      </c>
      <c r="S558" s="17">
        <f t="shared" si="332"/>
        <v>1.5707841044330002</v>
      </c>
      <c r="T558" s="17" t="str">
        <f t="shared" si="324"/>
        <v>1+42.613149383365i</v>
      </c>
      <c r="U558" s="17">
        <f t="shared" si="333"/>
        <v>42.624881235834323</v>
      </c>
      <c r="V558" s="17">
        <f t="shared" si="334"/>
        <v>1.5473336982536949</v>
      </c>
      <c r="W558" s="31" t="str">
        <f t="shared" si="325"/>
        <v>1-24.7261484076315i</v>
      </c>
      <c r="X558" s="17">
        <f t="shared" si="335"/>
        <v>24.746361653306082</v>
      </c>
      <c r="Y558" s="17">
        <f t="shared" si="336"/>
        <v>-1.5303753398517019</v>
      </c>
      <c r="Z558" s="31" t="str">
        <f t="shared" si="326"/>
        <v>-156.739336120049+47.7775825082213i</v>
      </c>
      <c r="AA558" s="17">
        <f t="shared" si="337"/>
        <v>163.85944244285582</v>
      </c>
      <c r="AB558" s="17">
        <f t="shared" si="338"/>
        <v>2.8457179879440377</v>
      </c>
      <c r="AC558" s="66" t="str">
        <f t="shared" si="339"/>
        <v>-0.00348692637395047+0.0107798329055353i</v>
      </c>
      <c r="AD558" s="64">
        <f t="shared" si="340"/>
        <v>-38.91558608790492</v>
      </c>
      <c r="AE558" s="61">
        <f t="shared" si="341"/>
        <v>107.92471226000274</v>
      </c>
      <c r="AF558" s="31" t="str">
        <f t="shared" si="327"/>
        <v>-0.0000463700234192037</v>
      </c>
      <c r="AG558" s="31" t="str">
        <f t="shared" si="328"/>
        <v>0.962741523105653i</v>
      </c>
      <c r="AH558" s="31">
        <f t="shared" si="342"/>
        <v>0.96274152310565297</v>
      </c>
      <c r="AI558" s="31">
        <f t="shared" si="343"/>
        <v>1.5707963267948966</v>
      </c>
      <c r="AJ558" s="31" t="str">
        <f t="shared" si="329"/>
        <v>1+155.239159866539i</v>
      </c>
      <c r="AK558" s="31">
        <f t="shared" si="344"/>
        <v>155.24238066993451</v>
      </c>
      <c r="AL558" s="31">
        <f t="shared" si="345"/>
        <v>1.5643547422779203</v>
      </c>
      <c r="AM558" s="31" t="str">
        <f t="shared" si="330"/>
        <v>1+9469.58875185886i</v>
      </c>
      <c r="AN558" s="31">
        <f t="shared" si="346"/>
        <v>9469.5888046594628</v>
      </c>
      <c r="AO558" s="31">
        <f t="shared" si="347"/>
        <v>1.5706907255884992</v>
      </c>
      <c r="AP558" s="58" t="str">
        <f t="shared" si="348"/>
        <v>-0.0000186148507195685+0.00293791834837252i</v>
      </c>
      <c r="AQ558" s="49">
        <f t="shared" si="349"/>
        <v>-50.639031221448114</v>
      </c>
      <c r="AR558" s="61">
        <f t="shared" si="350"/>
        <v>90.363025102761497</v>
      </c>
      <c r="AS558" s="58" t="str">
        <f t="shared" si="351"/>
        <v>-0.0000316053602716408-0.0000104449699537716i</v>
      </c>
      <c r="AT558" s="64">
        <f t="shared" si="352"/>
        <v>-89.554617309353034</v>
      </c>
      <c r="AU558" s="61">
        <f t="shared" si="353"/>
        <v>-161.71226263723571</v>
      </c>
    </row>
    <row r="559" spans="14:47" x14ac:dyDescent="0.25">
      <c r="N559" s="10">
        <v>41</v>
      </c>
      <c r="O559" s="50">
        <f t="shared" si="321"/>
        <v>2570395.782768866</v>
      </c>
      <c r="P559" s="48" t="str">
        <f t="shared" si="322"/>
        <v>144</v>
      </c>
      <c r="Q559" s="17" t="str">
        <f t="shared" si="323"/>
        <v>1+83723.0153145797i</v>
      </c>
      <c r="R559" s="17">
        <f t="shared" si="331"/>
        <v>83723.015320551771</v>
      </c>
      <c r="S559" s="17">
        <f t="shared" si="332"/>
        <v>1.5707843826479235</v>
      </c>
      <c r="T559" s="17" t="str">
        <f t="shared" si="324"/>
        <v>1+43.6057371430102i</v>
      </c>
      <c r="U559" s="17">
        <f t="shared" si="333"/>
        <v>43.61720201692561</v>
      </c>
      <c r="V559" s="17">
        <f t="shared" si="334"/>
        <v>1.547867583539021</v>
      </c>
      <c r="W559" s="31" t="str">
        <f t="shared" si="325"/>
        <v>1-25.3020943916232i</v>
      </c>
      <c r="X559" s="17">
        <f t="shared" si="335"/>
        <v>25.321847890756516</v>
      </c>
      <c r="Y559" s="17">
        <f t="shared" si="336"/>
        <v>-1.5312944658787222</v>
      </c>
      <c r="Z559" s="31" t="str">
        <f t="shared" si="326"/>
        <v>-164.173362001899+48.8904653687783i</v>
      </c>
      <c r="AA559" s="17">
        <f t="shared" si="337"/>
        <v>171.29848334116178</v>
      </c>
      <c r="AB559" s="17">
        <f t="shared" si="338"/>
        <v>2.8521574522969617</v>
      </c>
      <c r="AC559" s="66" t="str">
        <f t="shared" si="339"/>
        <v>-0.00334093258070434+0.0105744128672294i</v>
      </c>
      <c r="AD559" s="64">
        <f t="shared" si="340"/>
        <v>-39.101653771134004</v>
      </c>
      <c r="AE559" s="61">
        <f t="shared" si="341"/>
        <v>107.53366952111894</v>
      </c>
      <c r="AF559" s="31" t="str">
        <f t="shared" si="327"/>
        <v>-0.0000463700234192037</v>
      </c>
      <c r="AG559" s="31" t="str">
        <f t="shared" si="328"/>
        <v>0.985166653971712i</v>
      </c>
      <c r="AH559" s="31">
        <f t="shared" si="342"/>
        <v>0.98516665397171199</v>
      </c>
      <c r="AI559" s="31">
        <f t="shared" si="343"/>
        <v>1.5707963267948966</v>
      </c>
      <c r="AJ559" s="31" t="str">
        <f t="shared" si="329"/>
        <v>1+158.85514441898i</v>
      </c>
      <c r="AK559" s="31">
        <f t="shared" si="344"/>
        <v>158.85829190940896</v>
      </c>
      <c r="AL559" s="31">
        <f t="shared" si="345"/>
        <v>1.5645013667243126</v>
      </c>
      <c r="AM559" s="31" t="str">
        <f t="shared" si="330"/>
        <v>1+9690.1638095578i</v>
      </c>
      <c r="AN559" s="31">
        <f t="shared" si="346"/>
        <v>9690.1638611565158</v>
      </c>
      <c r="AO559" s="31">
        <f t="shared" si="347"/>
        <v>1.5706931293654101</v>
      </c>
      <c r="AP559" s="58" t="str">
        <f t="shared" si="348"/>
        <v>-0.0000177770776259951+0.0028710484359765i</v>
      </c>
      <c r="AQ559" s="49">
        <f t="shared" si="349"/>
        <v>-50.839023113117335</v>
      </c>
      <c r="AR559" s="61">
        <f t="shared" si="350"/>
        <v>90.354761867081663</v>
      </c>
      <c r="AS559" s="58" t="str">
        <f t="shared" si="351"/>
        <v>-0.0000303002595059983-9.77996141892419E-06i</v>
      </c>
      <c r="AT559" s="64">
        <f t="shared" si="352"/>
        <v>-89.94067688425136</v>
      </c>
      <c r="AU559" s="61">
        <f t="shared" si="353"/>
        <v>-162.11156861179936</v>
      </c>
    </row>
    <row r="560" spans="14:47" ht="15.75" thickBot="1" x14ac:dyDescent="0.3">
      <c r="N560" s="10">
        <v>42</v>
      </c>
      <c r="O560" s="50">
        <f t="shared" si="321"/>
        <v>2630267.9918953842</v>
      </c>
      <c r="P560" s="48" t="str">
        <f t="shared" si="322"/>
        <v>144</v>
      </c>
      <c r="Q560" s="17" t="str">
        <f t="shared" si="323"/>
        <v>1+85673.1748640235i</v>
      </c>
      <c r="R560" s="17">
        <f t="shared" si="331"/>
        <v>85673.174869859635</v>
      </c>
      <c r="S560" s="17">
        <f t="shared" si="332"/>
        <v>1.5707846545299018</v>
      </c>
      <c r="T560" s="17" t="str">
        <f t="shared" si="324"/>
        <v>1+44.6214452416789i</v>
      </c>
      <c r="U560" s="17">
        <f t="shared" si="333"/>
        <v>44.632649209476114</v>
      </c>
      <c r="V560" s="17">
        <f t="shared" si="334"/>
        <v>1.548389328744322</v>
      </c>
      <c r="W560" s="31" t="str">
        <f t="shared" si="325"/>
        <v>1-25.8914558809741i</v>
      </c>
      <c r="X560" s="17">
        <f t="shared" si="335"/>
        <v>25.910760074463816</v>
      </c>
      <c r="Y560" s="17">
        <f t="shared" si="336"/>
        <v>-1.5321927345728499</v>
      </c>
      <c r="Z560" s="31" t="str">
        <f t="shared" si="326"/>
        <v>-171.957742729734+50.0292706012157i</v>
      </c>
      <c r="AA560" s="17">
        <f t="shared" si="337"/>
        <v>179.08766903836531</v>
      </c>
      <c r="AB560" s="17">
        <f t="shared" si="338"/>
        <v>2.858468988063033</v>
      </c>
      <c r="AC560" s="59" t="str">
        <f t="shared" si="339"/>
        <v>-0.00320061103161052+0.0103712421773337i</v>
      </c>
      <c r="AD560" s="65">
        <f t="shared" si="340"/>
        <v>-39.288304690850865</v>
      </c>
      <c r="AE560" s="63">
        <f t="shared" si="341"/>
        <v>107.15045637498986</v>
      </c>
      <c r="AF560" s="31" t="str">
        <f t="shared" si="327"/>
        <v>-0.0000463700234192037</v>
      </c>
      <c r="AG560" s="31" t="str">
        <f t="shared" si="328"/>
        <v>1.00811413323793i</v>
      </c>
      <c r="AH560" s="31">
        <f t="shared" si="342"/>
        <v>1.00811413323793</v>
      </c>
      <c r="AI560" s="31">
        <f t="shared" si="343"/>
        <v>1.5707963267948966</v>
      </c>
      <c r="AJ560" s="31" t="str">
        <f t="shared" si="329"/>
        <v>1+162.555356071689i</v>
      </c>
      <c r="AK560" s="31">
        <f t="shared" si="344"/>
        <v>162.55843191786025</v>
      </c>
      <c r="AL560" s="31">
        <f t="shared" si="345"/>
        <v>1.5646446538523751</v>
      </c>
      <c r="AM560" s="31" t="str">
        <f t="shared" si="330"/>
        <v>1+9915.87672037306i</v>
      </c>
      <c r="AN560" s="31">
        <f t="shared" si="346"/>
        <v>9915.8767707972438</v>
      </c>
      <c r="AO560" s="31">
        <f t="shared" si="347"/>
        <v>1.5706954784256792</v>
      </c>
      <c r="AP560" s="62" t="str">
        <f t="shared" si="348"/>
        <v>-0.0000169770076118304+0.00280570031663435i</v>
      </c>
      <c r="AQ560" s="55">
        <f t="shared" si="349"/>
        <v>-51.039015369707464</v>
      </c>
      <c r="AR560" s="63">
        <f t="shared" si="350"/>
        <v>90.346686710624382</v>
      </c>
      <c r="AS560" s="62" t="str">
        <f t="shared" si="351"/>
        <v>-0.0000290442606629905-9.15602804220176E-06i</v>
      </c>
      <c r="AT560" s="65">
        <f t="shared" si="352"/>
        <v>-90.32732006055835</v>
      </c>
      <c r="AU560" s="63">
        <f t="shared" si="353"/>
        <v>-162.50285691438572</v>
      </c>
    </row>
    <row r="561" spans="14:31" x14ac:dyDescent="0.25">
      <c r="N561" s="10"/>
      <c r="P561" s="48"/>
      <c r="Q561" s="17"/>
      <c r="R561" s="17"/>
      <c r="S561" s="17"/>
      <c r="T561" s="17"/>
      <c r="U561" s="17"/>
      <c r="V561" s="17"/>
      <c r="W561" s="31"/>
      <c r="X561" s="17"/>
      <c r="Y561" s="17"/>
      <c r="Z561" s="31"/>
      <c r="AA561" s="17"/>
      <c r="AB561" s="17"/>
      <c r="AC561" s="17"/>
      <c r="AD561" s="32"/>
      <c r="AE561" s="31"/>
    </row>
    <row r="562" spans="14:31" x14ac:dyDescent="0.25">
      <c r="N562" s="10"/>
      <c r="P562" s="48"/>
      <c r="Q562" s="17"/>
      <c r="R562" s="17"/>
      <c r="S562" s="17"/>
      <c r="T562" s="17"/>
      <c r="U562" s="17"/>
      <c r="V562" s="17"/>
      <c r="W562" s="31"/>
      <c r="X562" s="17"/>
      <c r="Y562" s="17"/>
      <c r="Z562" s="31"/>
      <c r="AA562" s="17"/>
      <c r="AB562" s="17"/>
      <c r="AC562" s="17"/>
      <c r="AD562" s="32"/>
      <c r="AE562" s="31"/>
    </row>
    <row r="563" spans="14:31" x14ac:dyDescent="0.25">
      <c r="N563" s="10"/>
      <c r="P563" s="48"/>
      <c r="Q563" s="17"/>
      <c r="R563" s="17"/>
      <c r="S563" s="17"/>
      <c r="T563" s="17"/>
      <c r="U563" s="17"/>
      <c r="V563" s="17"/>
      <c r="W563" s="31"/>
      <c r="X563" s="17"/>
      <c r="Y563" s="17"/>
      <c r="Z563" s="31"/>
      <c r="AA563" s="17"/>
      <c r="AB563" s="17"/>
      <c r="AC563" s="17"/>
      <c r="AD563" s="32"/>
      <c r="AE563" s="31"/>
    </row>
    <row r="564" spans="14:31" x14ac:dyDescent="0.25">
      <c r="N564" s="10"/>
      <c r="P564" s="48"/>
      <c r="Q564" s="17"/>
      <c r="R564" s="17"/>
      <c r="S564" s="17"/>
      <c r="T564" s="17"/>
      <c r="U564" s="17"/>
      <c r="V564" s="17"/>
      <c r="W564" s="31"/>
      <c r="X564" s="17"/>
      <c r="Y564" s="17"/>
      <c r="Z564" s="31"/>
      <c r="AA564" s="17"/>
      <c r="AB564" s="17"/>
      <c r="AC564" s="17"/>
      <c r="AD564" s="32"/>
      <c r="AE564" s="31"/>
    </row>
    <row r="565" spans="14:31" x14ac:dyDescent="0.25">
      <c r="N565" s="10"/>
      <c r="P565" s="48"/>
      <c r="Q565" s="17"/>
      <c r="R565" s="17"/>
      <c r="S565" s="17"/>
      <c r="T565" s="17"/>
      <c r="U565" s="17"/>
      <c r="V565" s="17"/>
      <c r="W565" s="31"/>
      <c r="X565" s="17"/>
      <c r="Y565" s="17"/>
      <c r="Z565" s="31"/>
      <c r="AA565" s="17"/>
      <c r="AB565" s="17"/>
      <c r="AC565" s="17"/>
      <c r="AD565" s="32"/>
      <c r="AE565" s="31"/>
    </row>
    <row r="566" spans="14:31" x14ac:dyDescent="0.25">
      <c r="N566" s="10"/>
      <c r="P566" s="48"/>
      <c r="Q566" s="17"/>
      <c r="R566" s="17"/>
      <c r="S566" s="17"/>
      <c r="T566" s="17"/>
      <c r="U566" s="17"/>
      <c r="V566" s="17"/>
      <c r="W566" s="31"/>
      <c r="X566" s="17"/>
      <c r="Y566" s="17"/>
      <c r="Z566" s="31"/>
      <c r="AA566" s="17"/>
      <c r="AB566" s="17"/>
      <c r="AC566" s="17"/>
      <c r="AD566" s="32"/>
      <c r="AE566" s="31"/>
    </row>
    <row r="567" spans="14:31" x14ac:dyDescent="0.25">
      <c r="N567" s="10"/>
      <c r="P567" s="48"/>
      <c r="Q567" s="17"/>
      <c r="R567" s="17"/>
      <c r="S567" s="17"/>
      <c r="T567" s="17"/>
      <c r="U567" s="17"/>
      <c r="V567" s="17"/>
      <c r="W567" s="31"/>
      <c r="X567" s="17"/>
      <c r="Y567" s="17"/>
      <c r="Z567" s="31"/>
      <c r="AA567" s="17"/>
      <c r="AB567" s="17"/>
      <c r="AC567" s="17"/>
      <c r="AD567" s="32"/>
      <c r="AE567" s="31"/>
    </row>
    <row r="568" spans="14:31" x14ac:dyDescent="0.25">
      <c r="N568" s="10"/>
      <c r="P568" s="48"/>
      <c r="Q568" s="17"/>
      <c r="R568" s="17"/>
      <c r="S568" s="17"/>
      <c r="T568" s="17"/>
      <c r="U568" s="17"/>
      <c r="V568" s="17"/>
      <c r="W568" s="31"/>
      <c r="X568" s="17"/>
      <c r="Y568" s="17"/>
      <c r="Z568" s="31"/>
      <c r="AA568" s="17"/>
      <c r="AB568" s="17"/>
      <c r="AC568" s="17"/>
      <c r="AD568" s="32"/>
      <c r="AE568" s="31"/>
    </row>
    <row r="569" spans="14:31" x14ac:dyDescent="0.25">
      <c r="N569" s="10"/>
      <c r="P569" s="48"/>
      <c r="Q569" s="17"/>
      <c r="R569" s="17"/>
      <c r="S569" s="17"/>
      <c r="T569" s="17"/>
      <c r="U569" s="17"/>
      <c r="V569" s="17"/>
      <c r="W569" s="31"/>
      <c r="X569" s="17"/>
      <c r="Y569" s="17"/>
      <c r="Z569" s="31"/>
      <c r="AA569" s="17"/>
      <c r="AB569" s="17"/>
      <c r="AC569" s="17"/>
      <c r="AD569" s="32"/>
      <c r="AE569" s="31"/>
    </row>
    <row r="570" spans="14:31" x14ac:dyDescent="0.25">
      <c r="N570" s="10"/>
      <c r="P570" s="48"/>
      <c r="Q570" s="17"/>
      <c r="R570" s="17"/>
      <c r="S570" s="17"/>
      <c r="T570" s="17"/>
      <c r="U570" s="17"/>
      <c r="V570" s="17"/>
      <c r="W570" s="31"/>
      <c r="X570" s="17"/>
      <c r="Y570" s="17"/>
      <c r="Z570" s="31"/>
      <c r="AA570" s="17"/>
      <c r="AB570" s="17"/>
      <c r="AC570" s="17"/>
      <c r="AD570" s="32"/>
      <c r="AE570" s="31"/>
    </row>
    <row r="571" spans="14:31" x14ac:dyDescent="0.25">
      <c r="N571" s="10"/>
      <c r="P571" s="48"/>
      <c r="Q571" s="17"/>
      <c r="R571" s="17"/>
      <c r="S571" s="17"/>
      <c r="T571" s="17"/>
      <c r="U571" s="17"/>
      <c r="V571" s="17"/>
      <c r="W571" s="31"/>
      <c r="X571" s="17"/>
      <c r="Y571" s="17"/>
      <c r="Z571" s="31"/>
      <c r="AA571" s="17"/>
      <c r="AB571" s="17"/>
      <c r="AC571" s="17"/>
      <c r="AD571" s="32"/>
      <c r="AE571" s="31"/>
    </row>
    <row r="572" spans="14:31" x14ac:dyDescent="0.25">
      <c r="N572" s="10"/>
      <c r="P572" s="48"/>
      <c r="Q572" s="17"/>
      <c r="R572" s="17"/>
      <c r="S572" s="17"/>
      <c r="T572" s="17"/>
      <c r="U572" s="17"/>
      <c r="V572" s="17"/>
      <c r="W572" s="31"/>
      <c r="X572" s="17"/>
      <c r="Y572" s="17"/>
      <c r="Z572" s="31"/>
      <c r="AA572" s="17"/>
      <c r="AB572" s="17"/>
      <c r="AC572" s="17"/>
      <c r="AD572" s="32"/>
      <c r="AE572" s="31"/>
    </row>
    <row r="573" spans="14:31" x14ac:dyDescent="0.25">
      <c r="N573" s="10"/>
      <c r="P573" s="48"/>
      <c r="Q573" s="17"/>
      <c r="R573" s="17"/>
      <c r="S573" s="17"/>
      <c r="T573" s="17"/>
      <c r="U573" s="17"/>
      <c r="V573" s="17"/>
      <c r="W573" s="31"/>
      <c r="X573" s="17"/>
      <c r="Y573" s="17"/>
      <c r="Z573" s="31"/>
      <c r="AA573" s="17"/>
      <c r="AB573" s="17"/>
      <c r="AC573" s="17"/>
      <c r="AD573" s="32"/>
      <c r="AE573" s="31"/>
    </row>
    <row r="574" spans="14:31" x14ac:dyDescent="0.25">
      <c r="N574" s="10"/>
      <c r="P574" s="48"/>
      <c r="Q574" s="17"/>
      <c r="R574" s="17"/>
      <c r="S574" s="17"/>
      <c r="T574" s="17"/>
      <c r="U574" s="17"/>
      <c r="V574" s="17"/>
      <c r="W574" s="31"/>
      <c r="X574" s="17"/>
      <c r="Y574" s="17"/>
      <c r="Z574" s="31"/>
      <c r="AA574" s="17"/>
      <c r="AB574" s="17"/>
      <c r="AC574" s="17"/>
      <c r="AD574" s="32"/>
      <c r="AE574" s="31"/>
    </row>
    <row r="575" spans="14:31" x14ac:dyDescent="0.25">
      <c r="N575" s="10"/>
      <c r="P575" s="48"/>
      <c r="Q575" s="17"/>
      <c r="R575" s="17"/>
      <c r="S575" s="17"/>
      <c r="T575" s="17"/>
      <c r="U575" s="17"/>
      <c r="V575" s="17"/>
      <c r="W575" s="31"/>
      <c r="X575" s="17"/>
      <c r="Y575" s="17"/>
      <c r="Z575" s="31"/>
      <c r="AA575" s="17"/>
      <c r="AB575" s="17"/>
      <c r="AC575" s="17"/>
      <c r="AD575" s="32"/>
      <c r="AE575" s="31"/>
    </row>
    <row r="576" spans="14:31" x14ac:dyDescent="0.25">
      <c r="N576" s="10"/>
      <c r="P576" s="48"/>
      <c r="Q576" s="17"/>
      <c r="R576" s="17"/>
      <c r="S576" s="17"/>
      <c r="T576" s="17"/>
      <c r="U576" s="17"/>
      <c r="V576" s="17"/>
      <c r="W576" s="31"/>
      <c r="X576" s="17"/>
      <c r="Y576" s="17"/>
      <c r="Z576" s="31"/>
      <c r="AA576" s="17"/>
      <c r="AB576" s="17"/>
      <c r="AC576" s="17"/>
      <c r="AD576" s="32"/>
      <c r="AE576" s="31"/>
    </row>
    <row r="577" spans="14:31" x14ac:dyDescent="0.25">
      <c r="N577" s="10"/>
      <c r="P577" s="48"/>
      <c r="Q577" s="17"/>
      <c r="R577" s="17"/>
      <c r="S577" s="17"/>
      <c r="T577" s="17"/>
      <c r="U577" s="17"/>
      <c r="V577" s="17"/>
      <c r="W577" s="31"/>
      <c r="X577" s="17"/>
      <c r="Y577" s="17"/>
      <c r="Z577" s="31"/>
      <c r="AA577" s="17"/>
      <c r="AB577" s="17"/>
      <c r="AC577" s="17"/>
      <c r="AD577" s="32"/>
      <c r="AE577" s="31"/>
    </row>
    <row r="578" spans="14:31" x14ac:dyDescent="0.25">
      <c r="N578" s="10"/>
      <c r="P578" s="48"/>
      <c r="Q578" s="17"/>
      <c r="R578" s="17"/>
      <c r="S578" s="17"/>
      <c r="T578" s="17"/>
      <c r="U578" s="17"/>
      <c r="V578" s="17"/>
      <c r="W578" s="31"/>
      <c r="X578" s="17"/>
      <c r="Y578" s="17"/>
      <c r="Z578" s="31"/>
      <c r="AA578" s="17"/>
      <c r="AB578" s="17"/>
      <c r="AC578" s="17"/>
      <c r="AD578" s="32"/>
      <c r="AE578" s="31"/>
    </row>
    <row r="579" spans="14:31" x14ac:dyDescent="0.25">
      <c r="N579" s="10"/>
      <c r="P579" s="48"/>
      <c r="Q579" s="17"/>
      <c r="R579" s="17"/>
      <c r="S579" s="17"/>
      <c r="T579" s="17"/>
      <c r="U579" s="17"/>
      <c r="V579" s="17"/>
      <c r="W579" s="31"/>
      <c r="X579" s="17"/>
      <c r="Y579" s="17"/>
      <c r="Z579" s="31"/>
      <c r="AA579" s="17"/>
      <c r="AB579" s="17"/>
      <c r="AC579" s="17"/>
      <c r="AD579" s="32"/>
      <c r="AE579" s="31"/>
    </row>
    <row r="580" spans="14:31" x14ac:dyDescent="0.25">
      <c r="N580" s="10"/>
      <c r="P580" s="48"/>
      <c r="Q580" s="17"/>
      <c r="R580" s="17"/>
      <c r="S580" s="17"/>
      <c r="T580" s="17"/>
      <c r="U580" s="17"/>
      <c r="V580" s="17"/>
      <c r="W580" s="31"/>
      <c r="X580" s="17"/>
      <c r="Y580" s="17"/>
      <c r="Z580" s="31"/>
      <c r="AA580" s="17"/>
      <c r="AB580" s="17"/>
      <c r="AC580" s="17"/>
      <c r="AD580" s="32"/>
      <c r="AE580" s="31"/>
    </row>
    <row r="581" spans="14:31" x14ac:dyDescent="0.25">
      <c r="N581" s="10"/>
      <c r="P581" s="48"/>
      <c r="Q581" s="17"/>
      <c r="R581" s="17"/>
      <c r="S581" s="17"/>
      <c r="T581" s="17"/>
      <c r="U581" s="17"/>
      <c r="V581" s="17"/>
      <c r="W581" s="31"/>
      <c r="X581" s="17"/>
      <c r="Y581" s="17"/>
      <c r="Z581" s="31"/>
      <c r="AA581" s="17"/>
      <c r="AB581" s="17"/>
      <c r="AC581" s="17"/>
      <c r="AD581" s="32"/>
      <c r="AE581" s="31"/>
    </row>
    <row r="582" spans="14:31" x14ac:dyDescent="0.25">
      <c r="N582" s="10"/>
      <c r="P582" s="48"/>
      <c r="Q582" s="17"/>
      <c r="R582" s="17"/>
      <c r="S582" s="17"/>
      <c r="T582" s="17"/>
      <c r="U582" s="17"/>
      <c r="V582" s="17"/>
      <c r="W582" s="31"/>
      <c r="X582" s="17"/>
      <c r="Y582" s="17"/>
      <c r="Z582" s="31"/>
      <c r="AA582" s="17"/>
      <c r="AB582" s="17"/>
      <c r="AC582" s="17"/>
      <c r="AD582" s="32"/>
      <c r="AE582" s="31"/>
    </row>
    <row r="583" spans="14:31" x14ac:dyDescent="0.25">
      <c r="N583" s="10"/>
      <c r="P583" s="48"/>
      <c r="Q583" s="17"/>
      <c r="R583" s="17"/>
      <c r="S583" s="17"/>
      <c r="T583" s="17"/>
      <c r="U583" s="17"/>
      <c r="V583" s="17"/>
      <c r="W583" s="31"/>
      <c r="X583" s="17"/>
      <c r="Y583" s="17"/>
      <c r="Z583" s="31"/>
      <c r="AA583" s="17"/>
      <c r="AB583" s="17"/>
      <c r="AC583" s="17"/>
      <c r="AD583" s="32"/>
      <c r="AE583" s="31"/>
    </row>
    <row r="584" spans="14:31" x14ac:dyDescent="0.25">
      <c r="N584" s="10"/>
      <c r="P584" s="48"/>
      <c r="Q584" s="17"/>
      <c r="R584" s="17"/>
      <c r="S584" s="17"/>
      <c r="T584" s="17"/>
      <c r="U584" s="17"/>
      <c r="V584" s="17"/>
      <c r="W584" s="31"/>
      <c r="X584" s="17"/>
      <c r="Y584" s="17"/>
      <c r="Z584" s="31"/>
      <c r="AA584" s="17"/>
      <c r="AB584" s="17"/>
      <c r="AC584" s="17"/>
      <c r="AD584" s="32"/>
      <c r="AE584" s="31"/>
    </row>
    <row r="585" spans="14:31" x14ac:dyDescent="0.25">
      <c r="N585" s="10"/>
      <c r="P585" s="48"/>
      <c r="Q585" s="17"/>
      <c r="R585" s="17"/>
      <c r="S585" s="17"/>
      <c r="T585" s="17"/>
      <c r="U585" s="17"/>
      <c r="V585" s="17"/>
      <c r="W585" s="31"/>
      <c r="X585" s="17"/>
      <c r="Y585" s="17"/>
      <c r="Z585" s="31"/>
      <c r="AA585" s="17"/>
      <c r="AB585" s="17"/>
      <c r="AC585" s="17"/>
      <c r="AD585" s="32"/>
      <c r="AE585" s="31"/>
    </row>
    <row r="586" spans="14:31" x14ac:dyDescent="0.25">
      <c r="N586" s="10"/>
      <c r="P586" s="48"/>
      <c r="Q586" s="17"/>
      <c r="R586" s="17"/>
      <c r="S586" s="17"/>
      <c r="T586" s="17"/>
      <c r="U586" s="17"/>
      <c r="V586" s="17"/>
      <c r="W586" s="31"/>
      <c r="X586" s="17"/>
      <c r="Y586" s="17"/>
      <c r="Z586" s="31"/>
      <c r="AA586" s="17"/>
      <c r="AB586" s="17"/>
      <c r="AC586" s="17"/>
      <c r="AD586" s="32"/>
      <c r="AE586" s="31"/>
    </row>
    <row r="587" spans="14:31" x14ac:dyDescent="0.25">
      <c r="N587" s="10"/>
      <c r="P587" s="48"/>
      <c r="Q587" s="17"/>
      <c r="R587" s="17"/>
      <c r="S587" s="17"/>
      <c r="T587" s="17"/>
      <c r="U587" s="17"/>
      <c r="V587" s="17"/>
      <c r="W587" s="31"/>
      <c r="X587" s="17"/>
      <c r="Y587" s="17"/>
      <c r="Z587" s="31"/>
      <c r="AA587" s="17"/>
      <c r="AB587" s="17"/>
      <c r="AC587" s="17"/>
      <c r="AD587" s="32"/>
      <c r="AE587" s="31"/>
    </row>
    <row r="588" spans="14:31" x14ac:dyDescent="0.25">
      <c r="N588" s="10"/>
      <c r="P588" s="48"/>
      <c r="Q588" s="17"/>
      <c r="R588" s="17"/>
      <c r="S588" s="17"/>
      <c r="T588" s="17"/>
      <c r="U588" s="17"/>
      <c r="V588" s="17"/>
      <c r="W588" s="31"/>
      <c r="X588" s="17"/>
      <c r="Y588" s="17"/>
      <c r="Z588" s="31"/>
      <c r="AA588" s="17"/>
      <c r="AB588" s="17"/>
      <c r="AC588" s="17"/>
      <c r="AD588" s="32"/>
      <c r="AE588" s="31"/>
    </row>
    <row r="589" spans="14:31" x14ac:dyDescent="0.25">
      <c r="N589" s="10"/>
      <c r="P589" s="48"/>
      <c r="Q589" s="17"/>
      <c r="R589" s="17"/>
      <c r="S589" s="17"/>
      <c r="T589" s="17"/>
      <c r="U589" s="17"/>
      <c r="V589" s="17"/>
      <c r="W589" s="31"/>
      <c r="X589" s="17"/>
      <c r="Y589" s="17"/>
      <c r="Z589" s="31"/>
      <c r="AA589" s="17"/>
      <c r="AB589" s="17"/>
      <c r="AC589" s="17"/>
      <c r="AD589" s="32"/>
      <c r="AE589" s="31"/>
    </row>
    <row r="590" spans="14:31" x14ac:dyDescent="0.25">
      <c r="N590" s="10"/>
      <c r="P590" s="48"/>
      <c r="Q590" s="17"/>
      <c r="R590" s="17"/>
      <c r="S590" s="17"/>
      <c r="T590" s="17"/>
      <c r="U590" s="17"/>
      <c r="V590" s="17"/>
      <c r="W590" s="31"/>
      <c r="X590" s="17"/>
      <c r="Y590" s="17"/>
      <c r="Z590" s="31"/>
      <c r="AA590" s="17"/>
      <c r="AB590" s="17"/>
      <c r="AC590" s="17"/>
      <c r="AD590" s="32"/>
      <c r="AE590" s="31"/>
    </row>
    <row r="591" spans="14:31" x14ac:dyDescent="0.25">
      <c r="N591" s="10"/>
      <c r="P591" s="48"/>
      <c r="Q591" s="17"/>
      <c r="R591" s="17"/>
      <c r="S591" s="17"/>
      <c r="T591" s="17"/>
      <c r="U591" s="17"/>
      <c r="V591" s="17"/>
      <c r="W591" s="31"/>
      <c r="X591" s="17"/>
      <c r="Y591" s="17"/>
      <c r="Z591" s="31"/>
      <c r="AA591" s="17"/>
      <c r="AB591" s="17"/>
      <c r="AC591" s="17"/>
      <c r="AD591" s="32"/>
      <c r="AE591" s="31"/>
    </row>
    <row r="592" spans="14:31" x14ac:dyDescent="0.25">
      <c r="N592" s="10"/>
      <c r="P592" s="48"/>
      <c r="Q592" s="17"/>
      <c r="R592" s="17"/>
      <c r="S592" s="17"/>
      <c r="T592" s="17"/>
      <c r="U592" s="17"/>
      <c r="V592" s="17"/>
      <c r="W592" s="31"/>
      <c r="X592" s="17"/>
      <c r="Y592" s="17"/>
      <c r="Z592" s="31"/>
      <c r="AA592" s="17"/>
      <c r="AB592" s="17"/>
      <c r="AC592" s="17"/>
      <c r="AD592" s="32"/>
      <c r="AE592" s="31"/>
    </row>
    <row r="593" spans="14:31" x14ac:dyDescent="0.25">
      <c r="N593" s="10"/>
      <c r="P593" s="48"/>
      <c r="Q593" s="17"/>
      <c r="R593" s="17"/>
      <c r="S593" s="17"/>
      <c r="T593" s="17"/>
      <c r="U593" s="17"/>
      <c r="V593" s="17"/>
      <c r="W593" s="31"/>
      <c r="X593" s="17"/>
      <c r="Y593" s="17"/>
      <c r="Z593" s="31"/>
      <c r="AA593" s="17"/>
      <c r="AB593" s="17"/>
      <c r="AC593" s="17"/>
      <c r="AD593" s="32"/>
      <c r="AE593" s="31"/>
    </row>
    <row r="594" spans="14:31" x14ac:dyDescent="0.25">
      <c r="N594" s="10"/>
      <c r="P594" s="48"/>
      <c r="Q594" s="17"/>
      <c r="R594" s="17"/>
      <c r="S594" s="17"/>
      <c r="T594" s="17"/>
      <c r="U594" s="17"/>
      <c r="V594" s="17"/>
      <c r="W594" s="31"/>
      <c r="X594" s="17"/>
      <c r="Y594" s="17"/>
      <c r="Z594" s="31"/>
      <c r="AA594" s="17"/>
      <c r="AB594" s="17"/>
      <c r="AC594" s="17"/>
      <c r="AD594" s="32"/>
      <c r="AE594" s="31"/>
    </row>
    <row r="595" spans="14:31" x14ac:dyDescent="0.25">
      <c r="N595" s="10"/>
      <c r="P595" s="48"/>
      <c r="Q595" s="17"/>
      <c r="R595" s="17"/>
      <c r="S595" s="17"/>
      <c r="T595" s="17"/>
      <c r="U595" s="17"/>
      <c r="V595" s="17"/>
      <c r="W595" s="31"/>
      <c r="X595" s="17"/>
      <c r="Y595" s="17"/>
      <c r="Z595" s="31"/>
      <c r="AA595" s="17"/>
      <c r="AB595" s="17"/>
      <c r="AC595" s="17"/>
      <c r="AD595" s="32"/>
      <c r="AE595" s="31"/>
    </row>
    <row r="596" spans="14:31" x14ac:dyDescent="0.25">
      <c r="N596" s="10"/>
      <c r="P596" s="48"/>
      <c r="Q596" s="17"/>
      <c r="R596" s="17"/>
      <c r="S596" s="17"/>
      <c r="T596" s="17"/>
      <c r="U596" s="17"/>
      <c r="V596" s="17"/>
      <c r="W596" s="31"/>
      <c r="X596" s="17"/>
      <c r="Y596" s="17"/>
      <c r="Z596" s="31"/>
      <c r="AA596" s="17"/>
      <c r="AB596" s="17"/>
      <c r="AC596" s="17"/>
      <c r="AD596" s="32"/>
      <c r="AE596" s="31"/>
    </row>
    <row r="597" spans="14:31" x14ac:dyDescent="0.25">
      <c r="N597" s="10"/>
      <c r="P597" s="48"/>
      <c r="Q597" s="17"/>
      <c r="R597" s="17"/>
      <c r="S597" s="17"/>
      <c r="T597" s="17"/>
      <c r="U597" s="17"/>
      <c r="V597" s="17"/>
      <c r="W597" s="31"/>
      <c r="X597" s="17"/>
      <c r="Y597" s="17"/>
      <c r="Z597" s="31"/>
      <c r="AA597" s="17"/>
      <c r="AB597" s="17"/>
      <c r="AC597" s="17"/>
      <c r="AD597" s="32"/>
      <c r="AE597" s="31"/>
    </row>
    <row r="598" spans="14:31" x14ac:dyDescent="0.25">
      <c r="N598" s="10"/>
      <c r="P598" s="48"/>
      <c r="Q598" s="17"/>
      <c r="R598" s="17"/>
      <c r="S598" s="17"/>
      <c r="T598" s="17"/>
      <c r="U598" s="17"/>
      <c r="V598" s="17"/>
      <c r="W598" s="31"/>
      <c r="X598" s="17"/>
      <c r="Y598" s="17"/>
      <c r="Z598" s="31"/>
      <c r="AA598" s="17"/>
      <c r="AB598" s="17"/>
      <c r="AC598" s="17"/>
      <c r="AD598" s="32"/>
      <c r="AE598" s="31"/>
    </row>
    <row r="599" spans="14:31" x14ac:dyDescent="0.25">
      <c r="N599" s="10"/>
      <c r="P599" s="48"/>
      <c r="Q599" s="17"/>
      <c r="R599" s="17"/>
      <c r="S599" s="17"/>
      <c r="T599" s="17"/>
      <c r="U599" s="17"/>
      <c r="V599" s="17"/>
      <c r="W599" s="31"/>
      <c r="X599" s="17"/>
      <c r="Y599" s="17"/>
      <c r="Z599" s="31"/>
      <c r="AA599" s="17"/>
      <c r="AB599" s="17"/>
      <c r="AC599" s="17"/>
      <c r="AD599" s="32"/>
      <c r="AE599" s="31"/>
    </row>
    <row r="600" spans="14:31" x14ac:dyDescent="0.25">
      <c r="N600" s="10"/>
      <c r="P600" s="48"/>
      <c r="Q600" s="17"/>
      <c r="R600" s="17"/>
      <c r="S600" s="17"/>
      <c r="T600" s="17"/>
      <c r="U600" s="17"/>
      <c r="V600" s="17"/>
      <c r="W600" s="31"/>
      <c r="X600" s="17"/>
      <c r="Y600" s="17"/>
      <c r="Z600" s="31"/>
      <c r="AA600" s="17"/>
      <c r="AB600" s="17"/>
      <c r="AC600" s="17"/>
      <c r="AD600" s="32"/>
      <c r="AE600" s="31"/>
    </row>
    <row r="601" spans="14:31" x14ac:dyDescent="0.25">
      <c r="N601" s="10"/>
      <c r="P601" s="48"/>
      <c r="Q601" s="17"/>
      <c r="R601" s="17"/>
      <c r="S601" s="17"/>
      <c r="T601" s="17"/>
      <c r="U601" s="17"/>
      <c r="V601" s="17"/>
      <c r="W601" s="31"/>
      <c r="X601" s="17"/>
      <c r="Y601" s="17"/>
      <c r="Z601" s="31"/>
      <c r="AA601" s="17"/>
      <c r="AB601" s="17"/>
      <c r="AC601" s="17"/>
      <c r="AD601" s="32"/>
      <c r="AE601" s="31"/>
    </row>
    <row r="602" spans="14:31" x14ac:dyDescent="0.25">
      <c r="N602" s="10"/>
      <c r="P602" s="48"/>
      <c r="Q602" s="17"/>
      <c r="R602" s="17"/>
      <c r="S602" s="17"/>
      <c r="T602" s="17"/>
      <c r="U602" s="17"/>
      <c r="V602" s="17"/>
      <c r="W602" s="31"/>
      <c r="X602" s="17"/>
      <c r="Y602" s="17"/>
      <c r="Z602" s="31"/>
      <c r="AA602" s="17"/>
      <c r="AB602" s="17"/>
      <c r="AC602" s="17"/>
      <c r="AD602" s="32"/>
      <c r="AE602" s="31"/>
    </row>
    <row r="603" spans="14:31" x14ac:dyDescent="0.25">
      <c r="N603" s="10"/>
      <c r="P603" s="48"/>
      <c r="Q603" s="17"/>
      <c r="R603" s="17"/>
      <c r="S603" s="17"/>
      <c r="T603" s="17"/>
      <c r="U603" s="17"/>
      <c r="V603" s="17"/>
      <c r="W603" s="31"/>
      <c r="X603" s="17"/>
      <c r="Y603" s="17"/>
      <c r="Z603" s="31"/>
      <c r="AA603" s="17"/>
      <c r="AB603" s="17"/>
      <c r="AC603" s="17"/>
      <c r="AD603" s="32"/>
      <c r="AE603" s="31"/>
    </row>
    <row r="604" spans="14:31" x14ac:dyDescent="0.25">
      <c r="N604" s="10"/>
      <c r="P604" s="48"/>
      <c r="Q604" s="17"/>
      <c r="R604" s="17"/>
      <c r="S604" s="17"/>
      <c r="T604" s="17"/>
      <c r="U604" s="17"/>
      <c r="V604" s="17"/>
      <c r="W604" s="31"/>
      <c r="X604" s="17"/>
      <c r="Y604" s="17"/>
      <c r="Z604" s="31"/>
      <c r="AA604" s="17"/>
      <c r="AB604" s="17"/>
      <c r="AC604" s="17"/>
      <c r="AD604" s="32"/>
      <c r="AE604" s="31"/>
    </row>
    <row r="605" spans="14:31" x14ac:dyDescent="0.25">
      <c r="N605" s="10"/>
      <c r="P605" s="48"/>
      <c r="Q605" s="17"/>
      <c r="R605" s="17"/>
      <c r="S605" s="17"/>
      <c r="T605" s="17"/>
      <c r="U605" s="17"/>
      <c r="V605" s="17"/>
      <c r="W605" s="31"/>
      <c r="X605" s="17"/>
      <c r="Y605" s="17"/>
      <c r="Z605" s="31"/>
      <c r="AA605" s="17"/>
      <c r="AB605" s="17"/>
      <c r="AC605" s="17"/>
      <c r="AD605" s="32"/>
      <c r="AE605" s="31"/>
    </row>
    <row r="606" spans="14:31" x14ac:dyDescent="0.25">
      <c r="N606" s="10"/>
      <c r="P606" s="48"/>
      <c r="Q606" s="17"/>
      <c r="R606" s="17"/>
      <c r="S606" s="17"/>
      <c r="T606" s="17"/>
      <c r="U606" s="17"/>
      <c r="V606" s="17"/>
      <c r="W606" s="31"/>
      <c r="X606" s="17"/>
      <c r="Y606" s="17"/>
      <c r="Z606" s="31"/>
      <c r="AA606" s="17"/>
      <c r="AB606" s="17"/>
      <c r="AC606" s="17"/>
      <c r="AD606" s="32"/>
      <c r="AE606" s="31"/>
    </row>
    <row r="607" spans="14:31" x14ac:dyDescent="0.25">
      <c r="N607" s="10"/>
      <c r="P607" s="48"/>
      <c r="Q607" s="17"/>
      <c r="R607" s="17"/>
      <c r="S607" s="17"/>
      <c r="T607" s="17"/>
      <c r="U607" s="17"/>
      <c r="V607" s="17"/>
      <c r="W607" s="31"/>
      <c r="X607" s="17"/>
      <c r="Y607" s="17"/>
      <c r="Z607" s="31"/>
      <c r="AA607" s="17"/>
      <c r="AB607" s="17"/>
      <c r="AC607" s="17"/>
      <c r="AD607" s="32"/>
      <c r="AE607" s="31"/>
    </row>
    <row r="608" spans="14:31" x14ac:dyDescent="0.25">
      <c r="N608" s="10"/>
      <c r="P608" s="48"/>
      <c r="Q608" s="17"/>
      <c r="R608" s="17"/>
      <c r="S608" s="17"/>
      <c r="T608" s="17"/>
      <c r="U608" s="17"/>
      <c r="V608" s="17"/>
      <c r="W608" s="31"/>
      <c r="X608" s="17"/>
      <c r="Y608" s="17"/>
      <c r="Z608" s="31"/>
      <c r="AA608" s="17"/>
      <c r="AB608" s="17"/>
      <c r="AC608" s="17"/>
      <c r="AD608" s="32"/>
      <c r="AE608" s="31"/>
    </row>
    <row r="609" spans="14:31" x14ac:dyDescent="0.25">
      <c r="N609" s="10"/>
      <c r="P609" s="48"/>
      <c r="Q609" s="17"/>
      <c r="R609" s="17"/>
      <c r="S609" s="17"/>
      <c r="T609" s="17"/>
      <c r="U609" s="17"/>
      <c r="V609" s="17"/>
      <c r="W609" s="31"/>
      <c r="X609" s="17"/>
      <c r="Y609" s="17"/>
      <c r="Z609" s="31"/>
      <c r="AA609" s="17"/>
      <c r="AB609" s="17"/>
      <c r="AC609" s="17"/>
      <c r="AD609" s="32"/>
      <c r="AE609" s="31"/>
    </row>
    <row r="610" spans="14:31" x14ac:dyDescent="0.25">
      <c r="N610" s="10"/>
      <c r="P610" s="48"/>
      <c r="Q610" s="17"/>
      <c r="R610" s="17"/>
      <c r="S610" s="17"/>
      <c r="T610" s="17"/>
      <c r="U610" s="17"/>
      <c r="V610" s="17"/>
      <c r="W610" s="31"/>
      <c r="X610" s="17"/>
      <c r="Y610" s="17"/>
      <c r="Z610" s="31"/>
      <c r="AA610" s="17"/>
      <c r="AB610" s="17"/>
      <c r="AC610" s="17"/>
      <c r="AD610" s="32"/>
      <c r="AE610" s="31"/>
    </row>
    <row r="611" spans="14:31" x14ac:dyDescent="0.25">
      <c r="N611" s="10"/>
      <c r="P611" s="48"/>
      <c r="Q611" s="17"/>
      <c r="R611" s="17"/>
      <c r="S611" s="17"/>
      <c r="T611" s="17"/>
      <c r="U611" s="17"/>
      <c r="V611" s="17"/>
      <c r="W611" s="31"/>
      <c r="X611" s="17"/>
      <c r="Y611" s="17"/>
      <c r="Z611" s="31"/>
      <c r="AA611" s="17"/>
      <c r="AB611" s="17"/>
      <c r="AC611" s="17"/>
      <c r="AD611" s="32"/>
      <c r="AE611" s="31"/>
    </row>
    <row r="612" spans="14:31" x14ac:dyDescent="0.25">
      <c r="N612" s="10"/>
      <c r="P612" s="48"/>
      <c r="Q612" s="17"/>
      <c r="R612" s="17"/>
      <c r="S612" s="17"/>
      <c r="T612" s="17"/>
      <c r="U612" s="17"/>
      <c r="V612" s="17"/>
      <c r="W612" s="31"/>
      <c r="X612" s="17"/>
      <c r="Y612" s="17"/>
      <c r="Z612" s="31"/>
      <c r="AA612" s="17"/>
      <c r="AB612" s="17"/>
      <c r="AC612" s="17"/>
      <c r="AD612" s="32"/>
      <c r="AE612" s="31"/>
    </row>
    <row r="613" spans="14:31" x14ac:dyDescent="0.25">
      <c r="N613" s="10"/>
      <c r="P613" s="48"/>
      <c r="Q613" s="17"/>
      <c r="R613" s="17"/>
      <c r="S613" s="17"/>
      <c r="T613" s="17"/>
      <c r="U613" s="17"/>
      <c r="V613" s="17"/>
      <c r="W613" s="31"/>
      <c r="X613" s="17"/>
      <c r="Y613" s="17"/>
      <c r="Z613" s="31"/>
      <c r="AA613" s="17"/>
      <c r="AB613" s="17"/>
      <c r="AC613" s="17"/>
      <c r="AD613" s="32"/>
      <c r="AE613" s="31"/>
    </row>
    <row r="614" spans="14:31" x14ac:dyDescent="0.25">
      <c r="N614" s="10"/>
      <c r="P614" s="48"/>
      <c r="Q614" s="17"/>
      <c r="R614" s="17"/>
      <c r="S614" s="17"/>
      <c r="T614" s="17"/>
      <c r="U614" s="17"/>
      <c r="V614" s="17"/>
      <c r="W614" s="31"/>
      <c r="X614" s="17"/>
      <c r="Y614" s="17"/>
      <c r="Z614" s="31"/>
      <c r="AA614" s="17"/>
      <c r="AB614" s="17"/>
      <c r="AC614" s="17"/>
      <c r="AD614" s="32"/>
      <c r="AE614" s="31"/>
    </row>
    <row r="615" spans="14:31" x14ac:dyDescent="0.25">
      <c r="N615" s="10"/>
      <c r="P615" s="48"/>
      <c r="Q615" s="17"/>
      <c r="R615" s="17"/>
      <c r="S615" s="17"/>
      <c r="T615" s="17"/>
      <c r="U615" s="17"/>
      <c r="V615" s="17"/>
      <c r="W615" s="31"/>
      <c r="X615" s="17"/>
      <c r="Y615" s="17"/>
      <c r="Z615" s="31"/>
      <c r="AA615" s="17"/>
      <c r="AB615" s="17"/>
      <c r="AC615" s="17"/>
      <c r="AD615" s="32"/>
      <c r="AE615" s="31"/>
    </row>
    <row r="616" spans="14:31" x14ac:dyDescent="0.25">
      <c r="N616" s="10"/>
      <c r="P616" s="48"/>
      <c r="Q616" s="17"/>
      <c r="R616" s="17"/>
      <c r="S616" s="17"/>
      <c r="T616" s="17"/>
      <c r="U616" s="17"/>
      <c r="V616" s="17"/>
      <c r="W616" s="31"/>
      <c r="X616" s="17"/>
      <c r="Y616" s="17"/>
      <c r="Z616" s="31"/>
      <c r="AA616" s="17"/>
      <c r="AB616" s="17"/>
      <c r="AC616" s="17"/>
      <c r="AD616" s="32"/>
      <c r="AE616" s="31"/>
    </row>
    <row r="617" spans="14:31" x14ac:dyDescent="0.25">
      <c r="N617" s="10"/>
      <c r="P617" s="48"/>
      <c r="Q617" s="17"/>
      <c r="R617" s="17"/>
      <c r="S617" s="17"/>
      <c r="T617" s="17"/>
      <c r="U617" s="17"/>
      <c r="V617" s="17"/>
      <c r="W617" s="31"/>
      <c r="X617" s="17"/>
      <c r="Y617" s="17"/>
      <c r="Z617" s="31"/>
      <c r="AA617" s="17"/>
      <c r="AB617" s="17"/>
      <c r="AC617" s="17"/>
      <c r="AD617" s="32"/>
      <c r="AE617" s="31"/>
    </row>
    <row r="618" spans="14:31" x14ac:dyDescent="0.25">
      <c r="N618" s="10"/>
      <c r="P618" s="48"/>
      <c r="Q618" s="17"/>
      <c r="R618" s="17"/>
      <c r="S618" s="17"/>
      <c r="T618" s="17"/>
      <c r="U618" s="17"/>
      <c r="V618" s="17"/>
      <c r="W618" s="31"/>
      <c r="X618" s="17"/>
      <c r="Y618" s="17"/>
      <c r="Z618" s="31"/>
      <c r="AA618" s="17"/>
      <c r="AB618" s="17"/>
      <c r="AC618" s="17"/>
      <c r="AD618" s="32"/>
      <c r="AE618" s="31"/>
    </row>
    <row r="619" spans="14:31" x14ac:dyDescent="0.25">
      <c r="N619" s="10"/>
      <c r="P619" s="48"/>
      <c r="Q619" s="17"/>
      <c r="R619" s="17"/>
      <c r="S619" s="17"/>
      <c r="T619" s="17"/>
      <c r="U619" s="17"/>
      <c r="V619" s="17"/>
      <c r="W619" s="31"/>
      <c r="X619" s="17"/>
      <c r="Y619" s="17"/>
      <c r="Z619" s="31"/>
      <c r="AA619" s="17"/>
      <c r="AB619" s="17"/>
      <c r="AC619" s="17"/>
      <c r="AD619" s="32"/>
      <c r="AE619" s="31"/>
    </row>
    <row r="620" spans="14:31" x14ac:dyDescent="0.25">
      <c r="N620" s="10"/>
      <c r="P620" s="48"/>
      <c r="Q620" s="17"/>
      <c r="R620" s="17"/>
      <c r="S620" s="17"/>
      <c r="T620" s="17"/>
      <c r="U620" s="17"/>
      <c r="V620" s="17"/>
      <c r="W620" s="31"/>
      <c r="X620" s="17"/>
      <c r="Y620" s="17"/>
      <c r="Z620" s="31"/>
      <c r="AA620" s="17"/>
      <c r="AB620" s="17"/>
      <c r="AC620" s="17"/>
      <c r="AD620" s="32"/>
      <c r="AE620" s="31"/>
    </row>
    <row r="621" spans="14:31" x14ac:dyDescent="0.25">
      <c r="N621" s="10"/>
      <c r="P621" s="48"/>
      <c r="Q621" s="17"/>
      <c r="R621" s="17"/>
      <c r="S621" s="17"/>
      <c r="T621" s="17"/>
      <c r="U621" s="17"/>
      <c r="V621" s="17"/>
      <c r="W621" s="31"/>
      <c r="X621" s="17"/>
      <c r="Y621" s="17"/>
      <c r="Z621" s="31"/>
      <c r="AA621" s="17"/>
      <c r="AB621" s="17"/>
      <c r="AC621" s="17"/>
      <c r="AD621" s="32"/>
      <c r="AE621" s="31"/>
    </row>
    <row r="622" spans="14:31" x14ac:dyDescent="0.25">
      <c r="N622" s="10"/>
      <c r="P622" s="48"/>
      <c r="Q622" s="17"/>
      <c r="R622" s="17"/>
      <c r="S622" s="17"/>
      <c r="T622" s="17"/>
      <c r="U622" s="17"/>
      <c r="V622" s="17"/>
      <c r="W622" s="31"/>
      <c r="X622" s="17"/>
      <c r="Y622" s="17"/>
      <c r="Z622" s="31"/>
      <c r="AA622" s="17"/>
      <c r="AB622" s="17"/>
      <c r="AC622" s="17"/>
      <c r="AD622" s="32"/>
      <c r="AE622" s="31"/>
    </row>
    <row r="623" spans="14:31" x14ac:dyDescent="0.25">
      <c r="N623" s="10"/>
      <c r="P623" s="48"/>
      <c r="Q623" s="17"/>
      <c r="R623" s="17"/>
      <c r="S623" s="17"/>
      <c r="T623" s="17"/>
      <c r="U623" s="17"/>
      <c r="V623" s="17"/>
      <c r="W623" s="31"/>
      <c r="X623" s="17"/>
      <c r="Y623" s="17"/>
      <c r="Z623" s="31"/>
      <c r="AA623" s="17"/>
      <c r="AB623" s="17"/>
      <c r="AC623" s="17"/>
      <c r="AD623" s="32"/>
      <c r="AE623" s="31"/>
    </row>
    <row r="624" spans="14:31" x14ac:dyDescent="0.25">
      <c r="N624" s="10"/>
      <c r="P624" s="48"/>
      <c r="Q624" s="17"/>
      <c r="R624" s="17"/>
      <c r="S624" s="17"/>
      <c r="T624" s="17"/>
      <c r="U624" s="17"/>
      <c r="V624" s="17"/>
      <c r="W624" s="31"/>
      <c r="X624" s="17"/>
      <c r="Y624" s="17"/>
      <c r="Z624" s="31"/>
      <c r="AA624" s="17"/>
      <c r="AB624" s="17"/>
      <c r="AC624" s="17"/>
      <c r="AD624" s="32"/>
      <c r="AE624" s="31"/>
    </row>
    <row r="625" spans="14:31" x14ac:dyDescent="0.25">
      <c r="N625" s="10"/>
      <c r="P625" s="48"/>
      <c r="Q625" s="17"/>
      <c r="R625" s="17"/>
      <c r="S625" s="17"/>
      <c r="T625" s="17"/>
      <c r="U625" s="17"/>
      <c r="V625" s="17"/>
      <c r="W625" s="31"/>
      <c r="X625" s="17"/>
      <c r="Y625" s="17"/>
      <c r="Z625" s="31"/>
      <c r="AA625" s="17"/>
      <c r="AB625" s="17"/>
      <c r="AC625" s="17"/>
      <c r="AD625" s="32"/>
      <c r="AE625" s="31"/>
    </row>
    <row r="626" spans="14:31" x14ac:dyDescent="0.25">
      <c r="N626" s="10"/>
      <c r="P626" s="48"/>
      <c r="Q626" s="17"/>
      <c r="R626" s="17"/>
      <c r="S626" s="17"/>
      <c r="T626" s="17"/>
      <c r="U626" s="17"/>
      <c r="V626" s="17"/>
      <c r="W626" s="31"/>
      <c r="X626" s="17"/>
      <c r="Y626" s="17"/>
      <c r="Z626" s="31"/>
      <c r="AA626" s="17"/>
      <c r="AB626" s="17"/>
      <c r="AC626" s="17"/>
      <c r="AD626" s="32"/>
      <c r="AE626" s="31"/>
    </row>
    <row r="627" spans="14:31" x14ac:dyDescent="0.25">
      <c r="N627" s="10"/>
      <c r="P627" s="48"/>
      <c r="Q627" s="17"/>
      <c r="R627" s="17"/>
      <c r="S627" s="17"/>
      <c r="T627" s="17"/>
      <c r="U627" s="17"/>
      <c r="V627" s="17"/>
      <c r="W627" s="31"/>
      <c r="X627" s="17"/>
      <c r="Y627" s="17"/>
      <c r="Z627" s="31"/>
      <c r="AA627" s="17"/>
      <c r="AB627" s="17"/>
      <c r="AC627" s="17"/>
      <c r="AD627" s="32"/>
      <c r="AE627" s="31"/>
    </row>
    <row r="628" spans="14:31" x14ac:dyDescent="0.25">
      <c r="N628" s="10"/>
      <c r="P628" s="48"/>
      <c r="Q628" s="17"/>
      <c r="R628" s="17"/>
      <c r="S628" s="17"/>
      <c r="T628" s="17"/>
      <c r="U628" s="17"/>
      <c r="V628" s="17"/>
      <c r="W628" s="31"/>
      <c r="X628" s="17"/>
      <c r="Y628" s="17"/>
      <c r="Z628" s="31"/>
      <c r="AA628" s="17"/>
      <c r="AB628" s="17"/>
      <c r="AC628" s="17"/>
      <c r="AD628" s="32"/>
      <c r="AE628" s="31"/>
    </row>
    <row r="629" spans="14:31" x14ac:dyDescent="0.25">
      <c r="N629" s="10"/>
      <c r="P629" s="48"/>
      <c r="Q629" s="17"/>
      <c r="R629" s="17"/>
      <c r="S629" s="17"/>
      <c r="T629" s="17"/>
      <c r="U629" s="17"/>
      <c r="V629" s="17"/>
      <c r="W629" s="31"/>
      <c r="X629" s="17"/>
      <c r="Y629" s="17"/>
      <c r="Z629" s="31"/>
      <c r="AA629" s="17"/>
      <c r="AB629" s="17"/>
      <c r="AC629" s="17"/>
      <c r="AD629" s="32"/>
      <c r="AE629" s="31"/>
    </row>
    <row r="630" spans="14:31" x14ac:dyDescent="0.25">
      <c r="N630" s="10"/>
      <c r="P630" s="48"/>
      <c r="Q630" s="17"/>
      <c r="R630" s="17"/>
      <c r="S630" s="17"/>
      <c r="T630" s="17"/>
      <c r="U630" s="17"/>
      <c r="V630" s="17"/>
      <c r="W630" s="31"/>
      <c r="X630" s="17"/>
      <c r="Y630" s="17"/>
      <c r="Z630" s="31"/>
      <c r="AA630" s="17"/>
      <c r="AB630" s="17"/>
      <c r="AC630" s="17"/>
      <c r="AD630" s="32"/>
      <c r="AE630" s="31"/>
    </row>
    <row r="631" spans="14:31" x14ac:dyDescent="0.25">
      <c r="N631" s="10"/>
      <c r="P631" s="48"/>
      <c r="Q631" s="17"/>
      <c r="R631" s="17"/>
      <c r="S631" s="17"/>
      <c r="T631" s="17"/>
      <c r="U631" s="17"/>
      <c r="V631" s="17"/>
      <c r="W631" s="31"/>
      <c r="X631" s="17"/>
      <c r="Y631" s="17"/>
      <c r="Z631" s="31"/>
      <c r="AA631" s="17"/>
      <c r="AB631" s="17"/>
      <c r="AC631" s="17"/>
      <c r="AD631" s="32"/>
      <c r="AE631" s="31"/>
    </row>
    <row r="632" spans="14:31" x14ac:dyDescent="0.25">
      <c r="N632" s="10"/>
      <c r="P632" s="48"/>
      <c r="Q632" s="17"/>
      <c r="R632" s="17"/>
      <c r="S632" s="17"/>
      <c r="T632" s="17"/>
      <c r="U632" s="17"/>
      <c r="V632" s="17"/>
      <c r="W632" s="31"/>
      <c r="X632" s="17"/>
      <c r="Y632" s="17"/>
      <c r="Z632" s="31"/>
      <c r="AA632" s="17"/>
      <c r="AB632" s="17"/>
      <c r="AC632" s="17"/>
      <c r="AD632" s="32"/>
      <c r="AE632" s="31"/>
    </row>
    <row r="633" spans="14:31" x14ac:dyDescent="0.25">
      <c r="N633" s="10"/>
      <c r="P633" s="48"/>
      <c r="Q633" s="17"/>
      <c r="R633" s="17"/>
      <c r="S633" s="17"/>
      <c r="T633" s="17"/>
      <c r="U633" s="17"/>
      <c r="V633" s="17"/>
      <c r="W633" s="31"/>
      <c r="X633" s="17"/>
      <c r="Y633" s="17"/>
      <c r="Z633" s="31"/>
      <c r="AA633" s="17"/>
      <c r="AB633" s="17"/>
      <c r="AC633" s="17"/>
      <c r="AD633" s="32"/>
      <c r="AE633" s="31"/>
    </row>
    <row r="634" spans="14:31" x14ac:dyDescent="0.25">
      <c r="N634" s="10"/>
      <c r="P634" s="48"/>
      <c r="Q634" s="17"/>
      <c r="R634" s="17"/>
      <c r="S634" s="17"/>
      <c r="T634" s="17"/>
      <c r="U634" s="17"/>
      <c r="V634" s="17"/>
      <c r="W634" s="31"/>
      <c r="X634" s="17"/>
      <c r="Y634" s="17"/>
      <c r="Z634" s="31"/>
      <c r="AA634" s="17"/>
      <c r="AB634" s="17"/>
      <c r="AC634" s="17"/>
      <c r="AD634" s="32"/>
      <c r="AE634" s="31"/>
    </row>
    <row r="635" spans="14:31" x14ac:dyDescent="0.25">
      <c r="N635" s="10"/>
      <c r="P635" s="48"/>
      <c r="Q635" s="17"/>
      <c r="R635" s="17"/>
      <c r="S635" s="17"/>
      <c r="T635" s="17"/>
      <c r="U635" s="17"/>
      <c r="V635" s="17"/>
      <c r="W635" s="31"/>
      <c r="X635" s="17"/>
      <c r="Y635" s="17"/>
      <c r="Z635" s="31"/>
      <c r="AA635" s="17"/>
      <c r="AB635" s="17"/>
      <c r="AC635" s="17"/>
      <c r="AD635" s="32"/>
      <c r="AE635" s="31"/>
    </row>
    <row r="636" spans="14:31" x14ac:dyDescent="0.25">
      <c r="N636" s="10"/>
      <c r="P636" s="48"/>
      <c r="Q636" s="17"/>
      <c r="R636" s="17"/>
      <c r="S636" s="17"/>
      <c r="T636" s="17"/>
      <c r="U636" s="17"/>
      <c r="V636" s="17"/>
      <c r="W636" s="31"/>
      <c r="X636" s="17"/>
      <c r="Y636" s="17"/>
      <c r="Z636" s="31"/>
      <c r="AA636" s="17"/>
      <c r="AB636" s="17"/>
      <c r="AC636" s="17"/>
      <c r="AD636" s="32"/>
      <c r="AE636" s="31"/>
    </row>
    <row r="637" spans="14:31" x14ac:dyDescent="0.25">
      <c r="N637" s="10"/>
      <c r="P637" s="48"/>
      <c r="Q637" s="17"/>
      <c r="R637" s="17"/>
      <c r="S637" s="17"/>
      <c r="T637" s="17"/>
      <c r="U637" s="17"/>
      <c r="V637" s="17"/>
      <c r="W637" s="31"/>
      <c r="X637" s="17"/>
      <c r="Y637" s="17"/>
      <c r="Z637" s="31"/>
      <c r="AA637" s="17"/>
      <c r="AB637" s="17"/>
      <c r="AC637" s="17"/>
      <c r="AD637" s="32"/>
      <c r="AE637" s="31"/>
    </row>
    <row r="638" spans="14:31" x14ac:dyDescent="0.25">
      <c r="N638" s="10"/>
      <c r="P638" s="48"/>
      <c r="Q638" s="17"/>
      <c r="R638" s="17"/>
      <c r="S638" s="17"/>
      <c r="T638" s="17"/>
      <c r="U638" s="17"/>
      <c r="V638" s="17"/>
      <c r="W638" s="31"/>
      <c r="X638" s="17"/>
      <c r="Y638" s="17"/>
      <c r="Z638" s="31"/>
      <c r="AA638" s="17"/>
      <c r="AB638" s="17"/>
      <c r="AC638" s="17"/>
      <c r="AD638" s="32"/>
      <c r="AE638" s="31"/>
    </row>
    <row r="639" spans="14:31" x14ac:dyDescent="0.25">
      <c r="N639" s="10"/>
      <c r="P639" s="48"/>
      <c r="Q639" s="17"/>
      <c r="R639" s="17"/>
      <c r="S639" s="17"/>
      <c r="T639" s="17"/>
      <c r="U639" s="17"/>
      <c r="V639" s="17"/>
      <c r="W639" s="31"/>
      <c r="X639" s="17"/>
      <c r="Y639" s="17"/>
      <c r="Z639" s="31"/>
      <c r="AA639" s="17"/>
      <c r="AB639" s="17"/>
      <c r="AC639" s="17"/>
      <c r="AD639" s="32"/>
      <c r="AE639" s="31"/>
    </row>
    <row r="640" spans="14:31" x14ac:dyDescent="0.25">
      <c r="N640" s="10"/>
      <c r="P640" s="48"/>
      <c r="Q640" s="17"/>
      <c r="R640" s="17"/>
      <c r="S640" s="17"/>
      <c r="T640" s="17"/>
      <c r="U640" s="17"/>
      <c r="V640" s="17"/>
      <c r="W640" s="31"/>
      <c r="X640" s="17"/>
      <c r="Y640" s="17"/>
      <c r="Z640" s="31"/>
      <c r="AA640" s="17"/>
      <c r="AB640" s="17"/>
      <c r="AC640" s="17"/>
      <c r="AD640" s="32"/>
      <c r="AE640" s="31"/>
    </row>
    <row r="641" spans="14:31" x14ac:dyDescent="0.25">
      <c r="N641" s="10"/>
      <c r="P641" s="48"/>
      <c r="Q641" s="17"/>
      <c r="R641" s="17"/>
      <c r="S641" s="17"/>
      <c r="T641" s="17"/>
      <c r="U641" s="17"/>
      <c r="V641" s="17"/>
      <c r="W641" s="31"/>
      <c r="X641" s="17"/>
      <c r="Y641" s="17"/>
      <c r="Z641" s="31"/>
      <c r="AA641" s="17"/>
      <c r="AB641" s="17"/>
      <c r="AC641" s="17"/>
      <c r="AD641" s="32"/>
      <c r="AE641" s="31"/>
    </row>
    <row r="642" spans="14:31" x14ac:dyDescent="0.25">
      <c r="N642" s="10"/>
      <c r="P642" s="48"/>
      <c r="Q642" s="17"/>
      <c r="R642" s="17"/>
      <c r="S642" s="17"/>
      <c r="T642" s="17"/>
      <c r="U642" s="17"/>
      <c r="V642" s="17"/>
      <c r="W642" s="31"/>
      <c r="X642" s="17"/>
      <c r="Y642" s="17"/>
      <c r="Z642" s="31"/>
      <c r="AA642" s="17"/>
      <c r="AB642" s="17"/>
      <c r="AC642" s="17"/>
      <c r="AD642" s="32"/>
      <c r="AE642" s="31"/>
    </row>
    <row r="643" spans="14:31" x14ac:dyDescent="0.25">
      <c r="N643" s="10"/>
      <c r="P643" s="48"/>
      <c r="Q643" s="17"/>
      <c r="R643" s="17"/>
      <c r="S643" s="17"/>
      <c r="T643" s="17"/>
      <c r="U643" s="17"/>
      <c r="V643" s="17"/>
      <c r="W643" s="31"/>
      <c r="X643" s="17"/>
      <c r="Y643" s="17"/>
      <c r="Z643" s="31"/>
      <c r="AA643" s="17"/>
      <c r="AB643" s="17"/>
      <c r="AC643" s="17"/>
      <c r="AD643" s="32"/>
      <c r="AE643" s="31"/>
    </row>
    <row r="644" spans="14:31" x14ac:dyDescent="0.25">
      <c r="N644" s="10"/>
      <c r="P644" s="48"/>
      <c r="Q644" s="17"/>
      <c r="R644" s="17"/>
      <c r="S644" s="17"/>
      <c r="T644" s="17"/>
      <c r="U644" s="17"/>
      <c r="V644" s="17"/>
      <c r="W644" s="31"/>
      <c r="X644" s="17"/>
      <c r="Y644" s="17"/>
      <c r="Z644" s="31"/>
      <c r="AA644" s="17"/>
      <c r="AB644" s="17"/>
      <c r="AC644" s="17"/>
      <c r="AD644" s="32"/>
      <c r="AE644" s="31"/>
    </row>
    <row r="645" spans="14:31" x14ac:dyDescent="0.25">
      <c r="N645" s="10"/>
      <c r="P645" s="48"/>
      <c r="Q645" s="17"/>
      <c r="R645" s="17"/>
      <c r="S645" s="17"/>
      <c r="T645" s="17"/>
      <c r="U645" s="17"/>
      <c r="V645" s="17"/>
      <c r="W645" s="31"/>
      <c r="X645" s="17"/>
      <c r="Y645" s="17"/>
      <c r="Z645" s="31"/>
      <c r="AA645" s="17"/>
      <c r="AB645" s="17"/>
      <c r="AC645" s="17"/>
      <c r="AD645" s="32"/>
      <c r="AE645" s="31"/>
    </row>
    <row r="646" spans="14:31" x14ac:dyDescent="0.25">
      <c r="N646" s="10"/>
      <c r="P646" s="48"/>
      <c r="Q646" s="17"/>
      <c r="R646" s="17"/>
      <c r="S646" s="17"/>
      <c r="T646" s="17"/>
      <c r="U646" s="17"/>
      <c r="V646" s="17"/>
      <c r="W646" s="31"/>
      <c r="X646" s="17"/>
      <c r="Y646" s="17"/>
      <c r="Z646" s="31"/>
      <c r="AA646" s="17"/>
      <c r="AB646" s="17"/>
      <c r="AC646" s="17"/>
      <c r="AD646" s="32"/>
      <c r="AE646" s="31"/>
    </row>
    <row r="647" spans="14:31" x14ac:dyDescent="0.25">
      <c r="N647" s="10"/>
      <c r="P647" s="48"/>
      <c r="Q647" s="17"/>
      <c r="R647" s="17"/>
      <c r="S647" s="17"/>
      <c r="T647" s="17"/>
      <c r="U647" s="17"/>
      <c r="V647" s="17"/>
      <c r="W647" s="31"/>
      <c r="X647" s="17"/>
      <c r="Y647" s="17"/>
      <c r="Z647" s="31"/>
      <c r="AA647" s="17"/>
      <c r="AB647" s="17"/>
      <c r="AC647" s="17"/>
      <c r="AD647" s="32"/>
      <c r="AE647" s="31"/>
    </row>
    <row r="648" spans="14:31" x14ac:dyDescent="0.25">
      <c r="N648" s="10"/>
      <c r="P648" s="48"/>
      <c r="Q648" s="17"/>
      <c r="R648" s="17"/>
      <c r="S648" s="17"/>
      <c r="T648" s="17"/>
      <c r="U648" s="17"/>
      <c r="V648" s="17"/>
      <c r="W648" s="31"/>
      <c r="X648" s="17"/>
      <c r="Y648" s="17"/>
      <c r="Z648" s="31"/>
      <c r="AA648" s="17"/>
      <c r="AB648" s="17"/>
      <c r="AC648" s="17"/>
      <c r="AD648" s="32"/>
      <c r="AE648" s="31"/>
    </row>
    <row r="649" spans="14:31" x14ac:dyDescent="0.25">
      <c r="N649" s="10"/>
      <c r="P649" s="48"/>
      <c r="Q649" s="17"/>
      <c r="R649" s="17"/>
      <c r="S649" s="17"/>
      <c r="T649" s="17"/>
      <c r="U649" s="17"/>
      <c r="V649" s="17"/>
      <c r="W649" s="31"/>
      <c r="X649" s="17"/>
      <c r="Y649" s="17"/>
      <c r="Z649" s="31"/>
      <c r="AA649" s="17"/>
      <c r="AB649" s="17"/>
      <c r="AC649" s="17"/>
      <c r="AD649" s="32"/>
      <c r="AE649" s="31"/>
    </row>
    <row r="650" spans="14:31" x14ac:dyDescent="0.25">
      <c r="N650" s="10"/>
      <c r="P650" s="48"/>
      <c r="Q650" s="17"/>
      <c r="R650" s="17"/>
      <c r="S650" s="17"/>
      <c r="T650" s="17"/>
      <c r="U650" s="17"/>
      <c r="V650" s="17"/>
      <c r="W650" s="31"/>
      <c r="X650" s="17"/>
      <c r="Y650" s="17"/>
      <c r="Z650" s="31"/>
      <c r="AA650" s="17"/>
      <c r="AB650" s="17"/>
      <c r="AC650" s="17"/>
      <c r="AD650" s="32"/>
      <c r="AE650" s="31"/>
    </row>
    <row r="651" spans="14:31" x14ac:dyDescent="0.25">
      <c r="N651" s="10"/>
      <c r="P651" s="48"/>
      <c r="Q651" s="17"/>
      <c r="R651" s="17"/>
      <c r="S651" s="17"/>
      <c r="T651" s="17"/>
      <c r="U651" s="17"/>
      <c r="V651" s="17"/>
      <c r="W651" s="31"/>
      <c r="X651" s="17"/>
      <c r="Y651" s="17"/>
      <c r="Z651" s="31"/>
      <c r="AA651" s="17"/>
      <c r="AB651" s="17"/>
      <c r="AC651" s="17"/>
      <c r="AD651" s="32"/>
      <c r="AE651" s="31"/>
    </row>
    <row r="652" spans="14:31" x14ac:dyDescent="0.25">
      <c r="N652" s="10"/>
      <c r="P652" s="48"/>
      <c r="Q652" s="17"/>
      <c r="R652" s="17"/>
      <c r="S652" s="17"/>
      <c r="T652" s="17"/>
      <c r="U652" s="17"/>
      <c r="V652" s="17"/>
      <c r="W652" s="31"/>
      <c r="X652" s="17"/>
      <c r="Y652" s="17"/>
      <c r="Z652" s="31"/>
      <c r="AA652" s="17"/>
      <c r="AB652" s="17"/>
      <c r="AC652" s="17"/>
      <c r="AD652" s="32"/>
      <c r="AE652" s="31"/>
    </row>
    <row r="653" spans="14:31" x14ac:dyDescent="0.25">
      <c r="N653" s="10"/>
      <c r="P653" s="48"/>
      <c r="Q653" s="17"/>
      <c r="R653" s="17"/>
      <c r="S653" s="17"/>
      <c r="T653" s="17"/>
      <c r="U653" s="17"/>
      <c r="V653" s="17"/>
      <c r="W653" s="31"/>
      <c r="X653" s="17"/>
      <c r="Y653" s="17"/>
      <c r="Z653" s="31"/>
      <c r="AA653" s="17"/>
      <c r="AB653" s="17"/>
      <c r="AC653" s="17"/>
      <c r="AD653" s="32"/>
      <c r="AE653" s="31"/>
    </row>
    <row r="654" spans="14:31" x14ac:dyDescent="0.25">
      <c r="N654" s="10"/>
      <c r="P654" s="48"/>
      <c r="Q654" s="17"/>
      <c r="R654" s="17"/>
      <c r="S654" s="17"/>
      <c r="T654" s="17"/>
      <c r="U654" s="17"/>
      <c r="V654" s="17"/>
      <c r="W654" s="31"/>
      <c r="X654" s="17"/>
      <c r="Y654" s="17"/>
      <c r="Z654" s="31"/>
      <c r="AA654" s="17"/>
      <c r="AB654" s="17"/>
      <c r="AC654" s="17"/>
      <c r="AD654" s="32"/>
      <c r="AE654" s="31"/>
    </row>
    <row r="655" spans="14:31" x14ac:dyDescent="0.25">
      <c r="N655" s="10"/>
      <c r="P655" s="48"/>
      <c r="Q655" s="17"/>
      <c r="R655" s="17"/>
      <c r="S655" s="17"/>
      <c r="T655" s="17"/>
      <c r="U655" s="17"/>
      <c r="V655" s="17"/>
      <c r="W655" s="31"/>
      <c r="X655" s="17"/>
      <c r="Y655" s="17"/>
      <c r="Z655" s="31"/>
      <c r="AA655" s="17"/>
      <c r="AB655" s="17"/>
      <c r="AC655" s="17"/>
      <c r="AD655" s="32"/>
      <c r="AE655" s="31"/>
    </row>
    <row r="656" spans="14:31" x14ac:dyDescent="0.25">
      <c r="N656" s="10"/>
      <c r="P656" s="48"/>
      <c r="Q656" s="17"/>
      <c r="R656" s="17"/>
      <c r="S656" s="17"/>
      <c r="T656" s="17"/>
      <c r="U656" s="17"/>
      <c r="V656" s="17"/>
      <c r="W656" s="31"/>
      <c r="X656" s="17"/>
      <c r="Y656" s="17"/>
      <c r="Z656" s="31"/>
      <c r="AA656" s="17"/>
      <c r="AB656" s="17"/>
      <c r="AC656" s="17"/>
      <c r="AD656" s="32"/>
      <c r="AE656" s="31"/>
    </row>
    <row r="657" spans="14:31" x14ac:dyDescent="0.25">
      <c r="N657" s="10"/>
      <c r="P657" s="48"/>
      <c r="Q657" s="17"/>
      <c r="R657" s="17"/>
      <c r="S657" s="17"/>
      <c r="T657" s="17"/>
      <c r="U657" s="17"/>
      <c r="V657" s="17"/>
      <c r="W657" s="31"/>
      <c r="X657" s="17"/>
      <c r="Y657" s="17"/>
      <c r="Z657" s="31"/>
      <c r="AA657" s="17"/>
      <c r="AB657" s="17"/>
      <c r="AC657" s="17"/>
      <c r="AD657" s="32"/>
      <c r="AE657" s="31"/>
    </row>
    <row r="658" spans="14:31" x14ac:dyDescent="0.25">
      <c r="N658" s="10"/>
      <c r="P658" s="48"/>
      <c r="Q658" s="17"/>
      <c r="R658" s="17"/>
      <c r="S658" s="17"/>
      <c r="T658" s="17"/>
      <c r="U658" s="17"/>
      <c r="V658" s="17"/>
      <c r="W658" s="31"/>
      <c r="X658" s="17"/>
      <c r="Y658" s="17"/>
      <c r="Z658" s="31"/>
      <c r="AA658" s="17"/>
      <c r="AB658" s="17"/>
      <c r="AC658" s="17"/>
      <c r="AD658" s="32"/>
      <c r="AE658" s="31"/>
    </row>
    <row r="659" spans="14:31" x14ac:dyDescent="0.25">
      <c r="N659" s="10"/>
      <c r="P659" s="48"/>
      <c r="Q659" s="17"/>
      <c r="R659" s="17"/>
      <c r="S659" s="17"/>
      <c r="T659" s="17"/>
      <c r="U659" s="17"/>
      <c r="V659" s="17"/>
      <c r="W659" s="31"/>
      <c r="X659" s="17"/>
      <c r="Y659" s="17"/>
      <c r="Z659" s="31"/>
      <c r="AA659" s="17"/>
      <c r="AB659" s="17"/>
      <c r="AC659" s="17"/>
      <c r="AD659" s="32"/>
      <c r="AE659" s="31"/>
    </row>
    <row r="660" spans="14:31" x14ac:dyDescent="0.25">
      <c r="N660" s="10"/>
      <c r="P660" s="48"/>
      <c r="Q660" s="17"/>
      <c r="R660" s="17"/>
      <c r="S660" s="17"/>
      <c r="T660" s="17"/>
      <c r="U660" s="17"/>
      <c r="V660" s="17"/>
      <c r="W660" s="31"/>
      <c r="X660" s="17"/>
      <c r="Y660" s="17"/>
      <c r="Z660" s="31"/>
      <c r="AA660" s="17"/>
      <c r="AB660" s="17"/>
      <c r="AC660" s="17"/>
      <c r="AD660" s="32"/>
      <c r="AE660" s="31"/>
    </row>
    <row r="661" spans="14:31" x14ac:dyDescent="0.25">
      <c r="N661" s="10"/>
      <c r="P661" s="48"/>
      <c r="Q661" s="17"/>
      <c r="R661" s="17"/>
      <c r="S661" s="17"/>
      <c r="T661" s="17"/>
      <c r="U661" s="17"/>
      <c r="V661" s="17"/>
      <c r="W661" s="31"/>
      <c r="X661" s="17"/>
      <c r="Y661" s="17"/>
      <c r="Z661" s="31"/>
      <c r="AA661" s="17"/>
      <c r="AB661" s="17"/>
      <c r="AC661" s="17"/>
      <c r="AD661" s="32"/>
      <c r="AE661" s="31"/>
    </row>
    <row r="662" spans="14:31" x14ac:dyDescent="0.25">
      <c r="N662" s="10"/>
      <c r="P662" s="48"/>
      <c r="Q662" s="17"/>
      <c r="R662" s="17"/>
      <c r="S662" s="17"/>
      <c r="T662" s="17"/>
      <c r="U662" s="17"/>
      <c r="V662" s="17"/>
      <c r="W662" s="31"/>
      <c r="X662" s="17"/>
      <c r="Y662" s="17"/>
      <c r="Z662" s="31"/>
      <c r="AA662" s="17"/>
      <c r="AB662" s="17"/>
      <c r="AC662" s="17"/>
      <c r="AD662" s="32"/>
      <c r="AE662" s="31"/>
    </row>
    <row r="663" spans="14:31" x14ac:dyDescent="0.25">
      <c r="N663" s="10"/>
      <c r="P663" s="48"/>
      <c r="Q663" s="17"/>
      <c r="R663" s="17"/>
      <c r="S663" s="17"/>
      <c r="T663" s="17"/>
      <c r="U663" s="17"/>
      <c r="V663" s="17"/>
      <c r="W663" s="31"/>
      <c r="X663" s="17"/>
      <c r="Y663" s="17"/>
      <c r="Z663" s="31"/>
      <c r="AA663" s="17"/>
      <c r="AB663" s="17"/>
      <c r="AC663" s="17"/>
      <c r="AD663" s="32"/>
      <c r="AE663" s="31"/>
    </row>
    <row r="664" spans="14:31" x14ac:dyDescent="0.25">
      <c r="N664" s="10"/>
      <c r="P664" s="48"/>
      <c r="Q664" s="17"/>
      <c r="R664" s="17"/>
      <c r="S664" s="17"/>
      <c r="T664" s="17"/>
      <c r="U664" s="17"/>
      <c r="V664" s="17"/>
      <c r="W664" s="31"/>
      <c r="X664" s="17"/>
      <c r="Y664" s="17"/>
      <c r="Z664" s="31"/>
      <c r="AA664" s="17"/>
      <c r="AB664" s="17"/>
      <c r="AC664" s="17"/>
      <c r="AD664" s="32"/>
      <c r="AE664" s="31"/>
    </row>
    <row r="665" spans="14:31" x14ac:dyDescent="0.25">
      <c r="N665" s="10"/>
      <c r="P665" s="48"/>
      <c r="Q665" s="17"/>
      <c r="R665" s="17"/>
      <c r="S665" s="17"/>
      <c r="T665" s="17"/>
      <c r="U665" s="17"/>
      <c r="V665" s="17"/>
      <c r="W665" s="31"/>
      <c r="X665" s="17"/>
      <c r="Y665" s="17"/>
      <c r="Z665" s="31"/>
      <c r="AA665" s="17"/>
      <c r="AB665" s="17"/>
      <c r="AC665" s="17"/>
      <c r="AD665" s="32"/>
      <c r="AE665" s="31"/>
    </row>
    <row r="666" spans="14:31" x14ac:dyDescent="0.25">
      <c r="N666" s="10"/>
      <c r="P666" s="48"/>
      <c r="Q666" s="17"/>
      <c r="R666" s="17"/>
      <c r="S666" s="17"/>
      <c r="T666" s="17"/>
      <c r="U666" s="17"/>
      <c r="V666" s="17"/>
      <c r="W666" s="31"/>
      <c r="X666" s="17"/>
      <c r="Y666" s="17"/>
      <c r="Z666" s="31"/>
      <c r="AA666" s="17"/>
      <c r="AB666" s="17"/>
      <c r="AC666" s="17"/>
      <c r="AD666" s="32"/>
      <c r="AE666" s="31"/>
    </row>
    <row r="667" spans="14:31" x14ac:dyDescent="0.25">
      <c r="N667" s="10"/>
      <c r="P667" s="48"/>
      <c r="Q667" s="17"/>
      <c r="R667" s="17"/>
      <c r="S667" s="17"/>
      <c r="T667" s="17"/>
      <c r="U667" s="17"/>
      <c r="V667" s="17"/>
      <c r="W667" s="31"/>
      <c r="X667" s="17"/>
      <c r="Y667" s="17"/>
      <c r="Z667" s="31"/>
      <c r="AA667" s="17"/>
      <c r="AB667" s="17"/>
      <c r="AC667" s="17"/>
      <c r="AD667" s="32"/>
      <c r="AE667" s="31"/>
    </row>
    <row r="668" spans="14:31" x14ac:dyDescent="0.25">
      <c r="N668" s="10"/>
      <c r="P668" s="48"/>
      <c r="Q668" s="17"/>
      <c r="R668" s="17"/>
      <c r="S668" s="17"/>
      <c r="T668" s="17"/>
      <c r="U668" s="17"/>
      <c r="V668" s="17"/>
      <c r="W668" s="31"/>
      <c r="X668" s="17"/>
      <c r="Y668" s="17"/>
      <c r="Z668" s="31"/>
      <c r="AA668" s="17"/>
      <c r="AB668" s="17"/>
      <c r="AC668" s="17"/>
      <c r="AD668" s="32"/>
      <c r="AE668" s="31"/>
    </row>
    <row r="669" spans="14:31" x14ac:dyDescent="0.25">
      <c r="N669" s="10"/>
      <c r="P669" s="48"/>
      <c r="Q669" s="17"/>
      <c r="R669" s="17"/>
      <c r="S669" s="17"/>
      <c r="T669" s="17"/>
      <c r="U669" s="17"/>
      <c r="V669" s="17"/>
      <c r="W669" s="31"/>
      <c r="X669" s="17"/>
      <c r="Y669" s="17"/>
      <c r="Z669" s="31"/>
      <c r="AA669" s="17"/>
      <c r="AB669" s="17"/>
      <c r="AC669" s="17"/>
      <c r="AD669" s="32"/>
      <c r="AE669" s="31"/>
    </row>
    <row r="670" spans="14:31" x14ac:dyDescent="0.25">
      <c r="N670" s="10"/>
      <c r="P670" s="48"/>
      <c r="Q670" s="17"/>
      <c r="R670" s="17"/>
      <c r="S670" s="17"/>
      <c r="T670" s="17"/>
      <c r="U670" s="17"/>
      <c r="V670" s="17"/>
      <c r="W670" s="31"/>
      <c r="X670" s="17"/>
      <c r="Y670" s="17"/>
      <c r="Z670" s="31"/>
      <c r="AA670" s="17"/>
      <c r="AB670" s="17"/>
      <c r="AC670" s="17"/>
      <c r="AD670" s="32"/>
      <c r="AE670" s="31"/>
    </row>
    <row r="671" spans="14:31" x14ac:dyDescent="0.25">
      <c r="N671" s="10"/>
      <c r="P671" s="48"/>
      <c r="Q671" s="17"/>
      <c r="R671" s="17"/>
      <c r="S671" s="17"/>
      <c r="T671" s="17"/>
      <c r="U671" s="17"/>
      <c r="V671" s="17"/>
      <c r="W671" s="31"/>
      <c r="X671" s="17"/>
      <c r="Y671" s="17"/>
      <c r="Z671" s="31"/>
      <c r="AA671" s="17"/>
      <c r="AB671" s="17"/>
      <c r="AC671" s="17"/>
      <c r="AD671" s="32"/>
      <c r="AE671" s="31"/>
    </row>
    <row r="672" spans="14:31" x14ac:dyDescent="0.25">
      <c r="N672" s="10"/>
      <c r="P672" s="48"/>
      <c r="Q672" s="17"/>
      <c r="R672" s="17"/>
      <c r="S672" s="17"/>
      <c r="T672" s="17"/>
      <c r="U672" s="17"/>
      <c r="V672" s="17"/>
      <c r="W672" s="31"/>
      <c r="X672" s="17"/>
      <c r="Y672" s="17"/>
      <c r="Z672" s="31"/>
      <c r="AA672" s="17"/>
      <c r="AB672" s="17"/>
      <c r="AC672" s="17"/>
      <c r="AD672" s="32"/>
      <c r="AE672" s="31"/>
    </row>
    <row r="673" spans="14:31" x14ac:dyDescent="0.25">
      <c r="N673" s="10"/>
      <c r="P673" s="48"/>
      <c r="Q673" s="17"/>
      <c r="R673" s="17"/>
      <c r="S673" s="17"/>
      <c r="T673" s="17"/>
      <c r="U673" s="17"/>
      <c r="V673" s="17"/>
      <c r="W673" s="31"/>
      <c r="X673" s="17"/>
      <c r="Y673" s="17"/>
      <c r="Z673" s="31"/>
      <c r="AA673" s="17"/>
      <c r="AB673" s="17"/>
      <c r="AC673" s="17"/>
      <c r="AD673" s="32"/>
      <c r="AE673" s="31"/>
    </row>
    <row r="674" spans="14:31" x14ac:dyDescent="0.25">
      <c r="N674" s="10"/>
      <c r="P674" s="48"/>
      <c r="Q674" s="17"/>
      <c r="R674" s="17"/>
      <c r="S674" s="17"/>
      <c r="T674" s="17"/>
      <c r="U674" s="17"/>
      <c r="V674" s="17"/>
      <c r="W674" s="31"/>
      <c r="X674" s="17"/>
      <c r="Y674" s="17"/>
      <c r="Z674" s="31"/>
      <c r="AA674" s="17"/>
      <c r="AB674" s="17"/>
      <c r="AC674" s="17"/>
      <c r="AD674" s="32"/>
      <c r="AE674" s="31"/>
    </row>
    <row r="675" spans="14:31" x14ac:dyDescent="0.25">
      <c r="N675" s="10"/>
      <c r="P675" s="48"/>
      <c r="Q675" s="17"/>
      <c r="R675" s="17"/>
      <c r="S675" s="17"/>
      <c r="T675" s="17"/>
      <c r="U675" s="17"/>
      <c r="V675" s="17"/>
      <c r="W675" s="31"/>
      <c r="X675" s="17"/>
      <c r="Y675" s="17"/>
      <c r="Z675" s="31"/>
      <c r="AA675" s="17"/>
      <c r="AB675" s="17"/>
      <c r="AC675" s="17"/>
      <c r="AD675" s="32"/>
      <c r="AE675" s="31"/>
    </row>
    <row r="676" spans="14:31" x14ac:dyDescent="0.25">
      <c r="N676" s="10"/>
      <c r="P676" s="48"/>
      <c r="Q676" s="17"/>
      <c r="R676" s="17"/>
      <c r="S676" s="17"/>
      <c r="T676" s="17"/>
      <c r="U676" s="17"/>
      <c r="V676" s="17"/>
      <c r="W676" s="31"/>
      <c r="X676" s="17"/>
      <c r="Y676" s="17"/>
      <c r="Z676" s="31"/>
      <c r="AA676" s="17"/>
      <c r="AB676" s="17"/>
      <c r="AC676" s="17"/>
      <c r="AD676" s="32"/>
      <c r="AE676" s="31"/>
    </row>
    <row r="677" spans="14:31" x14ac:dyDescent="0.25">
      <c r="N677" s="10"/>
      <c r="P677" s="48"/>
      <c r="Q677" s="17"/>
      <c r="R677" s="17"/>
      <c r="S677" s="17"/>
      <c r="T677" s="17"/>
      <c r="U677" s="17"/>
      <c r="V677" s="17"/>
      <c r="W677" s="31"/>
      <c r="X677" s="17"/>
      <c r="Y677" s="17"/>
      <c r="Z677" s="31"/>
      <c r="AA677" s="17"/>
      <c r="AB677" s="17"/>
      <c r="AC677" s="17"/>
      <c r="AD677" s="32"/>
      <c r="AE677" s="31"/>
    </row>
    <row r="678" spans="14:31" x14ac:dyDescent="0.25">
      <c r="N678" s="10"/>
      <c r="P678" s="48"/>
      <c r="Q678" s="17"/>
      <c r="R678" s="17"/>
      <c r="S678" s="17"/>
      <c r="T678" s="17"/>
      <c r="U678" s="17"/>
      <c r="V678" s="17"/>
      <c r="W678" s="31"/>
      <c r="X678" s="17"/>
      <c r="Y678" s="17"/>
      <c r="Z678" s="31"/>
      <c r="AA678" s="17"/>
      <c r="AB678" s="17"/>
      <c r="AC678" s="17"/>
      <c r="AD678" s="32"/>
      <c r="AE678" s="31"/>
    </row>
    <row r="679" spans="14:31" x14ac:dyDescent="0.25">
      <c r="N679" s="10"/>
      <c r="P679" s="48"/>
      <c r="Q679" s="17"/>
      <c r="R679" s="17"/>
      <c r="S679" s="17"/>
      <c r="T679" s="17"/>
      <c r="U679" s="17"/>
      <c r="V679" s="17"/>
      <c r="W679" s="31"/>
      <c r="X679" s="17"/>
      <c r="Y679" s="17"/>
      <c r="Z679" s="31"/>
      <c r="AA679" s="17"/>
      <c r="AB679" s="17"/>
      <c r="AC679" s="17"/>
      <c r="AD679" s="32"/>
      <c r="AE679" s="31"/>
    </row>
    <row r="680" spans="14:31" x14ac:dyDescent="0.25">
      <c r="N680" s="10"/>
      <c r="P680" s="48"/>
      <c r="Q680" s="17"/>
      <c r="R680" s="17"/>
      <c r="S680" s="17"/>
      <c r="T680" s="17"/>
      <c r="U680" s="17"/>
      <c r="V680" s="17"/>
      <c r="W680" s="31"/>
      <c r="X680" s="17"/>
      <c r="Y680" s="17"/>
      <c r="Z680" s="31"/>
      <c r="AA680" s="17"/>
      <c r="AB680" s="17"/>
      <c r="AC680" s="17"/>
      <c r="AD680" s="32"/>
      <c r="AE680" s="31"/>
    </row>
    <row r="681" spans="14:31" x14ac:dyDescent="0.25">
      <c r="N681" s="10"/>
      <c r="P681" s="48"/>
      <c r="Q681" s="17"/>
      <c r="R681" s="17"/>
      <c r="S681" s="17"/>
      <c r="T681" s="17"/>
      <c r="U681" s="17"/>
      <c r="V681" s="17"/>
      <c r="W681" s="31"/>
      <c r="X681" s="17"/>
      <c r="Y681" s="17"/>
      <c r="Z681" s="31"/>
      <c r="AA681" s="17"/>
      <c r="AB681" s="17"/>
      <c r="AC681" s="17"/>
      <c r="AD681" s="32"/>
      <c r="AE681" s="31"/>
    </row>
    <row r="682" spans="14:31" x14ac:dyDescent="0.25">
      <c r="N682" s="10"/>
      <c r="P682" s="48"/>
      <c r="Q682" s="17"/>
      <c r="R682" s="17"/>
      <c r="S682" s="17"/>
      <c r="T682" s="17"/>
      <c r="U682" s="17"/>
      <c r="V682" s="17"/>
      <c r="W682" s="31"/>
      <c r="X682" s="17"/>
      <c r="Y682" s="17"/>
      <c r="Z682" s="31"/>
      <c r="AA682" s="17"/>
      <c r="AB682" s="17"/>
      <c r="AC682" s="17"/>
      <c r="AD682" s="32"/>
      <c r="AE682" s="31"/>
    </row>
    <row r="683" spans="14:31" x14ac:dyDescent="0.25">
      <c r="N683" s="10"/>
      <c r="P683" s="48"/>
      <c r="Q683" s="17"/>
      <c r="R683" s="17"/>
      <c r="S683" s="17"/>
      <c r="T683" s="17"/>
      <c r="U683" s="17"/>
      <c r="V683" s="17"/>
      <c r="W683" s="31"/>
      <c r="X683" s="17"/>
      <c r="Y683" s="17"/>
      <c r="Z683" s="31"/>
      <c r="AA683" s="17"/>
      <c r="AB683" s="17"/>
      <c r="AC683" s="17"/>
      <c r="AD683" s="32"/>
      <c r="AE683" s="31"/>
    </row>
    <row r="684" spans="14:31" x14ac:dyDescent="0.25">
      <c r="N684" s="10"/>
      <c r="P684" s="48"/>
      <c r="Q684" s="17"/>
      <c r="R684" s="17"/>
      <c r="S684" s="17"/>
      <c r="T684" s="17"/>
      <c r="U684" s="17"/>
      <c r="V684" s="17"/>
      <c r="W684" s="31"/>
      <c r="X684" s="17"/>
      <c r="Y684" s="17"/>
      <c r="Z684" s="31"/>
      <c r="AA684" s="17"/>
      <c r="AB684" s="17"/>
      <c r="AC684" s="17"/>
      <c r="AD684" s="32"/>
      <c r="AE684" s="31"/>
    </row>
    <row r="685" spans="14:31" x14ac:dyDescent="0.25">
      <c r="N685" s="10"/>
      <c r="P685" s="48"/>
      <c r="Q685" s="17"/>
      <c r="R685" s="17"/>
      <c r="S685" s="17"/>
      <c r="T685" s="17"/>
      <c r="U685" s="17"/>
      <c r="V685" s="17"/>
      <c r="W685" s="31"/>
      <c r="X685" s="17"/>
      <c r="Y685" s="17"/>
      <c r="Z685" s="31"/>
      <c r="AA685" s="17"/>
      <c r="AB685" s="17"/>
      <c r="AC685" s="17"/>
      <c r="AD685" s="32"/>
      <c r="AE685" s="31"/>
    </row>
    <row r="686" spans="14:31" x14ac:dyDescent="0.25">
      <c r="N686" s="10"/>
      <c r="P686" s="48"/>
      <c r="Q686" s="17"/>
      <c r="R686" s="17"/>
      <c r="S686" s="17"/>
      <c r="T686" s="17"/>
      <c r="U686" s="17"/>
      <c r="V686" s="17"/>
      <c r="W686" s="31"/>
      <c r="X686" s="17"/>
      <c r="Y686" s="17"/>
      <c r="Z686" s="31"/>
      <c r="AA686" s="17"/>
      <c r="AB686" s="17"/>
      <c r="AC686" s="17"/>
      <c r="AD686" s="32"/>
      <c r="AE686" s="31"/>
    </row>
    <row r="687" spans="14:31" x14ac:dyDescent="0.25">
      <c r="N687" s="10"/>
      <c r="P687" s="48"/>
      <c r="Q687" s="17"/>
      <c r="R687" s="17"/>
      <c r="S687" s="17"/>
      <c r="T687" s="17"/>
      <c r="U687" s="17"/>
      <c r="V687" s="17"/>
      <c r="W687" s="31"/>
      <c r="X687" s="17"/>
      <c r="Y687" s="17"/>
      <c r="Z687" s="31"/>
      <c r="AA687" s="17"/>
      <c r="AB687" s="17"/>
      <c r="AC687" s="17"/>
      <c r="AD687" s="32"/>
      <c r="AE687" s="31"/>
    </row>
    <row r="688" spans="14:31" x14ac:dyDescent="0.25">
      <c r="N688" s="10"/>
      <c r="P688" s="48"/>
      <c r="Q688" s="17"/>
      <c r="R688" s="17"/>
      <c r="S688" s="17"/>
      <c r="T688" s="17"/>
      <c r="U688" s="17"/>
      <c r="V688" s="17"/>
      <c r="W688" s="31"/>
      <c r="X688" s="17"/>
      <c r="Y688" s="17"/>
      <c r="Z688" s="31"/>
      <c r="AA688" s="17"/>
      <c r="AB688" s="17"/>
      <c r="AC688" s="17"/>
      <c r="AD688" s="32"/>
      <c r="AE688" s="31"/>
    </row>
    <row r="689" spans="14:31" x14ac:dyDescent="0.25">
      <c r="N689" s="10"/>
      <c r="P689" s="48"/>
      <c r="Q689" s="17"/>
      <c r="R689" s="17"/>
      <c r="S689" s="17"/>
      <c r="T689" s="17"/>
      <c r="U689" s="17"/>
      <c r="V689" s="17"/>
      <c r="W689" s="31"/>
      <c r="X689" s="17"/>
      <c r="Y689" s="17"/>
      <c r="Z689" s="31"/>
      <c r="AA689" s="17"/>
      <c r="AB689" s="17"/>
      <c r="AC689" s="17"/>
      <c r="AD689" s="32"/>
      <c r="AE689" s="31"/>
    </row>
    <row r="690" spans="14:31" x14ac:dyDescent="0.25">
      <c r="N690" s="10"/>
      <c r="P690" s="48"/>
      <c r="Q690" s="17"/>
      <c r="R690" s="17"/>
      <c r="S690" s="17"/>
      <c r="T690" s="17"/>
      <c r="U690" s="17"/>
      <c r="V690" s="17"/>
      <c r="W690" s="31"/>
      <c r="X690" s="17"/>
      <c r="Y690" s="17"/>
      <c r="Z690" s="31"/>
      <c r="AA690" s="17"/>
      <c r="AB690" s="17"/>
      <c r="AC690" s="17"/>
      <c r="AD690" s="32"/>
      <c r="AE690" s="31"/>
    </row>
    <row r="691" spans="14:31" x14ac:dyDescent="0.25">
      <c r="N691" s="10"/>
      <c r="P691" s="48"/>
      <c r="Q691" s="17"/>
      <c r="R691" s="17"/>
      <c r="S691" s="17"/>
      <c r="T691" s="17"/>
      <c r="U691" s="17"/>
      <c r="V691" s="17"/>
      <c r="W691" s="31"/>
      <c r="X691" s="17"/>
      <c r="Y691" s="17"/>
      <c r="Z691" s="31"/>
      <c r="AA691" s="17"/>
      <c r="AB691" s="17"/>
      <c r="AC691" s="17"/>
      <c r="AD691" s="32"/>
      <c r="AE691" s="31"/>
    </row>
    <row r="692" spans="14:31" x14ac:dyDescent="0.25">
      <c r="N692" s="10"/>
      <c r="P692" s="48"/>
      <c r="Q692" s="17"/>
      <c r="R692" s="17"/>
      <c r="S692" s="17"/>
      <c r="T692" s="17"/>
      <c r="U692" s="17"/>
      <c r="V692" s="17"/>
      <c r="W692" s="31"/>
      <c r="X692" s="17"/>
      <c r="Y692" s="17"/>
      <c r="Z692" s="31"/>
      <c r="AA692" s="17"/>
      <c r="AB692" s="17"/>
      <c r="AC692" s="17"/>
      <c r="AD692" s="32"/>
      <c r="AE692" s="31"/>
    </row>
    <row r="693" spans="14:31" x14ac:dyDescent="0.25">
      <c r="N693" s="10"/>
      <c r="P693" s="48"/>
      <c r="Q693" s="17"/>
      <c r="R693" s="17"/>
      <c r="S693" s="17"/>
      <c r="T693" s="17"/>
      <c r="U693" s="17"/>
      <c r="V693" s="17"/>
      <c r="W693" s="31"/>
      <c r="X693" s="17"/>
      <c r="Y693" s="17"/>
      <c r="Z693" s="31"/>
      <c r="AA693" s="17"/>
      <c r="AB693" s="17"/>
      <c r="AC693" s="17"/>
      <c r="AD693" s="32"/>
      <c r="AE693" s="31"/>
    </row>
    <row r="694" spans="14:31" x14ac:dyDescent="0.25">
      <c r="N694" s="10"/>
      <c r="P694" s="48"/>
      <c r="Q694" s="17"/>
      <c r="R694" s="17"/>
      <c r="S694" s="17"/>
      <c r="T694" s="17"/>
      <c r="U694" s="17"/>
      <c r="V694" s="17"/>
      <c r="W694" s="31"/>
      <c r="X694" s="17"/>
      <c r="Y694" s="17"/>
      <c r="Z694" s="31"/>
      <c r="AA694" s="17"/>
      <c r="AB694" s="17"/>
      <c r="AC694" s="17"/>
      <c r="AD694" s="32"/>
      <c r="AE694" s="31"/>
    </row>
    <row r="695" spans="14:31" x14ac:dyDescent="0.25">
      <c r="N695" s="10"/>
      <c r="P695" s="48"/>
      <c r="Q695" s="17"/>
      <c r="R695" s="17"/>
      <c r="S695" s="17"/>
      <c r="T695" s="17"/>
      <c r="U695" s="17"/>
      <c r="V695" s="17"/>
      <c r="W695" s="31"/>
      <c r="X695" s="17"/>
      <c r="Y695" s="17"/>
      <c r="Z695" s="31"/>
      <c r="AA695" s="17"/>
      <c r="AB695" s="17"/>
      <c r="AC695" s="17"/>
      <c r="AD695" s="32"/>
      <c r="AE695" s="31"/>
    </row>
    <row r="696" spans="14:31" x14ac:dyDescent="0.25">
      <c r="N696" s="10"/>
      <c r="P696" s="48"/>
      <c r="Q696" s="17"/>
      <c r="R696" s="17"/>
      <c r="S696" s="17"/>
      <c r="T696" s="17"/>
      <c r="U696" s="17"/>
      <c r="V696" s="17"/>
      <c r="W696" s="31"/>
      <c r="X696" s="17"/>
      <c r="Y696" s="17"/>
      <c r="Z696" s="31"/>
      <c r="AA696" s="17"/>
      <c r="AB696" s="17"/>
      <c r="AC696" s="17"/>
      <c r="AD696" s="32"/>
      <c r="AE696" s="31"/>
    </row>
    <row r="697" spans="14:31" x14ac:dyDescent="0.25">
      <c r="N697" s="10"/>
      <c r="P697" s="48"/>
      <c r="Q697" s="17"/>
      <c r="R697" s="17"/>
      <c r="S697" s="17"/>
      <c r="T697" s="17"/>
      <c r="U697" s="17"/>
      <c r="V697" s="17"/>
      <c r="W697" s="31"/>
      <c r="X697" s="17"/>
      <c r="Y697" s="17"/>
      <c r="Z697" s="31"/>
      <c r="AA697" s="17"/>
      <c r="AB697" s="17"/>
      <c r="AC697" s="17"/>
      <c r="AD697" s="32"/>
      <c r="AE697" s="31"/>
    </row>
    <row r="698" spans="14:31" x14ac:dyDescent="0.25">
      <c r="N698" s="10"/>
      <c r="P698" s="48"/>
      <c r="Q698" s="17"/>
      <c r="R698" s="17"/>
      <c r="S698" s="17"/>
      <c r="T698" s="17"/>
      <c r="U698" s="17"/>
      <c r="V698" s="17"/>
      <c r="W698" s="31"/>
      <c r="X698" s="17"/>
      <c r="Y698" s="17"/>
      <c r="Z698" s="31"/>
      <c r="AA698" s="17"/>
      <c r="AB698" s="17"/>
      <c r="AC698" s="17"/>
      <c r="AD698" s="32"/>
      <c r="AE698" s="31"/>
    </row>
    <row r="699" spans="14:31" x14ac:dyDescent="0.25">
      <c r="N699" s="10"/>
      <c r="P699" s="48"/>
      <c r="Q699" s="17"/>
      <c r="R699" s="17"/>
      <c r="S699" s="17"/>
      <c r="T699" s="17"/>
      <c r="U699" s="17"/>
      <c r="V699" s="17"/>
      <c r="W699" s="31"/>
      <c r="X699" s="17"/>
      <c r="Y699" s="17"/>
      <c r="Z699" s="31"/>
      <c r="AA699" s="17"/>
      <c r="AB699" s="17"/>
      <c r="AC699" s="17"/>
      <c r="AD699" s="32"/>
      <c r="AE699" s="31"/>
    </row>
    <row r="700" spans="14:31" x14ac:dyDescent="0.25">
      <c r="N700" s="10"/>
      <c r="P700" s="48"/>
      <c r="Q700" s="17"/>
      <c r="R700" s="17"/>
      <c r="S700" s="17"/>
      <c r="T700" s="17"/>
      <c r="U700" s="17"/>
      <c r="V700" s="17"/>
      <c r="W700" s="31"/>
      <c r="X700" s="17"/>
      <c r="Y700" s="17"/>
      <c r="Z700" s="31"/>
      <c r="AA700" s="17"/>
      <c r="AB700" s="17"/>
      <c r="AC700" s="17"/>
      <c r="AD700" s="32"/>
      <c r="AE700" s="31"/>
    </row>
    <row r="701" spans="14:31" x14ac:dyDescent="0.25">
      <c r="N701" s="10"/>
      <c r="P701" s="48"/>
      <c r="Q701" s="17"/>
      <c r="R701" s="17"/>
      <c r="S701" s="17"/>
      <c r="T701" s="17"/>
      <c r="U701" s="17"/>
      <c r="V701" s="17"/>
      <c r="W701" s="31"/>
      <c r="X701" s="17"/>
      <c r="Y701" s="17"/>
      <c r="Z701" s="31"/>
      <c r="AA701" s="17"/>
      <c r="AB701" s="17"/>
      <c r="AC701" s="17"/>
      <c r="AD701" s="32"/>
      <c r="AE701" s="31"/>
    </row>
    <row r="702" spans="14:31" x14ac:dyDescent="0.25">
      <c r="N702" s="10"/>
      <c r="P702" s="48"/>
      <c r="Q702" s="17"/>
      <c r="R702" s="17"/>
      <c r="S702" s="17"/>
      <c r="T702" s="17"/>
      <c r="U702" s="17"/>
      <c r="V702" s="17"/>
      <c r="W702" s="31"/>
      <c r="X702" s="17"/>
      <c r="Y702" s="17"/>
      <c r="Z702" s="31"/>
      <c r="AA702" s="17"/>
      <c r="AB702" s="17"/>
      <c r="AC702" s="17"/>
      <c r="AD702" s="32"/>
      <c r="AE702" s="31"/>
    </row>
    <row r="703" spans="14:31" x14ac:dyDescent="0.25">
      <c r="N703" s="10"/>
      <c r="P703" s="48"/>
      <c r="Q703" s="17"/>
      <c r="R703" s="17"/>
      <c r="S703" s="17"/>
      <c r="T703" s="17"/>
      <c r="U703" s="17"/>
      <c r="V703" s="17"/>
      <c r="W703" s="31"/>
      <c r="X703" s="17"/>
      <c r="Y703" s="17"/>
      <c r="Z703" s="31"/>
      <c r="AA703" s="17"/>
      <c r="AB703" s="17"/>
      <c r="AC703" s="17"/>
      <c r="AD703" s="32"/>
      <c r="AE703" s="31"/>
    </row>
    <row r="704" spans="14:31" x14ac:dyDescent="0.25">
      <c r="N704" s="10"/>
      <c r="P704" s="48"/>
      <c r="Q704" s="17"/>
      <c r="R704" s="17"/>
      <c r="S704" s="17"/>
      <c r="T704" s="17"/>
      <c r="U704" s="17"/>
      <c r="V704" s="17"/>
      <c r="W704" s="31"/>
      <c r="X704" s="17"/>
      <c r="Y704" s="17"/>
      <c r="Z704" s="31"/>
      <c r="AA704" s="17"/>
      <c r="AB704" s="17"/>
      <c r="AC704" s="17"/>
      <c r="AD704" s="32"/>
      <c r="AE704" s="31"/>
    </row>
    <row r="705" spans="14:31" x14ac:dyDescent="0.25">
      <c r="N705" s="10"/>
      <c r="P705" s="48"/>
      <c r="Q705" s="17"/>
      <c r="R705" s="17"/>
      <c r="S705" s="17"/>
      <c r="T705" s="17"/>
      <c r="U705" s="17"/>
      <c r="V705" s="17"/>
      <c r="W705" s="31"/>
      <c r="X705" s="17"/>
      <c r="Y705" s="17"/>
      <c r="Z705" s="31"/>
      <c r="AA705" s="17"/>
      <c r="AB705" s="17"/>
      <c r="AC705" s="17"/>
      <c r="AD705" s="32"/>
      <c r="AE705" s="31"/>
    </row>
    <row r="706" spans="14:31" x14ac:dyDescent="0.25">
      <c r="N706" s="10"/>
      <c r="P706" s="48"/>
      <c r="Q706" s="17"/>
      <c r="R706" s="17"/>
      <c r="S706" s="17"/>
      <c r="T706" s="17"/>
      <c r="U706" s="17"/>
      <c r="V706" s="17"/>
      <c r="W706" s="31"/>
      <c r="X706" s="17"/>
      <c r="Y706" s="17"/>
      <c r="Z706" s="31"/>
      <c r="AA706" s="17"/>
      <c r="AB706" s="17"/>
      <c r="AC706" s="17"/>
      <c r="AD706" s="32"/>
      <c r="AE706" s="31"/>
    </row>
    <row r="707" spans="14:31" x14ac:dyDescent="0.25">
      <c r="N707" s="10"/>
      <c r="P707" s="48"/>
      <c r="Q707" s="17"/>
      <c r="R707" s="17"/>
      <c r="S707" s="17"/>
      <c r="T707" s="17"/>
      <c r="U707" s="17"/>
      <c r="V707" s="17"/>
      <c r="W707" s="31"/>
      <c r="X707" s="17"/>
      <c r="Y707" s="17"/>
      <c r="Z707" s="31"/>
      <c r="AA707" s="17"/>
      <c r="AB707" s="17"/>
      <c r="AC707" s="17"/>
      <c r="AD707" s="32"/>
      <c r="AE707" s="31"/>
    </row>
    <row r="708" spans="14:31" x14ac:dyDescent="0.25">
      <c r="N708" s="10"/>
      <c r="P708" s="48"/>
      <c r="Q708" s="17"/>
      <c r="R708" s="17"/>
      <c r="S708" s="17"/>
      <c r="T708" s="17"/>
      <c r="U708" s="17"/>
      <c r="V708" s="17"/>
      <c r="W708" s="31"/>
      <c r="X708" s="17"/>
      <c r="Y708" s="17"/>
      <c r="Z708" s="31"/>
      <c r="AA708" s="17"/>
      <c r="AB708" s="17"/>
      <c r="AC708" s="17"/>
      <c r="AD708" s="32"/>
      <c r="AE708" s="31"/>
    </row>
  </sheetData>
  <mergeCells count="29">
    <mergeCell ref="A1:M1"/>
    <mergeCell ref="E6:K6"/>
    <mergeCell ref="Q17:S17"/>
    <mergeCell ref="T17:V17"/>
    <mergeCell ref="W17:Y17"/>
    <mergeCell ref="P16:AE16"/>
    <mergeCell ref="Z17:AB17"/>
    <mergeCell ref="N1:X1"/>
    <mergeCell ref="P4:AE4"/>
    <mergeCell ref="AF4:AR4"/>
    <mergeCell ref="AS4:AU4"/>
    <mergeCell ref="Q5:S5"/>
    <mergeCell ref="T5:V5"/>
    <mergeCell ref="W5:Y5"/>
    <mergeCell ref="Z5:AB5"/>
    <mergeCell ref="AC5:AE5"/>
    <mergeCell ref="AG5:AI5"/>
    <mergeCell ref="AJ5:AL5"/>
    <mergeCell ref="AM5:AO5"/>
    <mergeCell ref="AP5:AR5"/>
    <mergeCell ref="AS5:AU5"/>
    <mergeCell ref="AP17:AR17"/>
    <mergeCell ref="AC17:AE17"/>
    <mergeCell ref="AS16:AU16"/>
    <mergeCell ref="AS17:AU17"/>
    <mergeCell ref="AG17:AI17"/>
    <mergeCell ref="AJ17:AL17"/>
    <mergeCell ref="AM17:AO17"/>
    <mergeCell ref="AF16:AR16"/>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Z157"/>
  <sheetViews>
    <sheetView zoomScale="85" zoomScaleNormal="85" workbookViewId="0">
      <pane ySplit="6" topLeftCell="A7" activePane="bottomLeft" state="frozen"/>
      <selection activeCell="R1" sqref="R1"/>
      <selection pane="bottomLeft" activeCell="H9" sqref="H9"/>
    </sheetView>
  </sheetViews>
  <sheetFormatPr defaultColWidth="8.85546875" defaultRowHeight="15" x14ac:dyDescent="0.25"/>
  <cols>
    <col min="1" max="1" width="25.42578125" style="49" customWidth="1"/>
    <col min="2" max="2" width="14.7109375" style="49" customWidth="1"/>
    <col min="3" max="9" width="8.85546875" style="49"/>
    <col min="10" max="10" width="10" style="49" bestFit="1" customWidth="1"/>
    <col min="11" max="20" width="8.85546875" style="49"/>
    <col min="21" max="21" width="7.85546875" style="49" customWidth="1"/>
    <col min="22" max="25" width="8.85546875" style="49"/>
    <col min="26" max="26" width="12" style="49" bestFit="1" customWidth="1"/>
    <col min="27" max="46" width="8.85546875" style="49"/>
    <col min="47" max="47" width="11.85546875" style="49" bestFit="1" customWidth="1"/>
    <col min="48" max="56" width="8.85546875" style="49"/>
    <col min="57" max="58" width="14.7109375" style="49" bestFit="1" customWidth="1"/>
    <col min="59" max="59" width="9.7109375" style="49" customWidth="1"/>
    <col min="60" max="60" width="9.42578125" style="49" customWidth="1"/>
    <col min="61" max="62" width="11.85546875" style="49" customWidth="1"/>
    <col min="63" max="65" width="8.85546875" style="49"/>
    <col min="66" max="67" width="8.5703125" style="49" bestFit="1" customWidth="1"/>
    <col min="68" max="68" width="10.7109375" style="49" bestFit="1" customWidth="1"/>
    <col min="69" max="69" width="9.7109375" style="49" bestFit="1" customWidth="1"/>
    <col min="70" max="70" width="8.42578125" style="49" bestFit="1" customWidth="1"/>
    <col min="71" max="71" width="9.28515625" style="49" bestFit="1" customWidth="1"/>
    <col min="72" max="72" width="11.28515625" style="49" bestFit="1" customWidth="1"/>
    <col min="73" max="73" width="12.42578125" style="49" bestFit="1" customWidth="1"/>
    <col min="74" max="75" width="8.85546875" style="49"/>
    <col min="76" max="76" width="14.7109375" style="49" bestFit="1" customWidth="1"/>
    <col min="77" max="16384" width="8.85546875" style="49"/>
  </cols>
  <sheetData>
    <row r="1" spans="1:78" ht="27.75" x14ac:dyDescent="0.4">
      <c r="A1" s="292" t="s">
        <v>15</v>
      </c>
      <c r="B1" s="292"/>
      <c r="C1" s="292"/>
      <c r="D1" s="292"/>
      <c r="E1" s="292"/>
      <c r="F1" s="292"/>
      <c r="G1" s="292"/>
      <c r="H1" s="292"/>
      <c r="I1" s="292"/>
      <c r="J1" s="292"/>
      <c r="K1" s="292"/>
      <c r="L1" s="292"/>
      <c r="M1" s="292"/>
    </row>
    <row r="2" spans="1:78" x14ac:dyDescent="0.25">
      <c r="AN2" s="49" t="s">
        <v>554</v>
      </c>
      <c r="AO2" s="49">
        <f>((NS1_/Np)^2)*Lm</f>
        <v>4.2299999999999998E-5</v>
      </c>
    </row>
    <row r="3" spans="1:78" ht="15.75" thickBot="1" x14ac:dyDescent="0.3">
      <c r="AX3" s="49" t="s">
        <v>618</v>
      </c>
    </row>
    <row r="4" spans="1:78" ht="15.75" thickBot="1" x14ac:dyDescent="0.3">
      <c r="R4" s="293" t="s">
        <v>284</v>
      </c>
      <c r="S4" s="290"/>
      <c r="T4" s="291"/>
      <c r="U4" s="294" t="s">
        <v>551</v>
      </c>
      <c r="V4" s="295"/>
      <c r="W4" s="295"/>
      <c r="X4" s="295"/>
      <c r="Y4" s="295"/>
      <c r="Z4" s="295"/>
      <c r="AA4" s="295"/>
      <c r="AB4" s="295"/>
      <c r="AC4" s="295"/>
      <c r="AD4" s="295"/>
      <c r="AE4" s="296"/>
      <c r="AF4" s="206"/>
      <c r="AG4" s="206"/>
      <c r="AH4" s="74"/>
      <c r="AI4" s="74"/>
      <c r="AJ4" s="77"/>
      <c r="AK4" s="294" t="s">
        <v>566</v>
      </c>
      <c r="AL4" s="295"/>
      <c r="AM4" s="295"/>
      <c r="AN4" s="295"/>
      <c r="AO4" s="295"/>
      <c r="AP4" s="295"/>
      <c r="AQ4" s="295"/>
      <c r="AR4" s="295"/>
      <c r="AS4" s="295"/>
      <c r="AT4" s="295"/>
      <c r="AU4" s="295"/>
      <c r="AV4" s="295"/>
      <c r="AW4" s="295"/>
      <c r="AX4" s="295"/>
      <c r="AY4" s="296"/>
      <c r="AZ4" s="293" t="s">
        <v>440</v>
      </c>
      <c r="BA4" s="290"/>
      <c r="BB4" s="290"/>
      <c r="BC4" s="290"/>
      <c r="BD4" s="290"/>
      <c r="BE4" s="290"/>
      <c r="BF4" s="290"/>
      <c r="BG4" s="290"/>
      <c r="BH4" s="290"/>
      <c r="BI4" s="291"/>
      <c r="BJ4" s="206"/>
      <c r="BK4" s="293" t="s">
        <v>579</v>
      </c>
      <c r="BL4" s="290"/>
      <c r="BM4" s="290"/>
      <c r="BN4" s="290"/>
      <c r="BO4" s="290"/>
      <c r="BP4" s="290"/>
      <c r="BQ4" s="290"/>
      <c r="BR4" s="290"/>
      <c r="BS4" s="290"/>
      <c r="BT4" s="290"/>
      <c r="BU4" s="71"/>
      <c r="BV4" s="74"/>
      <c r="BW4" s="77"/>
      <c r="BY4" s="49" t="s">
        <v>584</v>
      </c>
    </row>
    <row r="5" spans="1:78" x14ac:dyDescent="0.25">
      <c r="R5" s="288"/>
      <c r="S5" s="287"/>
      <c r="T5" s="289"/>
      <c r="U5" s="222" t="s">
        <v>285</v>
      </c>
      <c r="V5" s="207"/>
      <c r="W5" s="205"/>
      <c r="X5" s="205"/>
      <c r="Y5" s="222" t="s">
        <v>548</v>
      </c>
      <c r="Z5" s="207"/>
      <c r="AA5" s="207"/>
      <c r="AB5" s="208"/>
      <c r="AC5" s="222"/>
      <c r="AD5" s="207"/>
      <c r="AE5" s="208"/>
      <c r="AF5" s="293" t="s">
        <v>581</v>
      </c>
      <c r="AG5" s="291"/>
      <c r="AH5" s="293" t="s">
        <v>580</v>
      </c>
      <c r="AI5" s="290"/>
      <c r="AJ5" s="291"/>
      <c r="AK5" s="293"/>
      <c r="AL5" s="290"/>
      <c r="AM5" s="291"/>
      <c r="AN5" s="293"/>
      <c r="AO5" s="290"/>
      <c r="AP5" s="290"/>
      <c r="AQ5" s="290"/>
      <c r="AR5" s="290"/>
      <c r="AS5" s="291"/>
      <c r="AT5" s="293" t="s">
        <v>567</v>
      </c>
      <c r="AU5" s="290"/>
      <c r="AV5" s="291"/>
      <c r="AW5" s="293" t="s">
        <v>568</v>
      </c>
      <c r="AX5" s="290"/>
      <c r="AY5" s="291"/>
      <c r="AZ5" s="293"/>
      <c r="BA5" s="290"/>
      <c r="BB5" s="290"/>
      <c r="BC5" s="291"/>
      <c r="BD5" s="293" t="s">
        <v>567</v>
      </c>
      <c r="BE5" s="290"/>
      <c r="BF5" s="291"/>
      <c r="BG5" s="293" t="s">
        <v>568</v>
      </c>
      <c r="BH5" s="290"/>
      <c r="BI5" s="291"/>
      <c r="BJ5" s="206"/>
      <c r="BK5" s="293"/>
      <c r="BL5" s="290"/>
      <c r="BM5" s="290"/>
      <c r="BN5" s="291"/>
      <c r="BO5" s="293" t="s">
        <v>567</v>
      </c>
      <c r="BP5" s="290"/>
      <c r="BQ5" s="291"/>
      <c r="BR5" s="293" t="s">
        <v>568</v>
      </c>
      <c r="BS5" s="290"/>
      <c r="BT5" s="291"/>
      <c r="BU5" s="297" t="s">
        <v>337</v>
      </c>
      <c r="BV5" s="298"/>
      <c r="BW5" s="299"/>
      <c r="BX5" s="210"/>
    </row>
    <row r="6" spans="1:78" ht="18" x14ac:dyDescent="0.35">
      <c r="R6" s="58" t="s">
        <v>549</v>
      </c>
      <c r="S6" s="49" t="s">
        <v>270</v>
      </c>
      <c r="T6" s="61" t="s">
        <v>273</v>
      </c>
      <c r="U6" s="58" t="s">
        <v>271</v>
      </c>
      <c r="V6" s="49" t="s">
        <v>272</v>
      </c>
      <c r="W6" s="49" t="s">
        <v>552</v>
      </c>
      <c r="X6" s="49" t="s">
        <v>553</v>
      </c>
      <c r="Y6" s="58" t="s">
        <v>550</v>
      </c>
      <c r="Z6" s="211" t="s">
        <v>286</v>
      </c>
      <c r="AA6" s="211" t="s">
        <v>288</v>
      </c>
      <c r="AB6" s="216" t="s">
        <v>287</v>
      </c>
      <c r="AC6" s="220" t="s">
        <v>290</v>
      </c>
      <c r="AD6" s="212" t="s">
        <v>291</v>
      </c>
      <c r="AE6" s="214" t="s">
        <v>330</v>
      </c>
      <c r="AF6" s="220" t="s">
        <v>582</v>
      </c>
      <c r="AG6" s="214" t="s">
        <v>583</v>
      </c>
      <c r="AH6" s="220" t="s">
        <v>328</v>
      </c>
      <c r="AI6" s="212" t="s">
        <v>327</v>
      </c>
      <c r="AJ6" s="214" t="s">
        <v>329</v>
      </c>
      <c r="AK6" s="58" t="s">
        <v>375</v>
      </c>
      <c r="AL6" s="49" t="s">
        <v>372</v>
      </c>
      <c r="AM6" s="61" t="s">
        <v>373</v>
      </c>
      <c r="AN6" s="220" t="s">
        <v>271</v>
      </c>
      <c r="AO6" s="212" t="s">
        <v>562</v>
      </c>
      <c r="AP6" s="212" t="s">
        <v>561</v>
      </c>
      <c r="AQ6" s="212" t="s">
        <v>563</v>
      </c>
      <c r="AR6" s="212" t="s">
        <v>564</v>
      </c>
      <c r="AS6" s="214" t="s">
        <v>565</v>
      </c>
      <c r="AT6" s="220" t="s">
        <v>290</v>
      </c>
      <c r="AU6" s="212" t="s">
        <v>291</v>
      </c>
      <c r="AV6" s="214" t="s">
        <v>330</v>
      </c>
      <c r="AW6" s="220" t="s">
        <v>569</v>
      </c>
      <c r="AX6" s="212" t="s">
        <v>570</v>
      </c>
      <c r="AY6" s="214" t="s">
        <v>571</v>
      </c>
      <c r="AZ6" s="58" t="s">
        <v>379</v>
      </c>
      <c r="BA6" s="49" t="s">
        <v>376</v>
      </c>
      <c r="BB6" s="49" t="s">
        <v>377</v>
      </c>
      <c r="BC6" s="214" t="s">
        <v>560</v>
      </c>
      <c r="BD6" s="220" t="s">
        <v>290</v>
      </c>
      <c r="BE6" s="212" t="s">
        <v>291</v>
      </c>
      <c r="BF6" s="214" t="s">
        <v>330</v>
      </c>
      <c r="BG6" s="220" t="s">
        <v>569</v>
      </c>
      <c r="BH6" s="212" t="s">
        <v>570</v>
      </c>
      <c r="BI6" s="214" t="s">
        <v>571</v>
      </c>
      <c r="BJ6" s="212"/>
      <c r="BK6" s="58" t="s">
        <v>383</v>
      </c>
      <c r="BL6" s="49" t="s">
        <v>380</v>
      </c>
      <c r="BM6" s="49" t="s">
        <v>381</v>
      </c>
      <c r="BN6" s="214" t="s">
        <v>578</v>
      </c>
      <c r="BO6" s="220" t="s">
        <v>290</v>
      </c>
      <c r="BP6" s="212" t="s">
        <v>291</v>
      </c>
      <c r="BQ6" s="214" t="s">
        <v>330</v>
      </c>
      <c r="BR6" s="220" t="s">
        <v>569</v>
      </c>
      <c r="BS6" s="212" t="s">
        <v>570</v>
      </c>
      <c r="BT6" s="214" t="s">
        <v>571</v>
      </c>
      <c r="BU6" s="215" t="s">
        <v>331</v>
      </c>
      <c r="BV6" s="211" t="s">
        <v>332</v>
      </c>
      <c r="BW6" s="216" t="s">
        <v>333</v>
      </c>
      <c r="BX6" s="211" t="s">
        <v>585</v>
      </c>
    </row>
    <row r="7" spans="1:78" x14ac:dyDescent="0.25">
      <c r="Q7" s="49">
        <v>0</v>
      </c>
      <c r="R7" s="58">
        <f t="shared" ref="R7:R38" si="0">AK7+AZ7+BK7</f>
        <v>0</v>
      </c>
      <c r="S7" s="49">
        <f t="shared" ref="S7:S70" si="1">VIN_var</f>
        <v>12</v>
      </c>
      <c r="T7" s="61">
        <f t="shared" ref="T7:T38" si="2">(R7)/(S7*EFF_est)</f>
        <v>0</v>
      </c>
      <c r="U7" s="58">
        <f t="shared" ref="U7:U38" si="3">IF(R7&lt;((((Np/NS1_)*(AL7)/((S7+((Np/NS1_)*(AL7)))))^2)*(S7^2))/(2*Lm*Fsw),1,2)</f>
        <v>1</v>
      </c>
      <c r="V7" s="49">
        <f t="shared" ref="V7:V38" si="4">CHOOSE(U7,SQRT((2*Lm*R7*Fsw)/((S7^2)*EFF_est)),(((Np/NS1_)*(AL7))/(S7+((Np/NS1_)*(AL7)))))</f>
        <v>0</v>
      </c>
      <c r="W7" s="49">
        <f t="shared" ref="W7:W38" si="5">CHOOSE(U7,(NS1_*S7*V7)/(Np*AL7),1-V7)</f>
        <v>0</v>
      </c>
      <c r="X7" s="49">
        <f>CHOOSE(U7,1-V7-W7,0)</f>
        <v>1</v>
      </c>
      <c r="Y7" s="58">
        <v>0</v>
      </c>
      <c r="Z7" s="49">
        <f t="shared" ref="Z7:Z38" si="6">(S7*V7)/(Lm*Fsw)</f>
        <v>0</v>
      </c>
      <c r="AA7" s="49">
        <f>Y7+(Z7/2)</f>
        <v>0</v>
      </c>
      <c r="AB7" s="61">
        <f t="shared" ref="AB7:AB38" si="7">CHOOSE(U7,AA7*SQRT(V7/3),SQRT(V7*((AA7^2)+((Z7^2)/(3))-(AA7*Z7))))</f>
        <v>0</v>
      </c>
      <c r="AC7" s="58">
        <v>0</v>
      </c>
      <c r="AD7" s="49">
        <f>(AB7^2)*Rdcr</f>
        <v>0</v>
      </c>
      <c r="AE7" s="61">
        <f>AC7+AD7</f>
        <v>0</v>
      </c>
      <c r="AF7" s="58">
        <f t="shared" ref="AF7:AF38" si="8">R7*0.02</f>
        <v>0</v>
      </c>
      <c r="AG7" s="61">
        <f t="shared" ref="AG7:AG38" si="9">R7*0.02</f>
        <v>0</v>
      </c>
      <c r="AH7" s="58">
        <f t="shared" ref="AH7:AH38" si="10">(AB7^2)*RDS_on</f>
        <v>0</v>
      </c>
      <c r="AI7" s="49">
        <f t="shared" ref="AI7:AI38" si="11">((Y7*(S7+((Np/NS1_)*VOUT1)))/2)*Fsw*(tr_sw+tf_sw)</f>
        <v>0</v>
      </c>
      <c r="AJ7" s="61">
        <f>AH7+AI7</f>
        <v>0</v>
      </c>
      <c r="AK7" s="58">
        <f t="shared" ref="AK7:AK38" si="12">Q7*$B$11</f>
        <v>0</v>
      </c>
      <c r="AL7" s="49">
        <f t="shared" ref="AL7:AL70" si="13">VOUT1</f>
        <v>12</v>
      </c>
      <c r="AM7" s="61">
        <f>AK7/AL7</f>
        <v>0</v>
      </c>
      <c r="AN7" s="58"/>
      <c r="AS7" s="61"/>
      <c r="AT7" s="58"/>
      <c r="AV7" s="61"/>
      <c r="AW7" s="58"/>
      <c r="AY7" s="61"/>
      <c r="AZ7" s="58">
        <f t="shared" ref="AZ7:AZ38" si="14">IF(EN_OUT_2=1,Q7*$B$15,0)</f>
        <v>0</v>
      </c>
      <c r="BA7" s="49">
        <f t="shared" ref="BA7:BA38" si="15">IF(EN_OUT_2=1,VOUT2,0)</f>
        <v>0</v>
      </c>
      <c r="BB7" s="49">
        <f t="shared" ref="BB7:BB8" si="16">IF(EN_OUT_2=1,AZ7/BA7,0)</f>
        <v>0</v>
      </c>
      <c r="BC7" s="61"/>
      <c r="BD7" s="58"/>
      <c r="BF7" s="61"/>
      <c r="BG7" s="58"/>
      <c r="BI7" s="61"/>
      <c r="BK7" s="58">
        <f t="shared" ref="BK7:BK38" si="17">IF(EN_OUT_3=1,Q7*$B$19,0)</f>
        <v>0</v>
      </c>
      <c r="BL7" s="49">
        <f t="shared" ref="BL7:BL70" si="18">IF(EN_OUT_3=1,VOUT3,0)</f>
        <v>0</v>
      </c>
      <c r="BM7" s="49">
        <f t="shared" ref="BM7:BM38" si="19">IF(EN_OUT_3=1,BK7/BL7,0)</f>
        <v>0</v>
      </c>
      <c r="BN7" s="61"/>
      <c r="BO7" s="58"/>
      <c r="BQ7" s="61"/>
      <c r="BR7" s="58"/>
      <c r="BT7" s="61"/>
      <c r="BU7" s="58">
        <f t="shared" ref="BU7:BU38" si="20">(AB7^2)*R_cs</f>
        <v>0</v>
      </c>
      <c r="BV7" s="49">
        <f t="shared" ref="BV7:BV70" si="21">Qg_tot*Vcc*Fsw</f>
        <v>0.10080000000000001</v>
      </c>
      <c r="BW7" s="61">
        <f t="shared" ref="BW7:BW38" si="22">IQ*S7</f>
        <v>3.9599999999999996E-2</v>
      </c>
      <c r="BX7" s="49">
        <f>BF7+BQ7+AE7+AG7</f>
        <v>0</v>
      </c>
      <c r="BY7" s="49">
        <f>BW7+BV7+BU7+BT7+BQ7+BI7+BF7++AY7+AV7+AJ7+AF7+AE7+AG7</f>
        <v>0.14040000000000002</v>
      </c>
      <c r="BZ7" s="49">
        <f>R7/(R7+BY7)</f>
        <v>0</v>
      </c>
    </row>
    <row r="8" spans="1:78" x14ac:dyDescent="0.25">
      <c r="M8" s="49">
        <f>Fsw</f>
        <v>400000</v>
      </c>
      <c r="Q8" s="49">
        <v>1</v>
      </c>
      <c r="R8" s="215">
        <f t="shared" si="0"/>
        <v>0.08</v>
      </c>
      <c r="S8" s="211">
        <f t="shared" si="1"/>
        <v>12</v>
      </c>
      <c r="T8" s="216">
        <f t="shared" si="2"/>
        <v>6.6666666666666671E-3</v>
      </c>
      <c r="U8" s="215">
        <f t="shared" si="3"/>
        <v>1</v>
      </c>
      <c r="V8" s="211">
        <f t="shared" si="4"/>
        <v>4.5704364002673623E-2</v>
      </c>
      <c r="W8" s="211">
        <f t="shared" si="5"/>
        <v>0.13711309200802088</v>
      </c>
      <c r="X8" s="211">
        <f t="shared" ref="X8:X71" si="23">CHOOSE(U8,1-V8-W8,0)</f>
        <v>0.81718254398930545</v>
      </c>
      <c r="Y8" s="215">
        <f t="shared" ref="Y8:Y39" si="24">R8/(S8*EFF_est*V8)</f>
        <v>0.14586499149789459</v>
      </c>
      <c r="Z8" s="211">
        <f t="shared" si="6"/>
        <v>0.29172998299578906</v>
      </c>
      <c r="AA8" s="211">
        <f t="shared" ref="AA8:AA71" si="25">Y8+(Z8/2)</f>
        <v>0.29172998299578912</v>
      </c>
      <c r="AB8" s="216">
        <f>CHOOSE(U8,AA8*SQRT(V8/3),SQRT(V8*((AA8^2)+((Z8^2)/(3))-(AA8*Z8))))</f>
        <v>3.600802274776424E-2</v>
      </c>
      <c r="AC8" s="215">
        <v>0</v>
      </c>
      <c r="AD8" s="211">
        <f t="shared" ref="AD8:AD38" si="26">(AB8^2)*Rdcr</f>
        <v>2.0745243235256113E-5</v>
      </c>
      <c r="AE8" s="216">
        <f t="shared" ref="AE8:AE71" si="27">AC8+AD8</f>
        <v>2.0745243235256113E-5</v>
      </c>
      <c r="AF8" s="58">
        <f t="shared" si="8"/>
        <v>1.6000000000000001E-3</v>
      </c>
      <c r="AG8" s="61">
        <f t="shared" si="9"/>
        <v>1.6000000000000001E-3</v>
      </c>
      <c r="AH8" s="58">
        <f>(AB8^2)*RDS_on</f>
        <v>1.1280226009170511E-5</v>
      </c>
      <c r="AI8" s="49">
        <f>((Y8*(S8+((Np/NS1_)*VOUT1)))/2)*Fsw*(tr_sw+tf_sw)</f>
        <v>1.4087938246678052E-2</v>
      </c>
      <c r="AJ8" s="61">
        <f>AH8+AI8</f>
        <v>1.4099218472687223E-2</v>
      </c>
      <c r="AK8" s="215">
        <f t="shared" si="12"/>
        <v>0.08</v>
      </c>
      <c r="AL8" s="211">
        <f t="shared" si="13"/>
        <v>12</v>
      </c>
      <c r="AM8" s="216">
        <f t="shared" ref="AM8:AM71" si="28">AK8/AL8</f>
        <v>6.6666666666666671E-3</v>
      </c>
      <c r="AN8" s="215">
        <f t="shared" ref="AN8:AN39" si="29">IF(((AL8*AO8)/(Fsw*$AO$2))/2&gt;AP8,1,2)</f>
        <v>2</v>
      </c>
      <c r="AO8" s="211">
        <f t="shared" ref="AO8:AO39" si="30">AM8/AP8</f>
        <v>0.13711309200802085</v>
      </c>
      <c r="AP8" s="211">
        <f t="shared" ref="AP8:AP39" si="31">Np*$Y8*AK8/(R8*NS1_)</f>
        <v>4.8621663832631536E-2</v>
      </c>
      <c r="AQ8" s="211">
        <f t="shared" ref="AQ8:AQ39" si="32">(AL8*AO8)/(Fsw*$AO$2)</f>
        <v>9.724332766526303E-2</v>
      </c>
      <c r="AR8" s="211">
        <f>AP8+(AQ8/2)</f>
        <v>9.7243327665263057E-2</v>
      </c>
      <c r="AS8" s="216">
        <f>CHOOSE(AN8,AR8*SQRT(AO8/3),SQRT(AO8*((AR8^2)+((AQ8^2)/(3))-(AQ8*AR8))))</f>
        <v>2.0789241626407856E-2</v>
      </c>
      <c r="AT8" s="215"/>
      <c r="AU8" s="211">
        <f t="shared" ref="AU8:AU39" si="33">(AM8^2)*Rdcr1</f>
        <v>5.3333333333333345E-7</v>
      </c>
      <c r="AV8" s="216">
        <f>AT8+AU8</f>
        <v>5.3333333333333345E-7</v>
      </c>
      <c r="AW8" s="215">
        <f t="shared" ref="AW8:AW39" si="34">(VOUT1+((NS1_/Np)*S8))*QRR1_*Fsw</f>
        <v>0.19200000000000003</v>
      </c>
      <c r="AX8" s="211">
        <f t="shared" ref="AX8:AX39" si="35">AM8*VD1_</f>
        <v>2E-3</v>
      </c>
      <c r="AY8" s="216">
        <f>AW8+AX8</f>
        <v>0.19400000000000003</v>
      </c>
      <c r="AZ8" s="215">
        <f t="shared" si="14"/>
        <v>0</v>
      </c>
      <c r="BA8" s="211">
        <f t="shared" si="15"/>
        <v>0</v>
      </c>
      <c r="BB8" s="211">
        <f t="shared" si="16"/>
        <v>0</v>
      </c>
      <c r="BC8" s="61">
        <f t="shared" ref="BC8:BC39" si="36">IF(EN_OUT_2=1,AZ8/BA8,0)</f>
        <v>0</v>
      </c>
      <c r="BD8" s="58">
        <v>0</v>
      </c>
      <c r="BE8" s="49">
        <f>(BB8^2)*Rdcr2</f>
        <v>0</v>
      </c>
      <c r="BF8" s="61">
        <f>BD8+BE8</f>
        <v>0</v>
      </c>
      <c r="BG8" s="58">
        <f t="shared" ref="BG8:BG39" si="37">(VOUT2+((NS2_/Np)*S8))*QRR2_*Fsw</f>
        <v>0</v>
      </c>
      <c r="BH8" s="49">
        <f t="shared" ref="BH8:BH39" si="38">BB8*VD2_</f>
        <v>0</v>
      </c>
      <c r="BI8" s="61">
        <f t="shared" ref="BI8:BI39" si="39">BH8+BG8</f>
        <v>0</v>
      </c>
      <c r="BK8" s="215">
        <f t="shared" si="17"/>
        <v>0</v>
      </c>
      <c r="BL8" s="211">
        <f t="shared" si="18"/>
        <v>0</v>
      </c>
      <c r="BM8" s="211">
        <f t="shared" si="19"/>
        <v>0</v>
      </c>
      <c r="BN8" s="61">
        <f t="shared" ref="BN8:BN39" si="40">Y8*(Np/NS3_)*(BK8/R8)</f>
        <v>0</v>
      </c>
      <c r="BO8" s="58">
        <v>0</v>
      </c>
      <c r="BP8" s="49">
        <f t="shared" ref="BP8:BP39" si="41">(BM8^2)*Rdcr3</f>
        <v>0</v>
      </c>
      <c r="BQ8" s="61">
        <f>BO8+BP8</f>
        <v>0</v>
      </c>
      <c r="BR8" s="58">
        <f t="shared" ref="BR8:BR39" si="42">(VOUT3+((NS3_/Np)*S8))*QRR3_*Fsw</f>
        <v>0</v>
      </c>
      <c r="BS8" s="49">
        <f>BM8*VD3_</f>
        <v>0</v>
      </c>
      <c r="BT8" s="61">
        <f>BS8+BR8</f>
        <v>0</v>
      </c>
      <c r="BU8" s="58">
        <f>(AB8^2)*R_cs</f>
        <v>1.9448665533052606E-5</v>
      </c>
      <c r="BV8" s="49">
        <f t="shared" si="21"/>
        <v>0.10080000000000001</v>
      </c>
      <c r="BW8" s="61">
        <f t="shared" si="22"/>
        <v>3.9599999999999996E-2</v>
      </c>
      <c r="BX8" s="49">
        <f>BF8+BQ8+AE8</f>
        <v>2.0745243235256113E-5</v>
      </c>
      <c r="BY8" s="49">
        <f t="shared" ref="BY8:BY71" si="43">BW8+BV8+BU8+BT8+BQ8+BI8+BF8++AY8+AV8+AJ8+AF8+AE8+AG8</f>
        <v>0.35173994571478889</v>
      </c>
      <c r="BZ8" s="49">
        <f t="shared" ref="BZ8:BZ39" si="44">(R8/(R8+BY8))*100</f>
        <v>18.529672964949295</v>
      </c>
    </row>
    <row r="9" spans="1:78" x14ac:dyDescent="0.25">
      <c r="N9" s="49" t="s">
        <v>179</v>
      </c>
      <c r="O9" s="49">
        <f>VIN_var</f>
        <v>12</v>
      </c>
      <c r="P9" s="49" t="s">
        <v>10</v>
      </c>
      <c r="Q9" s="49">
        <v>2</v>
      </c>
      <c r="R9" s="215">
        <f t="shared" si="0"/>
        <v>0.16</v>
      </c>
      <c r="S9" s="211">
        <f t="shared" si="1"/>
        <v>12</v>
      </c>
      <c r="T9" s="216">
        <f t="shared" si="2"/>
        <v>1.3333333333333334E-2</v>
      </c>
      <c r="U9" s="215">
        <f t="shared" si="3"/>
        <v>1</v>
      </c>
      <c r="V9" s="211">
        <f t="shared" si="4"/>
        <v>6.4635731432217708E-2</v>
      </c>
      <c r="W9" s="211">
        <f t="shared" si="5"/>
        <v>0.19390719429665312</v>
      </c>
      <c r="X9" s="211">
        <f t="shared" si="23"/>
        <v>0.74145707427112917</v>
      </c>
      <c r="Y9" s="215">
        <f t="shared" si="24"/>
        <v>0.20628424925175873</v>
      </c>
      <c r="Z9" s="211">
        <f t="shared" si="6"/>
        <v>0.41256849850351729</v>
      </c>
      <c r="AA9" s="211">
        <f t="shared" si="25"/>
        <v>0.4125684985035174</v>
      </c>
      <c r="AB9" s="216">
        <f t="shared" si="7"/>
        <v>6.0558034497938312E-2</v>
      </c>
      <c r="AC9" s="215">
        <v>0</v>
      </c>
      <c r="AD9" s="211">
        <f t="shared" si="26"/>
        <v>5.8676408676055791E-5</v>
      </c>
      <c r="AE9" s="216">
        <f t="shared" si="27"/>
        <v>5.8676408676055791E-5</v>
      </c>
      <c r="AF9" s="58">
        <f t="shared" si="8"/>
        <v>3.2000000000000002E-3</v>
      </c>
      <c r="AG9" s="61">
        <f t="shared" si="9"/>
        <v>3.2000000000000002E-3</v>
      </c>
      <c r="AH9" s="58">
        <f t="shared" si="10"/>
        <v>3.1905297217605332E-5</v>
      </c>
      <c r="AI9" s="49">
        <f t="shared" si="11"/>
        <v>1.9923353334326745E-2</v>
      </c>
      <c r="AJ9" s="61">
        <f t="shared" ref="AJ9:AJ71" si="45">AH9+AI9</f>
        <v>1.9955258631544352E-2</v>
      </c>
      <c r="AK9" s="215">
        <f t="shared" si="12"/>
        <v>0.16</v>
      </c>
      <c r="AL9" s="211">
        <f t="shared" si="13"/>
        <v>12</v>
      </c>
      <c r="AM9" s="216">
        <f t="shared" si="28"/>
        <v>1.3333333333333334E-2</v>
      </c>
      <c r="AN9" s="215">
        <f t="shared" si="29"/>
        <v>2</v>
      </c>
      <c r="AO9" s="211">
        <f t="shared" si="30"/>
        <v>0.19390719429665315</v>
      </c>
      <c r="AP9" s="211">
        <f t="shared" si="31"/>
        <v>6.8761416417252905E-2</v>
      </c>
      <c r="AQ9" s="211">
        <f t="shared" si="32"/>
        <v>0.13752283283450581</v>
      </c>
      <c r="AR9" s="211">
        <f t="shared" ref="AR9:AR72" si="46">AP9+(AQ9/2)</f>
        <v>0.13752283283450581</v>
      </c>
      <c r="AS9" s="216">
        <f t="shared" ref="AS9:AS72" si="47">CHOOSE(AN9,AR9*SQRT(AO9/3),SQRT(AO9*((AR9^2)+((AQ9^2)/(3))-(AQ9*AR9))))</f>
        <v>3.496319751897934E-2</v>
      </c>
      <c r="AT9" s="215"/>
      <c r="AU9" s="211">
        <f t="shared" si="33"/>
        <v>2.1333333333333338E-6</v>
      </c>
      <c r="AV9" s="216">
        <f t="shared" ref="AV9:AV72" si="48">AT9+AU9</f>
        <v>2.1333333333333338E-6</v>
      </c>
      <c r="AW9" s="215">
        <f t="shared" si="34"/>
        <v>0.19200000000000003</v>
      </c>
      <c r="AX9" s="211">
        <f t="shared" si="35"/>
        <v>4.0000000000000001E-3</v>
      </c>
      <c r="AY9" s="216">
        <f t="shared" ref="AY9:AY72" si="49">AW9+AX9</f>
        <v>0.19600000000000004</v>
      </c>
      <c r="AZ9" s="215">
        <f t="shared" si="14"/>
        <v>0</v>
      </c>
      <c r="BA9" s="211">
        <f t="shared" si="15"/>
        <v>0</v>
      </c>
      <c r="BB9" s="211">
        <f t="shared" ref="BB9:BB72" si="50">IF(EN_OUT_2=1,AZ9/BA9,0)</f>
        <v>0</v>
      </c>
      <c r="BC9" s="61">
        <f t="shared" si="36"/>
        <v>0</v>
      </c>
      <c r="BD9" s="58">
        <v>0</v>
      </c>
      <c r="BE9" s="49">
        <f t="shared" ref="BE9:BE39" si="51">(BB9^2)*Rdcr2</f>
        <v>0</v>
      </c>
      <c r="BF9" s="61">
        <f t="shared" ref="BF9:BF72" si="52">BD9+BE9</f>
        <v>0</v>
      </c>
      <c r="BG9" s="58">
        <f t="shared" si="37"/>
        <v>0</v>
      </c>
      <c r="BH9" s="49">
        <f t="shared" si="38"/>
        <v>0</v>
      </c>
      <c r="BI9" s="61">
        <f t="shared" si="39"/>
        <v>0</v>
      </c>
      <c r="BK9" s="215">
        <f t="shared" si="17"/>
        <v>0</v>
      </c>
      <c r="BL9" s="211">
        <f t="shared" si="18"/>
        <v>0</v>
      </c>
      <c r="BM9" s="211">
        <f t="shared" si="19"/>
        <v>0</v>
      </c>
      <c r="BN9" s="61">
        <f t="shared" si="40"/>
        <v>0</v>
      </c>
      <c r="BO9" s="58">
        <v>0</v>
      </c>
      <c r="BP9" s="49">
        <f t="shared" si="41"/>
        <v>0</v>
      </c>
      <c r="BQ9" s="61">
        <f t="shared" ref="BQ9:BQ72" si="53">BO9+BP9</f>
        <v>0</v>
      </c>
      <c r="BR9" s="58">
        <f t="shared" si="42"/>
        <v>0</v>
      </c>
      <c r="BS9" s="49">
        <f t="shared" ref="BS9:BS39" si="54">BM9*VD3_</f>
        <v>0</v>
      </c>
      <c r="BT9" s="61">
        <f t="shared" ref="BT9:BT72" si="55">BS9+BR9</f>
        <v>0</v>
      </c>
      <c r="BU9" s="58">
        <f t="shared" si="20"/>
        <v>5.5009133133802297E-5</v>
      </c>
      <c r="BV9" s="49">
        <f t="shared" si="21"/>
        <v>0.10080000000000001</v>
      </c>
      <c r="BW9" s="61">
        <f t="shared" si="22"/>
        <v>3.9599999999999996E-2</v>
      </c>
      <c r="BX9" s="49">
        <f t="shared" ref="BX9:BX71" si="56">BF9+BQ9+AE9+AG9</f>
        <v>3.258676408676056E-3</v>
      </c>
      <c r="BY9" s="49">
        <f t="shared" si="43"/>
        <v>0.36287107750668757</v>
      </c>
      <c r="BZ9" s="49">
        <f t="shared" si="44"/>
        <v>30.600277369129024</v>
      </c>
    </row>
    <row r="10" spans="1:78" x14ac:dyDescent="0.25">
      <c r="A10" s="49" t="s">
        <v>375</v>
      </c>
      <c r="B10" s="50">
        <f>VOUT1*IOUT1</f>
        <v>12</v>
      </c>
      <c r="Q10" s="49">
        <v>3</v>
      </c>
      <c r="R10" s="215">
        <f t="shared" si="0"/>
        <v>0.24</v>
      </c>
      <c r="S10" s="211">
        <f t="shared" si="1"/>
        <v>12</v>
      </c>
      <c r="T10" s="216">
        <f t="shared" si="2"/>
        <v>0.02</v>
      </c>
      <c r="U10" s="215">
        <f t="shared" si="3"/>
        <v>1</v>
      </c>
      <c r="V10" s="211">
        <f t="shared" si="4"/>
        <v>7.9162280580252778E-2</v>
      </c>
      <c r="W10" s="211">
        <f t="shared" si="5"/>
        <v>0.23748684174075832</v>
      </c>
      <c r="X10" s="211">
        <f t="shared" si="23"/>
        <v>0.68335087767898894</v>
      </c>
      <c r="Y10" s="215">
        <f t="shared" si="24"/>
        <v>0.25264557631995566</v>
      </c>
      <c r="Z10" s="211">
        <f t="shared" si="6"/>
        <v>0.50529115263991142</v>
      </c>
      <c r="AA10" s="211">
        <f t="shared" si="25"/>
        <v>0.50529115263991131</v>
      </c>
      <c r="AB10" s="216">
        <f t="shared" si="7"/>
        <v>8.2080541960516742E-2</v>
      </c>
      <c r="AC10" s="215">
        <v>0</v>
      </c>
      <c r="AD10" s="211">
        <f t="shared" si="26"/>
        <v>1.0779544589651439E-4</v>
      </c>
      <c r="AE10" s="216">
        <f t="shared" si="27"/>
        <v>1.0779544589651439E-4</v>
      </c>
      <c r="AF10" s="58">
        <f t="shared" si="8"/>
        <v>4.7999999999999996E-3</v>
      </c>
      <c r="AG10" s="61">
        <f t="shared" si="9"/>
        <v>4.7999999999999996E-3</v>
      </c>
      <c r="AH10" s="58">
        <f t="shared" si="10"/>
        <v>5.8613773706229695E-5</v>
      </c>
      <c r="AI10" s="49">
        <f t="shared" si="11"/>
        <v>2.4401024817139187E-2</v>
      </c>
      <c r="AJ10" s="61">
        <f t="shared" si="45"/>
        <v>2.4459638590845417E-2</v>
      </c>
      <c r="AK10" s="215">
        <f t="shared" si="12"/>
        <v>0.24</v>
      </c>
      <c r="AL10" s="211">
        <f t="shared" si="13"/>
        <v>12</v>
      </c>
      <c r="AM10" s="216">
        <f t="shared" si="28"/>
        <v>0.02</v>
      </c>
      <c r="AN10" s="215">
        <f t="shared" si="29"/>
        <v>2</v>
      </c>
      <c r="AO10" s="211">
        <f t="shared" si="30"/>
        <v>0.23748684174075838</v>
      </c>
      <c r="AP10" s="211">
        <f t="shared" si="31"/>
        <v>8.421519210665189E-2</v>
      </c>
      <c r="AQ10" s="211">
        <f t="shared" si="32"/>
        <v>0.16843038421330384</v>
      </c>
      <c r="AR10" s="211">
        <f t="shared" si="46"/>
        <v>0.16843038421330381</v>
      </c>
      <c r="AS10" s="216">
        <f t="shared" si="47"/>
        <v>4.7389222996134732E-2</v>
      </c>
      <c r="AT10" s="215"/>
      <c r="AU10" s="211">
        <f t="shared" si="33"/>
        <v>4.8000000000000006E-6</v>
      </c>
      <c r="AV10" s="216">
        <f t="shared" si="48"/>
        <v>4.8000000000000006E-6</v>
      </c>
      <c r="AW10" s="215">
        <f t="shared" si="34"/>
        <v>0.19200000000000003</v>
      </c>
      <c r="AX10" s="211">
        <f t="shared" si="35"/>
        <v>6.0000000000000001E-3</v>
      </c>
      <c r="AY10" s="216">
        <f t="shared" si="49"/>
        <v>0.19800000000000004</v>
      </c>
      <c r="AZ10" s="215">
        <f t="shared" si="14"/>
        <v>0</v>
      </c>
      <c r="BA10" s="211">
        <f t="shared" si="15"/>
        <v>0</v>
      </c>
      <c r="BB10" s="211">
        <f t="shared" si="50"/>
        <v>0</v>
      </c>
      <c r="BC10" s="61">
        <f t="shared" si="36"/>
        <v>0</v>
      </c>
      <c r="BD10" s="58">
        <v>0</v>
      </c>
      <c r="BE10" s="49">
        <f t="shared" si="51"/>
        <v>0</v>
      </c>
      <c r="BF10" s="61">
        <f t="shared" si="52"/>
        <v>0</v>
      </c>
      <c r="BG10" s="58">
        <f t="shared" si="37"/>
        <v>0</v>
      </c>
      <c r="BH10" s="49">
        <f t="shared" si="38"/>
        <v>0</v>
      </c>
      <c r="BI10" s="61">
        <f t="shared" si="39"/>
        <v>0</v>
      </c>
      <c r="BK10" s="215">
        <f t="shared" si="17"/>
        <v>0</v>
      </c>
      <c r="BL10" s="211">
        <f t="shared" si="18"/>
        <v>0</v>
      </c>
      <c r="BM10" s="211">
        <f t="shared" si="19"/>
        <v>0</v>
      </c>
      <c r="BN10" s="61">
        <f t="shared" si="40"/>
        <v>0</v>
      </c>
      <c r="BO10" s="58">
        <v>0</v>
      </c>
      <c r="BP10" s="49">
        <f t="shared" si="41"/>
        <v>0</v>
      </c>
      <c r="BQ10" s="61">
        <f t="shared" si="53"/>
        <v>0</v>
      </c>
      <c r="BR10" s="58">
        <f t="shared" si="42"/>
        <v>0</v>
      </c>
      <c r="BS10" s="49">
        <f t="shared" si="54"/>
        <v>0</v>
      </c>
      <c r="BT10" s="61">
        <f t="shared" si="55"/>
        <v>0</v>
      </c>
      <c r="BU10" s="58">
        <f t="shared" si="20"/>
        <v>1.0105823052798224E-4</v>
      </c>
      <c r="BV10" s="49">
        <f t="shared" si="21"/>
        <v>0.10080000000000001</v>
      </c>
      <c r="BW10" s="61">
        <f t="shared" si="22"/>
        <v>3.9599999999999996E-2</v>
      </c>
      <c r="BX10" s="49">
        <f t="shared" si="56"/>
        <v>4.9077954458965137E-3</v>
      </c>
      <c r="BY10" s="49">
        <f t="shared" si="43"/>
        <v>0.37267329226727003</v>
      </c>
      <c r="BZ10" s="49">
        <f t="shared" si="44"/>
        <v>39.172590519141387</v>
      </c>
    </row>
    <row r="11" spans="1:78" x14ac:dyDescent="0.25">
      <c r="A11" s="49" t="s">
        <v>545</v>
      </c>
      <c r="B11" s="49">
        <f>B10/(O11)</f>
        <v>0.08</v>
      </c>
      <c r="N11" s="49" t="s">
        <v>268</v>
      </c>
      <c r="O11" s="49">
        <v>150</v>
      </c>
      <c r="Q11" s="49">
        <v>4</v>
      </c>
      <c r="R11" s="215">
        <f t="shared" si="0"/>
        <v>0.32</v>
      </c>
      <c r="S11" s="211">
        <f t="shared" si="1"/>
        <v>12</v>
      </c>
      <c r="T11" s="216">
        <f t="shared" si="2"/>
        <v>2.6666666666666668E-2</v>
      </c>
      <c r="U11" s="215">
        <f t="shared" si="3"/>
        <v>1</v>
      </c>
      <c r="V11" s="211">
        <f t="shared" si="4"/>
        <v>9.1408728005347245E-2</v>
      </c>
      <c r="W11" s="211">
        <f t="shared" si="5"/>
        <v>0.27422618401604176</v>
      </c>
      <c r="X11" s="211">
        <f t="shared" si="23"/>
        <v>0.63436508797861091</v>
      </c>
      <c r="Y11" s="215">
        <f t="shared" si="24"/>
        <v>0.29172998299578917</v>
      </c>
      <c r="Z11" s="211">
        <f t="shared" si="6"/>
        <v>0.58345996599157812</v>
      </c>
      <c r="AA11" s="211">
        <f t="shared" si="25"/>
        <v>0.58345996599157823</v>
      </c>
      <c r="AB11" s="216">
        <f t="shared" si="7"/>
        <v>0.10184606824825423</v>
      </c>
      <c r="AC11" s="215">
        <v>0</v>
      </c>
      <c r="AD11" s="211">
        <f t="shared" si="26"/>
        <v>1.6596194588204896E-4</v>
      </c>
      <c r="AE11" s="216">
        <f t="shared" si="27"/>
        <v>1.6596194588204896E-4</v>
      </c>
      <c r="AF11" s="58">
        <f t="shared" si="8"/>
        <v>6.4000000000000003E-3</v>
      </c>
      <c r="AG11" s="61">
        <f t="shared" si="9"/>
        <v>6.4000000000000003E-3</v>
      </c>
      <c r="AH11" s="58">
        <f t="shared" si="10"/>
        <v>9.0241808073364115E-5</v>
      </c>
      <c r="AI11" s="49">
        <f t="shared" si="11"/>
        <v>2.8175876493356105E-2</v>
      </c>
      <c r="AJ11" s="61">
        <f t="shared" si="45"/>
        <v>2.8266118301429468E-2</v>
      </c>
      <c r="AK11" s="215">
        <f t="shared" si="12"/>
        <v>0.32</v>
      </c>
      <c r="AL11" s="211">
        <f t="shared" si="13"/>
        <v>12</v>
      </c>
      <c r="AM11" s="216">
        <f t="shared" si="28"/>
        <v>2.6666666666666668E-2</v>
      </c>
      <c r="AN11" s="215">
        <f t="shared" si="29"/>
        <v>2</v>
      </c>
      <c r="AO11" s="211">
        <f t="shared" si="30"/>
        <v>0.27422618401604171</v>
      </c>
      <c r="AP11" s="211">
        <f t="shared" si="31"/>
        <v>9.7243327665263071E-2</v>
      </c>
      <c r="AQ11" s="211">
        <f t="shared" si="32"/>
        <v>0.19448665533052606</v>
      </c>
      <c r="AR11" s="211">
        <f t="shared" si="46"/>
        <v>0.19448665533052611</v>
      </c>
      <c r="AS11" s="216">
        <f t="shared" si="47"/>
        <v>5.8800854919034577E-2</v>
      </c>
      <c r="AT11" s="215"/>
      <c r="AU11" s="211">
        <f t="shared" si="33"/>
        <v>8.5333333333333352E-6</v>
      </c>
      <c r="AV11" s="216">
        <f t="shared" si="48"/>
        <v>8.5333333333333352E-6</v>
      </c>
      <c r="AW11" s="215">
        <f t="shared" si="34"/>
        <v>0.19200000000000003</v>
      </c>
      <c r="AX11" s="211">
        <f t="shared" si="35"/>
        <v>8.0000000000000002E-3</v>
      </c>
      <c r="AY11" s="216">
        <f t="shared" si="49"/>
        <v>0.20000000000000004</v>
      </c>
      <c r="AZ11" s="215">
        <f t="shared" si="14"/>
        <v>0</v>
      </c>
      <c r="BA11" s="211">
        <f t="shared" si="15"/>
        <v>0</v>
      </c>
      <c r="BB11" s="211">
        <f t="shared" si="50"/>
        <v>0</v>
      </c>
      <c r="BC11" s="61">
        <f t="shared" si="36"/>
        <v>0</v>
      </c>
      <c r="BD11" s="58">
        <v>0</v>
      </c>
      <c r="BE11" s="49">
        <f t="shared" si="51"/>
        <v>0</v>
      </c>
      <c r="BF11" s="61">
        <f t="shared" si="52"/>
        <v>0</v>
      </c>
      <c r="BG11" s="58">
        <f t="shared" si="37"/>
        <v>0</v>
      </c>
      <c r="BH11" s="49">
        <f t="shared" si="38"/>
        <v>0</v>
      </c>
      <c r="BI11" s="61">
        <f t="shared" si="39"/>
        <v>0</v>
      </c>
      <c r="BK11" s="215">
        <f t="shared" si="17"/>
        <v>0</v>
      </c>
      <c r="BL11" s="211">
        <f t="shared" si="18"/>
        <v>0</v>
      </c>
      <c r="BM11" s="211">
        <f t="shared" si="19"/>
        <v>0</v>
      </c>
      <c r="BN11" s="61">
        <f t="shared" si="40"/>
        <v>0</v>
      </c>
      <c r="BO11" s="58">
        <v>0</v>
      </c>
      <c r="BP11" s="49">
        <f t="shared" si="41"/>
        <v>0</v>
      </c>
      <c r="BQ11" s="61">
        <f t="shared" si="53"/>
        <v>0</v>
      </c>
      <c r="BR11" s="58">
        <f t="shared" si="42"/>
        <v>0</v>
      </c>
      <c r="BS11" s="49">
        <f t="shared" si="54"/>
        <v>0</v>
      </c>
      <c r="BT11" s="61">
        <f t="shared" si="55"/>
        <v>0</v>
      </c>
      <c r="BU11" s="58">
        <f t="shared" si="20"/>
        <v>1.555893242644209E-4</v>
      </c>
      <c r="BV11" s="49">
        <f t="shared" si="21"/>
        <v>0.10080000000000001</v>
      </c>
      <c r="BW11" s="61">
        <f t="shared" si="22"/>
        <v>3.9599999999999996E-2</v>
      </c>
      <c r="BX11" s="49">
        <f t="shared" si="56"/>
        <v>6.5659619458820493E-3</v>
      </c>
      <c r="BY11" s="49">
        <f t="shared" si="43"/>
        <v>0.38179620290490934</v>
      </c>
      <c r="BZ11" s="49">
        <f t="shared" si="44"/>
        <v>45.597282897148808</v>
      </c>
    </row>
    <row r="12" spans="1:78" x14ac:dyDescent="0.25">
      <c r="N12" s="49" t="s">
        <v>269</v>
      </c>
      <c r="O12" s="49">
        <f>IOUT1/(O11)</f>
        <v>6.6666666666666671E-3</v>
      </c>
      <c r="Q12" s="49">
        <v>5</v>
      </c>
      <c r="R12" s="215">
        <f t="shared" si="0"/>
        <v>0.4</v>
      </c>
      <c r="S12" s="211">
        <f t="shared" si="1"/>
        <v>12</v>
      </c>
      <c r="T12" s="216">
        <f t="shared" si="2"/>
        <v>3.3333333333333333E-2</v>
      </c>
      <c r="U12" s="215">
        <f t="shared" si="3"/>
        <v>1</v>
      </c>
      <c r="V12" s="211">
        <f t="shared" si="4"/>
        <v>0.10219806477837261</v>
      </c>
      <c r="W12" s="211">
        <f t="shared" si="5"/>
        <v>0.30659419433511781</v>
      </c>
      <c r="X12" s="211">
        <f t="shared" si="23"/>
        <v>0.59120774088650963</v>
      </c>
      <c r="Y12" s="215">
        <f t="shared" si="24"/>
        <v>0.32616403652672116</v>
      </c>
      <c r="Z12" s="211">
        <f t="shared" si="6"/>
        <v>0.6523280730534422</v>
      </c>
      <c r="AA12" s="211">
        <f t="shared" si="25"/>
        <v>0.6523280730534422</v>
      </c>
      <c r="AB12" s="216">
        <f t="shared" si="7"/>
        <v>0.120400080569689</v>
      </c>
      <c r="AC12" s="215">
        <v>0</v>
      </c>
      <c r="AD12" s="211">
        <f t="shared" si="26"/>
        <v>2.3193887041900163E-4</v>
      </c>
      <c r="AE12" s="216">
        <f t="shared" si="27"/>
        <v>2.3193887041900163E-4</v>
      </c>
      <c r="AF12" s="58">
        <f t="shared" si="8"/>
        <v>8.0000000000000002E-3</v>
      </c>
      <c r="AG12" s="61">
        <f t="shared" si="9"/>
        <v>8.0000000000000002E-3</v>
      </c>
      <c r="AH12" s="58">
        <f t="shared" si="10"/>
        <v>1.2611676079033214E-4</v>
      </c>
      <c r="AI12" s="49">
        <f t="shared" si="11"/>
        <v>3.1501587582391327E-2</v>
      </c>
      <c r="AJ12" s="61">
        <f t="shared" si="45"/>
        <v>3.1627704343181656E-2</v>
      </c>
      <c r="AK12" s="215">
        <f t="shared" si="12"/>
        <v>0.4</v>
      </c>
      <c r="AL12" s="211">
        <f t="shared" si="13"/>
        <v>12</v>
      </c>
      <c r="AM12" s="216">
        <f t="shared" si="28"/>
        <v>3.3333333333333333E-2</v>
      </c>
      <c r="AN12" s="215">
        <f t="shared" si="29"/>
        <v>2</v>
      </c>
      <c r="AO12" s="211">
        <f t="shared" si="30"/>
        <v>0.30659419433511775</v>
      </c>
      <c r="AP12" s="211">
        <f t="shared" si="31"/>
        <v>0.10872134550890705</v>
      </c>
      <c r="AQ12" s="211">
        <f t="shared" si="32"/>
        <v>0.21744269101781402</v>
      </c>
      <c r="AR12" s="211">
        <f t="shared" si="46"/>
        <v>0.21744269101781405</v>
      </c>
      <c r="AS12" s="216">
        <f t="shared" si="47"/>
        <v>6.9513018927362558E-2</v>
      </c>
      <c r="AT12" s="215"/>
      <c r="AU12" s="211">
        <f t="shared" si="33"/>
        <v>1.3333333333333333E-5</v>
      </c>
      <c r="AV12" s="216">
        <f t="shared" si="48"/>
        <v>1.3333333333333333E-5</v>
      </c>
      <c r="AW12" s="215">
        <f t="shared" si="34"/>
        <v>0.19200000000000003</v>
      </c>
      <c r="AX12" s="211">
        <f t="shared" si="35"/>
        <v>0.01</v>
      </c>
      <c r="AY12" s="216">
        <f t="shared" si="49"/>
        <v>0.20200000000000004</v>
      </c>
      <c r="AZ12" s="215">
        <f t="shared" si="14"/>
        <v>0</v>
      </c>
      <c r="BA12" s="211">
        <f t="shared" si="15"/>
        <v>0</v>
      </c>
      <c r="BB12" s="211">
        <f t="shared" si="50"/>
        <v>0</v>
      </c>
      <c r="BC12" s="61">
        <f t="shared" si="36"/>
        <v>0</v>
      </c>
      <c r="BD12" s="58">
        <v>0</v>
      </c>
      <c r="BE12" s="49">
        <f t="shared" si="51"/>
        <v>0</v>
      </c>
      <c r="BF12" s="61">
        <f t="shared" si="52"/>
        <v>0</v>
      </c>
      <c r="BG12" s="58">
        <f t="shared" si="37"/>
        <v>0</v>
      </c>
      <c r="BH12" s="49">
        <f t="shared" si="38"/>
        <v>0</v>
      </c>
      <c r="BI12" s="61">
        <f t="shared" si="39"/>
        <v>0</v>
      </c>
      <c r="BK12" s="215">
        <f t="shared" si="17"/>
        <v>0</v>
      </c>
      <c r="BL12" s="211">
        <f t="shared" si="18"/>
        <v>0</v>
      </c>
      <c r="BM12" s="211">
        <f t="shared" si="19"/>
        <v>0</v>
      </c>
      <c r="BN12" s="61">
        <f t="shared" si="40"/>
        <v>0</v>
      </c>
      <c r="BO12" s="58">
        <v>0</v>
      </c>
      <c r="BP12" s="49">
        <f t="shared" si="41"/>
        <v>0</v>
      </c>
      <c r="BQ12" s="61">
        <f t="shared" si="53"/>
        <v>0</v>
      </c>
      <c r="BR12" s="58">
        <f t="shared" si="42"/>
        <v>0</v>
      </c>
      <c r="BS12" s="49">
        <f t="shared" si="54"/>
        <v>0</v>
      </c>
      <c r="BT12" s="61">
        <f t="shared" si="55"/>
        <v>0</v>
      </c>
      <c r="BU12" s="58">
        <f t="shared" si="20"/>
        <v>2.1744269101781402E-4</v>
      </c>
      <c r="BV12" s="49">
        <f t="shared" si="21"/>
        <v>0.10080000000000001</v>
      </c>
      <c r="BW12" s="61">
        <f t="shared" si="22"/>
        <v>3.9599999999999996E-2</v>
      </c>
      <c r="BX12" s="49">
        <f t="shared" si="56"/>
        <v>8.2319388704190019E-3</v>
      </c>
      <c r="BY12" s="49">
        <f t="shared" si="43"/>
        <v>0.39049041923795186</v>
      </c>
      <c r="BZ12" s="49">
        <f t="shared" si="44"/>
        <v>50.601498799391877</v>
      </c>
    </row>
    <row r="13" spans="1:78" x14ac:dyDescent="0.25">
      <c r="Q13" s="49">
        <v>6</v>
      </c>
      <c r="R13" s="215">
        <f t="shared" si="0"/>
        <v>0.48</v>
      </c>
      <c r="S13" s="211">
        <f t="shared" si="1"/>
        <v>12</v>
      </c>
      <c r="T13" s="216">
        <f t="shared" si="2"/>
        <v>0.04</v>
      </c>
      <c r="U13" s="215">
        <f t="shared" si="3"/>
        <v>1</v>
      </c>
      <c r="V13" s="211">
        <f t="shared" si="4"/>
        <v>0.11195237082497776</v>
      </c>
      <c r="W13" s="211">
        <f t="shared" si="5"/>
        <v>0.33585711247493327</v>
      </c>
      <c r="X13" s="211">
        <f t="shared" si="23"/>
        <v>0.5521905167000889</v>
      </c>
      <c r="Y13" s="215">
        <f t="shared" si="24"/>
        <v>0.3572948005052482</v>
      </c>
      <c r="Z13" s="211">
        <f t="shared" si="6"/>
        <v>0.7145896010104964</v>
      </c>
      <c r="AA13" s="211">
        <f t="shared" si="25"/>
        <v>0.7145896010104964</v>
      </c>
      <c r="AB13" s="216">
        <f t="shared" si="7"/>
        <v>0.13804246699336128</v>
      </c>
      <c r="AC13" s="215">
        <v>0</v>
      </c>
      <c r="AD13" s="211">
        <f t="shared" si="26"/>
        <v>3.0489156309781187E-4</v>
      </c>
      <c r="AE13" s="216">
        <f t="shared" si="27"/>
        <v>3.0489156309781187E-4</v>
      </c>
      <c r="AF13" s="58">
        <f t="shared" si="8"/>
        <v>9.5999999999999992E-3</v>
      </c>
      <c r="AG13" s="61">
        <f t="shared" si="9"/>
        <v>9.5999999999999992E-3</v>
      </c>
      <c r="AH13" s="58">
        <f t="shared" si="10"/>
        <v>1.6578478743443519E-4</v>
      </c>
      <c r="AI13" s="49">
        <f t="shared" si="11"/>
        <v>3.4508260232200716E-2</v>
      </c>
      <c r="AJ13" s="61">
        <f t="shared" si="45"/>
        <v>3.4674045019635148E-2</v>
      </c>
      <c r="AK13" s="215">
        <f t="shared" si="12"/>
        <v>0.48</v>
      </c>
      <c r="AL13" s="211">
        <f t="shared" si="13"/>
        <v>12</v>
      </c>
      <c r="AM13" s="216">
        <f t="shared" si="28"/>
        <v>0.04</v>
      </c>
      <c r="AN13" s="215">
        <f t="shared" si="29"/>
        <v>2</v>
      </c>
      <c r="AO13" s="211">
        <f t="shared" si="30"/>
        <v>0.33585711247493327</v>
      </c>
      <c r="AP13" s="211">
        <f t="shared" si="31"/>
        <v>0.11909826683508275</v>
      </c>
      <c r="AQ13" s="211">
        <f t="shared" si="32"/>
        <v>0.23819653367016549</v>
      </c>
      <c r="AR13" s="211">
        <f t="shared" si="46"/>
        <v>0.23819653367016549</v>
      </c>
      <c r="AS13" s="216">
        <f t="shared" si="47"/>
        <v>7.9698855478217159E-2</v>
      </c>
      <c r="AT13" s="215"/>
      <c r="AU13" s="211">
        <f t="shared" si="33"/>
        <v>1.9200000000000003E-5</v>
      </c>
      <c r="AV13" s="216">
        <f t="shared" si="48"/>
        <v>1.9200000000000003E-5</v>
      </c>
      <c r="AW13" s="215">
        <f t="shared" si="34"/>
        <v>0.19200000000000003</v>
      </c>
      <c r="AX13" s="211">
        <f t="shared" si="35"/>
        <v>1.2E-2</v>
      </c>
      <c r="AY13" s="216">
        <f t="shared" si="49"/>
        <v>0.20400000000000004</v>
      </c>
      <c r="AZ13" s="215">
        <f t="shared" si="14"/>
        <v>0</v>
      </c>
      <c r="BA13" s="211">
        <f t="shared" si="15"/>
        <v>0</v>
      </c>
      <c r="BB13" s="211">
        <f t="shared" si="50"/>
        <v>0</v>
      </c>
      <c r="BC13" s="61">
        <f t="shared" si="36"/>
        <v>0</v>
      </c>
      <c r="BD13" s="58">
        <v>0</v>
      </c>
      <c r="BE13" s="49">
        <f t="shared" si="51"/>
        <v>0</v>
      </c>
      <c r="BF13" s="61">
        <f t="shared" si="52"/>
        <v>0</v>
      </c>
      <c r="BG13" s="58">
        <f t="shared" si="37"/>
        <v>0</v>
      </c>
      <c r="BH13" s="49">
        <f t="shared" si="38"/>
        <v>0</v>
      </c>
      <c r="BI13" s="61">
        <f t="shared" si="39"/>
        <v>0</v>
      </c>
      <c r="BK13" s="215">
        <f t="shared" si="17"/>
        <v>0</v>
      </c>
      <c r="BL13" s="211">
        <f t="shared" si="18"/>
        <v>0</v>
      </c>
      <c r="BM13" s="211">
        <f t="shared" si="19"/>
        <v>0</v>
      </c>
      <c r="BN13" s="61">
        <f t="shared" si="40"/>
        <v>0</v>
      </c>
      <c r="BO13" s="58">
        <v>0</v>
      </c>
      <c r="BP13" s="49">
        <f t="shared" si="41"/>
        <v>0</v>
      </c>
      <c r="BQ13" s="61">
        <f t="shared" si="53"/>
        <v>0</v>
      </c>
      <c r="BR13" s="58">
        <f t="shared" si="42"/>
        <v>0</v>
      </c>
      <c r="BS13" s="49">
        <f t="shared" si="54"/>
        <v>0</v>
      </c>
      <c r="BT13" s="61">
        <f t="shared" si="55"/>
        <v>0</v>
      </c>
      <c r="BU13" s="58">
        <f t="shared" si="20"/>
        <v>2.8583584040419861E-4</v>
      </c>
      <c r="BV13" s="49">
        <f t="shared" si="21"/>
        <v>0.10080000000000001</v>
      </c>
      <c r="BW13" s="61">
        <f t="shared" si="22"/>
        <v>3.9599999999999996E-2</v>
      </c>
      <c r="BX13" s="49">
        <f t="shared" si="56"/>
        <v>9.9048915630978104E-3</v>
      </c>
      <c r="BY13" s="49">
        <f t="shared" si="43"/>
        <v>0.39888397242313722</v>
      </c>
      <c r="BZ13" s="49">
        <f t="shared" si="44"/>
        <v>54.614717648862168</v>
      </c>
    </row>
    <row r="14" spans="1:78" x14ac:dyDescent="0.25">
      <c r="A14" s="49" t="s">
        <v>379</v>
      </c>
      <c r="B14" s="64">
        <f>VOUT2*IOUT2</f>
        <v>0</v>
      </c>
      <c r="Q14" s="49">
        <v>7</v>
      </c>
      <c r="R14" s="215">
        <f t="shared" si="0"/>
        <v>0.56000000000000005</v>
      </c>
      <c r="S14" s="211">
        <f t="shared" si="1"/>
        <v>12</v>
      </c>
      <c r="T14" s="216">
        <f t="shared" si="2"/>
        <v>4.6666666666666669E-2</v>
      </c>
      <c r="U14" s="215">
        <f t="shared" si="3"/>
        <v>1</v>
      </c>
      <c r="V14" s="211">
        <f t="shared" si="4"/>
        <v>0.12092238098144703</v>
      </c>
      <c r="W14" s="211">
        <f t="shared" si="5"/>
        <v>0.36276714294434109</v>
      </c>
      <c r="X14" s="211">
        <f t="shared" si="23"/>
        <v>0.51631047607421188</v>
      </c>
      <c r="Y14" s="215">
        <f t="shared" si="24"/>
        <v>0.38592249249397992</v>
      </c>
      <c r="Z14" s="211">
        <f t="shared" si="6"/>
        <v>0.77184498498795984</v>
      </c>
      <c r="AA14" s="211">
        <f t="shared" si="25"/>
        <v>0.77184498498795984</v>
      </c>
      <c r="AB14" s="216">
        <f t="shared" si="7"/>
        <v>0.15496114057567564</v>
      </c>
      <c r="AC14" s="215">
        <v>0</v>
      </c>
      <c r="AD14" s="211">
        <f t="shared" si="26"/>
        <v>3.8420728141622899E-4</v>
      </c>
      <c r="AE14" s="216">
        <f t="shared" si="27"/>
        <v>3.8420728141622899E-4</v>
      </c>
      <c r="AF14" s="58">
        <f t="shared" si="8"/>
        <v>1.1200000000000002E-2</v>
      </c>
      <c r="AG14" s="61">
        <f t="shared" si="9"/>
        <v>1.1200000000000002E-2</v>
      </c>
      <c r="AH14" s="58">
        <f t="shared" si="10"/>
        <v>2.0891270927007448E-4</v>
      </c>
      <c r="AI14" s="49">
        <f t="shared" si="11"/>
        <v>3.7273181086345447E-2</v>
      </c>
      <c r="AJ14" s="61">
        <f t="shared" si="45"/>
        <v>3.7482093795615519E-2</v>
      </c>
      <c r="AK14" s="215">
        <f t="shared" si="12"/>
        <v>0.56000000000000005</v>
      </c>
      <c r="AL14" s="211">
        <f t="shared" si="13"/>
        <v>12</v>
      </c>
      <c r="AM14" s="216">
        <f t="shared" si="28"/>
        <v>4.6666666666666669E-2</v>
      </c>
      <c r="AN14" s="215">
        <f t="shared" si="29"/>
        <v>2</v>
      </c>
      <c r="AO14" s="211">
        <f t="shared" si="30"/>
        <v>0.36276714294434104</v>
      </c>
      <c r="AP14" s="211">
        <f t="shared" si="31"/>
        <v>0.12864083083132666</v>
      </c>
      <c r="AQ14" s="211">
        <f t="shared" si="32"/>
        <v>0.2572816616626532</v>
      </c>
      <c r="AR14" s="211">
        <f t="shared" si="46"/>
        <v>0.25728166166265326</v>
      </c>
      <c r="AS14" s="216">
        <f t="shared" si="47"/>
        <v>8.9466856225297764E-2</v>
      </c>
      <c r="AT14" s="215"/>
      <c r="AU14" s="211">
        <f t="shared" si="33"/>
        <v>2.6133333333333336E-5</v>
      </c>
      <c r="AV14" s="216">
        <f t="shared" si="48"/>
        <v>2.6133333333333336E-5</v>
      </c>
      <c r="AW14" s="215">
        <f t="shared" si="34"/>
        <v>0.19200000000000003</v>
      </c>
      <c r="AX14" s="211">
        <f t="shared" si="35"/>
        <v>1.4E-2</v>
      </c>
      <c r="AY14" s="216">
        <f t="shared" si="49"/>
        <v>0.20600000000000004</v>
      </c>
      <c r="AZ14" s="215">
        <f t="shared" si="14"/>
        <v>0</v>
      </c>
      <c r="BA14" s="211">
        <f t="shared" si="15"/>
        <v>0</v>
      </c>
      <c r="BB14" s="211">
        <f t="shared" si="50"/>
        <v>0</v>
      </c>
      <c r="BC14" s="61">
        <f t="shared" si="36"/>
        <v>0</v>
      </c>
      <c r="BD14" s="58">
        <v>0</v>
      </c>
      <c r="BE14" s="49">
        <f t="shared" si="51"/>
        <v>0</v>
      </c>
      <c r="BF14" s="61">
        <f t="shared" si="52"/>
        <v>0</v>
      </c>
      <c r="BG14" s="58">
        <f t="shared" si="37"/>
        <v>0</v>
      </c>
      <c r="BH14" s="49">
        <f t="shared" si="38"/>
        <v>0</v>
      </c>
      <c r="BI14" s="61">
        <f t="shared" si="39"/>
        <v>0</v>
      </c>
      <c r="BK14" s="215">
        <f t="shared" si="17"/>
        <v>0</v>
      </c>
      <c r="BL14" s="211">
        <f t="shared" si="18"/>
        <v>0</v>
      </c>
      <c r="BM14" s="211">
        <f t="shared" si="19"/>
        <v>0</v>
      </c>
      <c r="BN14" s="61">
        <f t="shared" si="40"/>
        <v>0</v>
      </c>
      <c r="BO14" s="58">
        <v>0</v>
      </c>
      <c r="BP14" s="49">
        <f t="shared" si="41"/>
        <v>0</v>
      </c>
      <c r="BQ14" s="61">
        <f t="shared" si="53"/>
        <v>0</v>
      </c>
      <c r="BR14" s="58">
        <f t="shared" si="42"/>
        <v>0</v>
      </c>
      <c r="BS14" s="49">
        <f t="shared" si="54"/>
        <v>0</v>
      </c>
      <c r="BT14" s="61">
        <f t="shared" si="55"/>
        <v>0</v>
      </c>
      <c r="BU14" s="58">
        <f t="shared" si="20"/>
        <v>3.6019432632771462E-4</v>
      </c>
      <c r="BV14" s="49">
        <f t="shared" si="21"/>
        <v>0.10080000000000001</v>
      </c>
      <c r="BW14" s="61">
        <f t="shared" si="22"/>
        <v>3.9599999999999996E-2</v>
      </c>
      <c r="BX14" s="49">
        <f t="shared" si="56"/>
        <v>1.158420728141623E-2</v>
      </c>
      <c r="BY14" s="49">
        <f t="shared" si="43"/>
        <v>0.40705262873669285</v>
      </c>
      <c r="BZ14" s="49">
        <f t="shared" si="44"/>
        <v>57.907913526025446</v>
      </c>
    </row>
    <row r="15" spans="1:78" x14ac:dyDescent="0.25">
      <c r="A15" s="49" t="s">
        <v>546</v>
      </c>
      <c r="B15" s="49">
        <f>POUT2/O11</f>
        <v>0</v>
      </c>
      <c r="O15" s="49">
        <f>0.205*2.5/(Lm*Fsw)</f>
        <v>0.27260638297872342</v>
      </c>
      <c r="Q15" s="49">
        <v>8</v>
      </c>
      <c r="R15" s="215">
        <f t="shared" si="0"/>
        <v>0.64</v>
      </c>
      <c r="S15" s="211">
        <f t="shared" si="1"/>
        <v>12</v>
      </c>
      <c r="T15" s="216">
        <f t="shared" si="2"/>
        <v>5.3333333333333337E-2</v>
      </c>
      <c r="U15" s="215">
        <f t="shared" si="3"/>
        <v>1</v>
      </c>
      <c r="V15" s="211">
        <f t="shared" si="4"/>
        <v>0.12927146286443542</v>
      </c>
      <c r="W15" s="211">
        <f t="shared" si="5"/>
        <v>0.38781438859330625</v>
      </c>
      <c r="X15" s="211">
        <f t="shared" si="23"/>
        <v>0.48291414854225839</v>
      </c>
      <c r="Y15" s="215">
        <f t="shared" si="24"/>
        <v>0.41256849850351746</v>
      </c>
      <c r="Z15" s="211">
        <f t="shared" si="6"/>
        <v>0.82513699700703458</v>
      </c>
      <c r="AA15" s="211">
        <f t="shared" si="25"/>
        <v>0.8251369970070348</v>
      </c>
      <c r="AB15" s="216">
        <f t="shared" si="7"/>
        <v>0.17128398739528428</v>
      </c>
      <c r="AC15" s="215">
        <v>0</v>
      </c>
      <c r="AD15" s="211">
        <f t="shared" si="26"/>
        <v>4.6941126940844649E-4</v>
      </c>
      <c r="AE15" s="216">
        <f t="shared" si="27"/>
        <v>4.6941126940844649E-4</v>
      </c>
      <c r="AF15" s="58">
        <f t="shared" si="8"/>
        <v>1.2800000000000001E-2</v>
      </c>
      <c r="AG15" s="61">
        <f t="shared" si="9"/>
        <v>1.2800000000000001E-2</v>
      </c>
      <c r="AH15" s="58">
        <f t="shared" si="10"/>
        <v>2.5524237774084276E-4</v>
      </c>
      <c r="AI15" s="49">
        <f t="shared" si="11"/>
        <v>3.9846706668653489E-2</v>
      </c>
      <c r="AJ15" s="61">
        <f t="shared" si="45"/>
        <v>4.0101949046394331E-2</v>
      </c>
      <c r="AK15" s="215">
        <f t="shared" si="12"/>
        <v>0.64</v>
      </c>
      <c r="AL15" s="211">
        <f t="shared" si="13"/>
        <v>12</v>
      </c>
      <c r="AM15" s="216">
        <f t="shared" si="28"/>
        <v>5.3333333333333337E-2</v>
      </c>
      <c r="AN15" s="215">
        <f t="shared" si="29"/>
        <v>2</v>
      </c>
      <c r="AO15" s="211">
        <f t="shared" si="30"/>
        <v>0.3878143885933063</v>
      </c>
      <c r="AP15" s="211">
        <f t="shared" si="31"/>
        <v>0.13752283283450581</v>
      </c>
      <c r="AQ15" s="211">
        <f t="shared" si="32"/>
        <v>0.27504566566901162</v>
      </c>
      <c r="AR15" s="211">
        <f t="shared" si="46"/>
        <v>0.27504566566901162</v>
      </c>
      <c r="AS15" s="216">
        <f t="shared" si="47"/>
        <v>9.8890856230539864E-2</v>
      </c>
      <c r="AT15" s="215"/>
      <c r="AU15" s="211">
        <f t="shared" si="33"/>
        <v>3.4133333333333341E-5</v>
      </c>
      <c r="AV15" s="216">
        <f t="shared" si="48"/>
        <v>3.4133333333333341E-5</v>
      </c>
      <c r="AW15" s="215">
        <f t="shared" si="34"/>
        <v>0.19200000000000003</v>
      </c>
      <c r="AX15" s="211">
        <f t="shared" si="35"/>
        <v>1.6E-2</v>
      </c>
      <c r="AY15" s="216">
        <f t="shared" si="49"/>
        <v>0.20800000000000002</v>
      </c>
      <c r="AZ15" s="215">
        <f t="shared" si="14"/>
        <v>0</v>
      </c>
      <c r="BA15" s="211">
        <f t="shared" si="15"/>
        <v>0</v>
      </c>
      <c r="BB15" s="211">
        <f t="shared" si="50"/>
        <v>0</v>
      </c>
      <c r="BC15" s="61">
        <f t="shared" si="36"/>
        <v>0</v>
      </c>
      <c r="BD15" s="58">
        <v>0</v>
      </c>
      <c r="BE15" s="49">
        <f t="shared" si="51"/>
        <v>0</v>
      </c>
      <c r="BF15" s="61">
        <f t="shared" si="52"/>
        <v>0</v>
      </c>
      <c r="BG15" s="58">
        <f t="shared" si="37"/>
        <v>0</v>
      </c>
      <c r="BH15" s="49">
        <f t="shared" si="38"/>
        <v>0</v>
      </c>
      <c r="BI15" s="61">
        <f t="shared" si="39"/>
        <v>0</v>
      </c>
      <c r="BK15" s="215">
        <f t="shared" si="17"/>
        <v>0</v>
      </c>
      <c r="BL15" s="211">
        <f t="shared" si="18"/>
        <v>0</v>
      </c>
      <c r="BM15" s="211">
        <f t="shared" si="19"/>
        <v>0</v>
      </c>
      <c r="BN15" s="61">
        <f t="shared" si="40"/>
        <v>0</v>
      </c>
      <c r="BO15" s="58">
        <v>0</v>
      </c>
      <c r="BP15" s="49">
        <f t="shared" si="41"/>
        <v>0</v>
      </c>
      <c r="BQ15" s="61">
        <f t="shared" si="53"/>
        <v>0</v>
      </c>
      <c r="BR15" s="58">
        <f t="shared" si="42"/>
        <v>0</v>
      </c>
      <c r="BS15" s="49">
        <f t="shared" si="54"/>
        <v>0</v>
      </c>
      <c r="BT15" s="61">
        <f t="shared" si="55"/>
        <v>0</v>
      </c>
      <c r="BU15" s="58">
        <f t="shared" si="20"/>
        <v>4.4007306507041854E-4</v>
      </c>
      <c r="BV15" s="49">
        <f t="shared" si="21"/>
        <v>0.10080000000000001</v>
      </c>
      <c r="BW15" s="61">
        <f t="shared" si="22"/>
        <v>3.9599999999999996E-2</v>
      </c>
      <c r="BX15" s="49">
        <f t="shared" si="56"/>
        <v>1.3269411269408447E-2</v>
      </c>
      <c r="BY15" s="49">
        <f t="shared" si="43"/>
        <v>0.41504556671420656</v>
      </c>
      <c r="BZ15" s="49">
        <f t="shared" si="44"/>
        <v>60.660887092601271</v>
      </c>
    </row>
    <row r="16" spans="1:78" x14ac:dyDescent="0.25">
      <c r="Q16" s="49">
        <v>9</v>
      </c>
      <c r="R16" s="215">
        <f t="shared" si="0"/>
        <v>0.72</v>
      </c>
      <c r="S16" s="211">
        <f t="shared" si="1"/>
        <v>12</v>
      </c>
      <c r="T16" s="216">
        <f t="shared" si="2"/>
        <v>0.06</v>
      </c>
      <c r="U16" s="215">
        <f t="shared" si="3"/>
        <v>1</v>
      </c>
      <c r="V16" s="211">
        <f t="shared" si="4"/>
        <v>0.13711309200802088</v>
      </c>
      <c r="W16" s="211">
        <f t="shared" si="5"/>
        <v>0.41133927602406262</v>
      </c>
      <c r="X16" s="211">
        <f t="shared" si="23"/>
        <v>0.45154763196791647</v>
      </c>
      <c r="Y16" s="215">
        <f t="shared" si="24"/>
        <v>0.43759497449368367</v>
      </c>
      <c r="Z16" s="211">
        <f t="shared" si="6"/>
        <v>0.87518994898736735</v>
      </c>
      <c r="AA16" s="211">
        <f t="shared" si="25"/>
        <v>0.87518994898736735</v>
      </c>
      <c r="AB16" s="216">
        <f t="shared" si="7"/>
        <v>0.18710317463767068</v>
      </c>
      <c r="AC16" s="215">
        <v>0</v>
      </c>
      <c r="AD16" s="211">
        <f t="shared" si="26"/>
        <v>5.6012156735191514E-4</v>
      </c>
      <c r="AE16" s="216">
        <f t="shared" si="27"/>
        <v>5.6012156735191514E-4</v>
      </c>
      <c r="AF16" s="58">
        <f t="shared" si="8"/>
        <v>1.44E-2</v>
      </c>
      <c r="AG16" s="61">
        <f t="shared" si="9"/>
        <v>1.44E-2</v>
      </c>
      <c r="AH16" s="58">
        <f t="shared" si="10"/>
        <v>3.0456610224760381E-4</v>
      </c>
      <c r="AI16" s="49">
        <f t="shared" si="11"/>
        <v>4.2263814740034149E-2</v>
      </c>
      <c r="AJ16" s="61">
        <f t="shared" si="45"/>
        <v>4.2568380842281754E-2</v>
      </c>
      <c r="AK16" s="215">
        <f t="shared" si="12"/>
        <v>0.72</v>
      </c>
      <c r="AL16" s="211">
        <f t="shared" si="13"/>
        <v>12</v>
      </c>
      <c r="AM16" s="216">
        <f t="shared" si="28"/>
        <v>0.06</v>
      </c>
      <c r="AN16" s="215">
        <f t="shared" si="29"/>
        <v>2</v>
      </c>
      <c r="AO16" s="211">
        <f t="shared" si="30"/>
        <v>0.41133927602406262</v>
      </c>
      <c r="AP16" s="211">
        <f t="shared" si="31"/>
        <v>0.14586499149789456</v>
      </c>
      <c r="AQ16" s="211">
        <f t="shared" si="32"/>
        <v>0.29172998299578912</v>
      </c>
      <c r="AR16" s="211">
        <f t="shared" si="46"/>
        <v>0.29172998299578912</v>
      </c>
      <c r="AS16" s="216">
        <f t="shared" si="47"/>
        <v>0.10802406824329272</v>
      </c>
      <c r="AT16" s="215"/>
      <c r="AU16" s="211">
        <f t="shared" si="33"/>
        <v>4.32E-5</v>
      </c>
      <c r="AV16" s="216">
        <f t="shared" si="48"/>
        <v>4.32E-5</v>
      </c>
      <c r="AW16" s="215">
        <f t="shared" si="34"/>
        <v>0.19200000000000003</v>
      </c>
      <c r="AX16" s="211">
        <f t="shared" si="35"/>
        <v>1.7999999999999999E-2</v>
      </c>
      <c r="AY16" s="216">
        <f t="shared" si="49"/>
        <v>0.21000000000000002</v>
      </c>
      <c r="AZ16" s="215">
        <f t="shared" si="14"/>
        <v>0</v>
      </c>
      <c r="BA16" s="211">
        <f t="shared" si="15"/>
        <v>0</v>
      </c>
      <c r="BB16" s="211">
        <f t="shared" si="50"/>
        <v>0</v>
      </c>
      <c r="BC16" s="61">
        <f t="shared" si="36"/>
        <v>0</v>
      </c>
      <c r="BD16" s="58">
        <v>0</v>
      </c>
      <c r="BE16" s="49">
        <f t="shared" si="51"/>
        <v>0</v>
      </c>
      <c r="BF16" s="61">
        <f t="shared" si="52"/>
        <v>0</v>
      </c>
      <c r="BG16" s="58">
        <f t="shared" si="37"/>
        <v>0</v>
      </c>
      <c r="BH16" s="49">
        <f t="shared" si="38"/>
        <v>0</v>
      </c>
      <c r="BI16" s="61">
        <f t="shared" si="39"/>
        <v>0</v>
      </c>
      <c r="BK16" s="215">
        <f t="shared" si="17"/>
        <v>0</v>
      </c>
      <c r="BL16" s="211">
        <f t="shared" si="18"/>
        <v>0</v>
      </c>
      <c r="BM16" s="211">
        <f t="shared" si="19"/>
        <v>0</v>
      </c>
      <c r="BN16" s="61">
        <f t="shared" si="40"/>
        <v>0</v>
      </c>
      <c r="BO16" s="58">
        <v>0</v>
      </c>
      <c r="BP16" s="49">
        <f t="shared" si="41"/>
        <v>0</v>
      </c>
      <c r="BQ16" s="61">
        <f t="shared" si="53"/>
        <v>0</v>
      </c>
      <c r="BR16" s="58">
        <f t="shared" si="42"/>
        <v>0</v>
      </c>
      <c r="BS16" s="49">
        <f t="shared" si="54"/>
        <v>0</v>
      </c>
      <c r="BT16" s="61">
        <f t="shared" si="55"/>
        <v>0</v>
      </c>
      <c r="BU16" s="58">
        <f t="shared" si="20"/>
        <v>5.2511396939242041E-4</v>
      </c>
      <c r="BV16" s="49">
        <f t="shared" si="21"/>
        <v>0.10080000000000001</v>
      </c>
      <c r="BW16" s="61">
        <f t="shared" si="22"/>
        <v>3.9599999999999996E-2</v>
      </c>
      <c r="BX16" s="49">
        <f t="shared" si="56"/>
        <v>1.4960121567351915E-2</v>
      </c>
      <c r="BY16" s="49">
        <f t="shared" si="43"/>
        <v>0.42289681637902621</v>
      </c>
      <c r="BZ16" s="49">
        <f t="shared" si="44"/>
        <v>62.997813073023892</v>
      </c>
    </row>
    <row r="17" spans="1:78" x14ac:dyDescent="0.25">
      <c r="Q17" s="49">
        <v>10</v>
      </c>
      <c r="R17" s="215">
        <f t="shared" si="0"/>
        <v>0.8</v>
      </c>
      <c r="S17" s="211">
        <f t="shared" si="1"/>
        <v>12</v>
      </c>
      <c r="T17" s="216">
        <f t="shared" si="2"/>
        <v>6.6666666666666666E-2</v>
      </c>
      <c r="U17" s="215">
        <f t="shared" si="3"/>
        <v>1</v>
      </c>
      <c r="V17" s="211">
        <f t="shared" si="4"/>
        <v>0.14452988925785865</v>
      </c>
      <c r="W17" s="211">
        <f t="shared" si="5"/>
        <v>0.43358966777357594</v>
      </c>
      <c r="X17" s="211">
        <f t="shared" si="23"/>
        <v>0.42188044296856547</v>
      </c>
      <c r="Y17" s="215">
        <f t="shared" si="24"/>
        <v>0.46126560401444261</v>
      </c>
      <c r="Z17" s="211">
        <f t="shared" si="6"/>
        <v>0.922531208028885</v>
      </c>
      <c r="AA17" s="211">
        <f t="shared" si="25"/>
        <v>0.92253120802888511</v>
      </c>
      <c r="AB17" s="216">
        <f t="shared" si="7"/>
        <v>0.20248799229461978</v>
      </c>
      <c r="AC17" s="215">
        <v>0</v>
      </c>
      <c r="AD17" s="211">
        <f t="shared" si="26"/>
        <v>6.5602219237609598E-4</v>
      </c>
      <c r="AE17" s="216">
        <f t="shared" si="27"/>
        <v>6.5602219237609598E-4</v>
      </c>
      <c r="AF17" s="58">
        <f t="shared" si="8"/>
        <v>1.6E-2</v>
      </c>
      <c r="AG17" s="61">
        <f t="shared" si="9"/>
        <v>1.6E-2</v>
      </c>
      <c r="AH17" s="58">
        <f t="shared" si="10"/>
        <v>3.5671206710450215E-4</v>
      </c>
      <c r="AI17" s="49">
        <f t="shared" si="11"/>
        <v>4.4549972395301687E-2</v>
      </c>
      <c r="AJ17" s="61">
        <f t="shared" si="45"/>
        <v>4.4906684462406192E-2</v>
      </c>
      <c r="AK17" s="215">
        <f t="shared" si="12"/>
        <v>0.8</v>
      </c>
      <c r="AL17" s="211">
        <f t="shared" si="13"/>
        <v>12</v>
      </c>
      <c r="AM17" s="216">
        <f t="shared" si="28"/>
        <v>6.6666666666666666E-2</v>
      </c>
      <c r="AN17" s="215">
        <f t="shared" si="29"/>
        <v>2</v>
      </c>
      <c r="AO17" s="211">
        <f t="shared" si="30"/>
        <v>0.43358966777357599</v>
      </c>
      <c r="AP17" s="211">
        <f t="shared" si="31"/>
        <v>0.15375520133814752</v>
      </c>
      <c r="AQ17" s="211">
        <f t="shared" si="32"/>
        <v>0.30751040267629509</v>
      </c>
      <c r="AR17" s="211">
        <f t="shared" si="46"/>
        <v>0.30751040267629504</v>
      </c>
      <c r="AS17" s="216">
        <f t="shared" si="47"/>
        <v>0.11690649685896558</v>
      </c>
      <c r="AT17" s="215"/>
      <c r="AU17" s="211">
        <f t="shared" si="33"/>
        <v>5.3333333333333333E-5</v>
      </c>
      <c r="AV17" s="216">
        <f t="shared" si="48"/>
        <v>5.3333333333333333E-5</v>
      </c>
      <c r="AW17" s="215">
        <f t="shared" si="34"/>
        <v>0.19200000000000003</v>
      </c>
      <c r="AX17" s="211">
        <f t="shared" si="35"/>
        <v>0.02</v>
      </c>
      <c r="AY17" s="216">
        <f t="shared" si="49"/>
        <v>0.21200000000000002</v>
      </c>
      <c r="AZ17" s="215">
        <f t="shared" si="14"/>
        <v>0</v>
      </c>
      <c r="BA17" s="211">
        <f t="shared" si="15"/>
        <v>0</v>
      </c>
      <c r="BB17" s="211">
        <f t="shared" si="50"/>
        <v>0</v>
      </c>
      <c r="BC17" s="61">
        <f t="shared" si="36"/>
        <v>0</v>
      </c>
      <c r="BD17" s="58">
        <v>0</v>
      </c>
      <c r="BE17" s="49">
        <f t="shared" si="51"/>
        <v>0</v>
      </c>
      <c r="BF17" s="61">
        <f t="shared" si="52"/>
        <v>0</v>
      </c>
      <c r="BG17" s="58">
        <f t="shared" si="37"/>
        <v>0</v>
      </c>
      <c r="BH17" s="49">
        <f t="shared" si="38"/>
        <v>0</v>
      </c>
      <c r="BI17" s="61">
        <f t="shared" si="39"/>
        <v>0</v>
      </c>
      <c r="BK17" s="215">
        <f t="shared" si="17"/>
        <v>0</v>
      </c>
      <c r="BL17" s="211">
        <f t="shared" si="18"/>
        <v>0</v>
      </c>
      <c r="BM17" s="211">
        <f t="shared" si="19"/>
        <v>0</v>
      </c>
      <c r="BN17" s="61">
        <f t="shared" si="40"/>
        <v>0</v>
      </c>
      <c r="BO17" s="58">
        <v>0</v>
      </c>
      <c r="BP17" s="49">
        <f t="shared" si="41"/>
        <v>0</v>
      </c>
      <c r="BQ17" s="61">
        <f t="shared" si="53"/>
        <v>0</v>
      </c>
      <c r="BR17" s="58">
        <f t="shared" si="42"/>
        <v>0</v>
      </c>
      <c r="BS17" s="49">
        <f t="shared" si="54"/>
        <v>0</v>
      </c>
      <c r="BT17" s="61">
        <f t="shared" si="55"/>
        <v>0</v>
      </c>
      <c r="BU17" s="58">
        <f t="shared" si="20"/>
        <v>6.1502080535258993E-4</v>
      </c>
      <c r="BV17" s="49">
        <f t="shared" si="21"/>
        <v>0.10080000000000001</v>
      </c>
      <c r="BW17" s="61">
        <f t="shared" si="22"/>
        <v>3.9599999999999996E-2</v>
      </c>
      <c r="BX17" s="49">
        <f t="shared" si="56"/>
        <v>1.6656022192376097E-2</v>
      </c>
      <c r="BY17" s="49">
        <f t="shared" si="43"/>
        <v>0.4306310607934683</v>
      </c>
      <c r="BZ17" s="49">
        <f t="shared" si="44"/>
        <v>65.007297921132249</v>
      </c>
    </row>
    <row r="18" spans="1:78" x14ac:dyDescent="0.25">
      <c r="A18" s="49" t="s">
        <v>544</v>
      </c>
      <c r="B18" s="64">
        <f>VOUT3*IOUT3</f>
        <v>0</v>
      </c>
      <c r="Q18" s="49">
        <v>11</v>
      </c>
      <c r="R18" s="215">
        <f t="shared" si="0"/>
        <v>0.88</v>
      </c>
      <c r="S18" s="211">
        <f t="shared" si="1"/>
        <v>12</v>
      </c>
      <c r="T18" s="216">
        <f t="shared" si="2"/>
        <v>7.3333333333333334E-2</v>
      </c>
      <c r="U18" s="215">
        <f t="shared" si="3"/>
        <v>1</v>
      </c>
      <c r="V18" s="211">
        <f t="shared" si="4"/>
        <v>0.15158422667869431</v>
      </c>
      <c r="W18" s="211">
        <f t="shared" si="5"/>
        <v>0.45475268003608288</v>
      </c>
      <c r="X18" s="211">
        <f t="shared" si="23"/>
        <v>0.39366309328522281</v>
      </c>
      <c r="Y18" s="215">
        <f t="shared" si="24"/>
        <v>0.48377944684689667</v>
      </c>
      <c r="Z18" s="211">
        <f t="shared" si="6"/>
        <v>0.96755889369379355</v>
      </c>
      <c r="AA18" s="211">
        <f t="shared" si="25"/>
        <v>0.96755889369379344</v>
      </c>
      <c r="AB18" s="216">
        <f t="shared" si="7"/>
        <v>0.21749225100506944</v>
      </c>
      <c r="AC18" s="215">
        <v>0</v>
      </c>
      <c r="AD18" s="211">
        <f t="shared" si="26"/>
        <v>7.5684606795603407E-4</v>
      </c>
      <c r="AE18" s="216">
        <f t="shared" si="27"/>
        <v>7.5684606795603407E-4</v>
      </c>
      <c r="AF18" s="58">
        <f t="shared" si="8"/>
        <v>1.7600000000000001E-2</v>
      </c>
      <c r="AG18" s="61">
        <f t="shared" si="9"/>
        <v>1.7600000000000001E-2</v>
      </c>
      <c r="AH18" s="58">
        <f t="shared" si="10"/>
        <v>4.1153504945109348E-4</v>
      </c>
      <c r="AI18" s="49">
        <f t="shared" si="11"/>
        <v>4.6724405233928401E-2</v>
      </c>
      <c r="AJ18" s="61">
        <f t="shared" si="45"/>
        <v>4.7135940283379495E-2</v>
      </c>
      <c r="AK18" s="215">
        <f t="shared" si="12"/>
        <v>0.88</v>
      </c>
      <c r="AL18" s="211">
        <f t="shared" si="13"/>
        <v>12</v>
      </c>
      <c r="AM18" s="216">
        <f t="shared" si="28"/>
        <v>7.3333333333333334E-2</v>
      </c>
      <c r="AN18" s="215">
        <f t="shared" si="29"/>
        <v>2</v>
      </c>
      <c r="AO18" s="211">
        <f t="shared" si="30"/>
        <v>0.45475268003608299</v>
      </c>
      <c r="AP18" s="211">
        <f t="shared" si="31"/>
        <v>0.16125981561563221</v>
      </c>
      <c r="AQ18" s="211">
        <f t="shared" si="32"/>
        <v>0.32251963123126454</v>
      </c>
      <c r="AR18" s="211">
        <f t="shared" si="46"/>
        <v>0.32251963123126448</v>
      </c>
      <c r="AS18" s="216">
        <f t="shared" si="47"/>
        <v>0.12556920966443447</v>
      </c>
      <c r="AT18" s="215"/>
      <c r="AU18" s="211">
        <f t="shared" si="33"/>
        <v>6.4533333333333334E-5</v>
      </c>
      <c r="AV18" s="216">
        <f t="shared" si="48"/>
        <v>6.4533333333333334E-5</v>
      </c>
      <c r="AW18" s="215">
        <f t="shared" si="34"/>
        <v>0.19200000000000003</v>
      </c>
      <c r="AX18" s="211">
        <f t="shared" si="35"/>
        <v>2.1999999999999999E-2</v>
      </c>
      <c r="AY18" s="216">
        <f t="shared" si="49"/>
        <v>0.21400000000000002</v>
      </c>
      <c r="AZ18" s="215">
        <f t="shared" si="14"/>
        <v>0</v>
      </c>
      <c r="BA18" s="211">
        <f t="shared" si="15"/>
        <v>0</v>
      </c>
      <c r="BB18" s="211">
        <f t="shared" si="50"/>
        <v>0</v>
      </c>
      <c r="BC18" s="61">
        <f t="shared" si="36"/>
        <v>0</v>
      </c>
      <c r="BD18" s="58">
        <v>0</v>
      </c>
      <c r="BE18" s="49">
        <f t="shared" si="51"/>
        <v>0</v>
      </c>
      <c r="BF18" s="61">
        <f t="shared" si="52"/>
        <v>0</v>
      </c>
      <c r="BG18" s="58">
        <f t="shared" si="37"/>
        <v>0</v>
      </c>
      <c r="BH18" s="49">
        <f t="shared" si="38"/>
        <v>0</v>
      </c>
      <c r="BI18" s="61">
        <f t="shared" si="39"/>
        <v>0</v>
      </c>
      <c r="BK18" s="215">
        <f t="shared" si="17"/>
        <v>0</v>
      </c>
      <c r="BL18" s="211">
        <f t="shared" si="18"/>
        <v>0</v>
      </c>
      <c r="BM18" s="211">
        <f t="shared" si="19"/>
        <v>0</v>
      </c>
      <c r="BN18" s="61">
        <f t="shared" si="40"/>
        <v>0</v>
      </c>
      <c r="BO18" s="58">
        <v>0</v>
      </c>
      <c r="BP18" s="49">
        <f t="shared" si="41"/>
        <v>0</v>
      </c>
      <c r="BQ18" s="61">
        <f t="shared" si="53"/>
        <v>0</v>
      </c>
      <c r="BR18" s="58">
        <f t="shared" si="42"/>
        <v>0</v>
      </c>
      <c r="BS18" s="49">
        <f t="shared" si="54"/>
        <v>0</v>
      </c>
      <c r="BT18" s="61">
        <f t="shared" si="55"/>
        <v>0</v>
      </c>
      <c r="BU18" s="58">
        <f t="shared" si="20"/>
        <v>7.0954318870878187E-4</v>
      </c>
      <c r="BV18" s="49">
        <f t="shared" si="21"/>
        <v>0.10080000000000001</v>
      </c>
      <c r="BW18" s="61">
        <f t="shared" si="22"/>
        <v>3.9599999999999996E-2</v>
      </c>
      <c r="BX18" s="49">
        <f t="shared" si="56"/>
        <v>1.8356846067956036E-2</v>
      </c>
      <c r="BY18" s="49">
        <f t="shared" si="43"/>
        <v>0.43826686287337763</v>
      </c>
      <c r="BZ18" s="49">
        <f t="shared" si="44"/>
        <v>66.754313924109155</v>
      </c>
    </row>
    <row r="19" spans="1:78" x14ac:dyDescent="0.25">
      <c r="A19" s="49" t="s">
        <v>547</v>
      </c>
      <c r="B19" s="49">
        <f>POUT3/O11</f>
        <v>0</v>
      </c>
      <c r="Q19" s="49">
        <v>12</v>
      </c>
      <c r="R19" s="215">
        <f t="shared" si="0"/>
        <v>0.96</v>
      </c>
      <c r="S19" s="211">
        <f t="shared" si="1"/>
        <v>12</v>
      </c>
      <c r="T19" s="216">
        <f t="shared" si="2"/>
        <v>0.08</v>
      </c>
      <c r="U19" s="215">
        <f t="shared" si="3"/>
        <v>1</v>
      </c>
      <c r="V19" s="211">
        <f t="shared" si="4"/>
        <v>0.15832456116050556</v>
      </c>
      <c r="W19" s="211">
        <f t="shared" si="5"/>
        <v>0.47497368348151664</v>
      </c>
      <c r="X19" s="211">
        <f t="shared" si="23"/>
        <v>0.36670175535797783</v>
      </c>
      <c r="Y19" s="215">
        <f t="shared" si="24"/>
        <v>0.50529115263991131</v>
      </c>
      <c r="Z19" s="211">
        <f t="shared" si="6"/>
        <v>1.0105823052798228</v>
      </c>
      <c r="AA19" s="211">
        <f t="shared" si="25"/>
        <v>1.0105823052798226</v>
      </c>
      <c r="AB19" s="216">
        <f t="shared" si="7"/>
        <v>0.23215883129499337</v>
      </c>
      <c r="AC19" s="215">
        <v>0</v>
      </c>
      <c r="AD19" s="211">
        <f t="shared" si="26"/>
        <v>8.6236356717211515E-4</v>
      </c>
      <c r="AE19" s="216">
        <f t="shared" si="27"/>
        <v>8.6236356717211515E-4</v>
      </c>
      <c r="AF19" s="58">
        <f t="shared" si="8"/>
        <v>1.9199999999999998E-2</v>
      </c>
      <c r="AG19" s="61">
        <f t="shared" si="9"/>
        <v>1.9199999999999998E-2</v>
      </c>
      <c r="AH19" s="58">
        <f t="shared" si="10"/>
        <v>4.6891018964983756E-4</v>
      </c>
      <c r="AI19" s="49">
        <f t="shared" si="11"/>
        <v>4.8802049634278373E-2</v>
      </c>
      <c r="AJ19" s="61">
        <f t="shared" si="45"/>
        <v>4.9270959823928213E-2</v>
      </c>
      <c r="AK19" s="215">
        <f t="shared" si="12"/>
        <v>0.96</v>
      </c>
      <c r="AL19" s="211">
        <f t="shared" si="13"/>
        <v>12</v>
      </c>
      <c r="AM19" s="216">
        <f t="shared" si="28"/>
        <v>0.08</v>
      </c>
      <c r="AN19" s="215">
        <f t="shared" si="29"/>
        <v>2</v>
      </c>
      <c r="AO19" s="211">
        <f t="shared" si="30"/>
        <v>0.47497368348151675</v>
      </c>
      <c r="AP19" s="211">
        <f t="shared" si="31"/>
        <v>0.16843038421330378</v>
      </c>
      <c r="AQ19" s="211">
        <f t="shared" si="32"/>
        <v>0.33686076842660767</v>
      </c>
      <c r="AR19" s="211">
        <f t="shared" si="46"/>
        <v>0.33686076842660762</v>
      </c>
      <c r="AS19" s="216">
        <f t="shared" si="47"/>
        <v>0.13403696374291341</v>
      </c>
      <c r="AT19" s="215"/>
      <c r="AU19" s="211">
        <f t="shared" si="33"/>
        <v>7.680000000000001E-5</v>
      </c>
      <c r="AV19" s="216">
        <f t="shared" si="48"/>
        <v>7.680000000000001E-5</v>
      </c>
      <c r="AW19" s="215">
        <f t="shared" si="34"/>
        <v>0.19200000000000003</v>
      </c>
      <c r="AX19" s="211">
        <f t="shared" si="35"/>
        <v>2.4E-2</v>
      </c>
      <c r="AY19" s="216">
        <f t="shared" si="49"/>
        <v>0.21600000000000003</v>
      </c>
      <c r="AZ19" s="215">
        <f t="shared" si="14"/>
        <v>0</v>
      </c>
      <c r="BA19" s="211">
        <f t="shared" si="15"/>
        <v>0</v>
      </c>
      <c r="BB19" s="211">
        <f t="shared" si="50"/>
        <v>0</v>
      </c>
      <c r="BC19" s="61">
        <f t="shared" si="36"/>
        <v>0</v>
      </c>
      <c r="BD19" s="58">
        <v>0</v>
      </c>
      <c r="BE19" s="49">
        <f t="shared" si="51"/>
        <v>0</v>
      </c>
      <c r="BF19" s="61">
        <f t="shared" si="52"/>
        <v>0</v>
      </c>
      <c r="BG19" s="58">
        <f t="shared" si="37"/>
        <v>0</v>
      </c>
      <c r="BH19" s="49">
        <f t="shared" si="38"/>
        <v>0</v>
      </c>
      <c r="BI19" s="61">
        <f t="shared" si="39"/>
        <v>0</v>
      </c>
      <c r="BK19" s="215">
        <f t="shared" si="17"/>
        <v>0</v>
      </c>
      <c r="BL19" s="211">
        <f t="shared" si="18"/>
        <v>0</v>
      </c>
      <c r="BM19" s="211">
        <f t="shared" si="19"/>
        <v>0</v>
      </c>
      <c r="BN19" s="61">
        <f t="shared" si="40"/>
        <v>0</v>
      </c>
      <c r="BO19" s="58">
        <v>0</v>
      </c>
      <c r="BP19" s="49">
        <f t="shared" si="41"/>
        <v>0</v>
      </c>
      <c r="BQ19" s="61">
        <f t="shared" si="53"/>
        <v>0</v>
      </c>
      <c r="BR19" s="58">
        <f t="shared" si="42"/>
        <v>0</v>
      </c>
      <c r="BS19" s="49">
        <f t="shared" si="54"/>
        <v>0</v>
      </c>
      <c r="BT19" s="61">
        <f t="shared" si="55"/>
        <v>0</v>
      </c>
      <c r="BU19" s="58">
        <f t="shared" si="20"/>
        <v>8.0846584422385789E-4</v>
      </c>
      <c r="BV19" s="49">
        <f t="shared" si="21"/>
        <v>0.10080000000000001</v>
      </c>
      <c r="BW19" s="61">
        <f t="shared" si="22"/>
        <v>3.9599999999999996E-2</v>
      </c>
      <c r="BX19" s="49">
        <f t="shared" si="56"/>
        <v>2.0062363567172115E-2</v>
      </c>
      <c r="BY19" s="49">
        <f t="shared" si="43"/>
        <v>0.44581858923532425</v>
      </c>
      <c r="BZ19" s="49">
        <f t="shared" si="44"/>
        <v>68.287616008988678</v>
      </c>
    </row>
    <row r="20" spans="1:78" x14ac:dyDescent="0.25">
      <c r="Q20" s="49">
        <v>13</v>
      </c>
      <c r="R20" s="215">
        <f t="shared" si="0"/>
        <v>1.04</v>
      </c>
      <c r="S20" s="211">
        <f t="shared" si="1"/>
        <v>12</v>
      </c>
      <c r="T20" s="216">
        <f t="shared" si="2"/>
        <v>8.666666666666667E-2</v>
      </c>
      <c r="U20" s="215">
        <f t="shared" si="3"/>
        <v>1</v>
      </c>
      <c r="V20" s="211">
        <f t="shared" si="4"/>
        <v>0.16478942792411033</v>
      </c>
      <c r="W20" s="211">
        <f t="shared" si="5"/>
        <v>0.49436828377233094</v>
      </c>
      <c r="X20" s="211">
        <f t="shared" si="23"/>
        <v>0.34084228830355873</v>
      </c>
      <c r="Y20" s="215">
        <f t="shared" si="24"/>
        <v>0.52592370614077766</v>
      </c>
      <c r="Z20" s="211">
        <f t="shared" si="6"/>
        <v>1.0518474122815553</v>
      </c>
      <c r="AA20" s="211">
        <f t="shared" si="25"/>
        <v>1.0518474122815553</v>
      </c>
      <c r="AB20" s="216">
        <f t="shared" si="7"/>
        <v>0.24652262785175383</v>
      </c>
      <c r="AC20" s="215">
        <v>0</v>
      </c>
      <c r="AD20" s="211">
        <f t="shared" si="26"/>
        <v>9.7237449668694897E-4</v>
      </c>
      <c r="AE20" s="216">
        <f t="shared" si="27"/>
        <v>9.7237449668694897E-4</v>
      </c>
      <c r="AF20" s="58">
        <f t="shared" si="8"/>
        <v>2.0800000000000003E-2</v>
      </c>
      <c r="AG20" s="61">
        <f t="shared" si="9"/>
        <v>2.0800000000000003E-2</v>
      </c>
      <c r="AH20" s="58">
        <f t="shared" si="10"/>
        <v>5.2872863257352851E-4</v>
      </c>
      <c r="AI20" s="49">
        <f t="shared" si="11"/>
        <v>5.0794783713967957E-2</v>
      </c>
      <c r="AJ20" s="61">
        <f t="shared" si="45"/>
        <v>5.1323512346541485E-2</v>
      </c>
      <c r="AK20" s="215">
        <f t="shared" si="12"/>
        <v>1.04</v>
      </c>
      <c r="AL20" s="211">
        <f t="shared" si="13"/>
        <v>12</v>
      </c>
      <c r="AM20" s="216">
        <f t="shared" si="28"/>
        <v>8.666666666666667E-2</v>
      </c>
      <c r="AN20" s="215">
        <f t="shared" si="29"/>
        <v>2</v>
      </c>
      <c r="AO20" s="211">
        <f t="shared" si="30"/>
        <v>0.49436828377233111</v>
      </c>
      <c r="AP20" s="211">
        <f t="shared" si="31"/>
        <v>0.17530790204692587</v>
      </c>
      <c r="AQ20" s="211">
        <f t="shared" si="32"/>
        <v>0.3506158040938519</v>
      </c>
      <c r="AR20" s="211">
        <f t="shared" si="46"/>
        <v>0.35061580409385185</v>
      </c>
      <c r="AS20" s="216">
        <f t="shared" si="47"/>
        <v>0.14232990555154401</v>
      </c>
      <c r="AT20" s="215"/>
      <c r="AU20" s="211">
        <f t="shared" si="33"/>
        <v>9.0133333333333347E-5</v>
      </c>
      <c r="AV20" s="216">
        <f t="shared" si="48"/>
        <v>9.0133333333333347E-5</v>
      </c>
      <c r="AW20" s="215">
        <f t="shared" si="34"/>
        <v>0.19200000000000003</v>
      </c>
      <c r="AX20" s="211">
        <f t="shared" si="35"/>
        <v>2.5999999999999999E-2</v>
      </c>
      <c r="AY20" s="216">
        <f t="shared" si="49"/>
        <v>0.21800000000000003</v>
      </c>
      <c r="AZ20" s="215">
        <f t="shared" si="14"/>
        <v>0</v>
      </c>
      <c r="BA20" s="211">
        <f t="shared" si="15"/>
        <v>0</v>
      </c>
      <c r="BB20" s="211">
        <f t="shared" si="50"/>
        <v>0</v>
      </c>
      <c r="BC20" s="61">
        <f t="shared" si="36"/>
        <v>0</v>
      </c>
      <c r="BD20" s="58">
        <v>0</v>
      </c>
      <c r="BE20" s="49">
        <f t="shared" si="51"/>
        <v>0</v>
      </c>
      <c r="BF20" s="61">
        <f t="shared" si="52"/>
        <v>0</v>
      </c>
      <c r="BG20" s="58">
        <f t="shared" si="37"/>
        <v>0</v>
      </c>
      <c r="BH20" s="49">
        <f t="shared" si="38"/>
        <v>0</v>
      </c>
      <c r="BI20" s="61">
        <f t="shared" si="39"/>
        <v>0</v>
      </c>
      <c r="BK20" s="215">
        <f t="shared" si="17"/>
        <v>0</v>
      </c>
      <c r="BL20" s="211">
        <f t="shared" si="18"/>
        <v>0</v>
      </c>
      <c r="BM20" s="211">
        <f t="shared" si="19"/>
        <v>0</v>
      </c>
      <c r="BN20" s="61">
        <f t="shared" si="40"/>
        <v>0</v>
      </c>
      <c r="BO20" s="58">
        <v>0</v>
      </c>
      <c r="BP20" s="49">
        <f t="shared" si="41"/>
        <v>0</v>
      </c>
      <c r="BQ20" s="61">
        <f t="shared" si="53"/>
        <v>0</v>
      </c>
      <c r="BR20" s="58">
        <f t="shared" si="42"/>
        <v>0</v>
      </c>
      <c r="BS20" s="49">
        <f t="shared" si="54"/>
        <v>0</v>
      </c>
      <c r="BT20" s="61">
        <f t="shared" si="55"/>
        <v>0</v>
      </c>
      <c r="BU20" s="58">
        <f t="shared" si="20"/>
        <v>9.1160109064401459E-4</v>
      </c>
      <c r="BV20" s="49">
        <f t="shared" si="21"/>
        <v>0.10080000000000001</v>
      </c>
      <c r="BW20" s="61">
        <f t="shared" si="22"/>
        <v>3.9599999999999996E-2</v>
      </c>
      <c r="BX20" s="49">
        <f t="shared" si="56"/>
        <v>2.1772374496686953E-2</v>
      </c>
      <c r="BY20" s="49">
        <f t="shared" si="43"/>
        <v>0.45329762126720585</v>
      </c>
      <c r="BZ20" s="49">
        <f t="shared" si="44"/>
        <v>69.644522644954094</v>
      </c>
    </row>
    <row r="21" spans="1:78" x14ac:dyDescent="0.25">
      <c r="Q21" s="49">
        <v>14</v>
      </c>
      <c r="R21" s="215">
        <f t="shared" si="0"/>
        <v>1.1200000000000001</v>
      </c>
      <c r="S21" s="211">
        <f t="shared" si="1"/>
        <v>12</v>
      </c>
      <c r="T21" s="216">
        <f t="shared" si="2"/>
        <v>9.3333333333333338E-2</v>
      </c>
      <c r="U21" s="215">
        <f t="shared" si="3"/>
        <v>1</v>
      </c>
      <c r="V21" s="211">
        <f t="shared" si="4"/>
        <v>0.1710100711784088</v>
      </c>
      <c r="W21" s="211">
        <f t="shared" si="5"/>
        <v>0.51303021353522638</v>
      </c>
      <c r="X21" s="211">
        <f t="shared" si="23"/>
        <v>0.3159597152863648</v>
      </c>
      <c r="Y21" s="215">
        <f t="shared" si="24"/>
        <v>0.54577682290981544</v>
      </c>
      <c r="Z21" s="211">
        <f t="shared" si="6"/>
        <v>1.0915536458196307</v>
      </c>
      <c r="AA21" s="211">
        <f t="shared" si="25"/>
        <v>1.0915536458196309</v>
      </c>
      <c r="AB21" s="216">
        <f t="shared" si="7"/>
        <v>0.26061253522742517</v>
      </c>
      <c r="AC21" s="215">
        <v>0</v>
      </c>
      <c r="AD21" s="211">
        <f t="shared" si="26"/>
        <v>1.0867022962826548E-3</v>
      </c>
      <c r="AE21" s="216">
        <f t="shared" si="27"/>
        <v>1.0867022962826548E-3</v>
      </c>
      <c r="AF21" s="58">
        <f t="shared" si="8"/>
        <v>2.2400000000000003E-2</v>
      </c>
      <c r="AG21" s="61">
        <f t="shared" si="9"/>
        <v>2.2400000000000003E-2</v>
      </c>
      <c r="AH21" s="58">
        <f t="shared" si="10"/>
        <v>5.9089437360369346E-4</v>
      </c>
      <c r="AI21" s="49">
        <f t="shared" si="11"/>
        <v>5.2712238205098065E-2</v>
      </c>
      <c r="AJ21" s="61">
        <f t="shared" si="45"/>
        <v>5.3303132578701756E-2</v>
      </c>
      <c r="AK21" s="215">
        <f t="shared" si="12"/>
        <v>1.1200000000000001</v>
      </c>
      <c r="AL21" s="211">
        <f t="shared" si="13"/>
        <v>12</v>
      </c>
      <c r="AM21" s="216">
        <f t="shared" si="28"/>
        <v>9.3333333333333338E-2</v>
      </c>
      <c r="AN21" s="215">
        <f t="shared" si="29"/>
        <v>2</v>
      </c>
      <c r="AO21" s="211">
        <f t="shared" si="30"/>
        <v>0.51303021353522626</v>
      </c>
      <c r="AP21" s="211">
        <f t="shared" si="31"/>
        <v>0.18192560763660515</v>
      </c>
      <c r="AQ21" s="211">
        <f t="shared" si="32"/>
        <v>0.36385121527321018</v>
      </c>
      <c r="AR21" s="211">
        <f t="shared" si="46"/>
        <v>0.36385121527321024</v>
      </c>
      <c r="AS21" s="216">
        <f t="shared" si="47"/>
        <v>0.15046471736774472</v>
      </c>
      <c r="AT21" s="215"/>
      <c r="AU21" s="211">
        <f t="shared" si="33"/>
        <v>1.0453333333333334E-4</v>
      </c>
      <c r="AV21" s="216">
        <f t="shared" si="48"/>
        <v>1.0453333333333334E-4</v>
      </c>
      <c r="AW21" s="215">
        <f t="shared" si="34"/>
        <v>0.19200000000000003</v>
      </c>
      <c r="AX21" s="211">
        <f t="shared" si="35"/>
        <v>2.8000000000000001E-2</v>
      </c>
      <c r="AY21" s="216">
        <f t="shared" si="49"/>
        <v>0.22000000000000003</v>
      </c>
      <c r="AZ21" s="215">
        <f t="shared" si="14"/>
        <v>0</v>
      </c>
      <c r="BA21" s="211">
        <f t="shared" si="15"/>
        <v>0</v>
      </c>
      <c r="BB21" s="211">
        <f t="shared" si="50"/>
        <v>0</v>
      </c>
      <c r="BC21" s="61">
        <f t="shared" si="36"/>
        <v>0</v>
      </c>
      <c r="BD21" s="58">
        <v>0</v>
      </c>
      <c r="BE21" s="49">
        <f t="shared" si="51"/>
        <v>0</v>
      </c>
      <c r="BF21" s="61">
        <f t="shared" si="52"/>
        <v>0</v>
      </c>
      <c r="BG21" s="58">
        <f t="shared" si="37"/>
        <v>0</v>
      </c>
      <c r="BH21" s="49">
        <f t="shared" si="38"/>
        <v>0</v>
      </c>
      <c r="BI21" s="61">
        <f t="shared" si="39"/>
        <v>0</v>
      </c>
      <c r="BK21" s="215">
        <f t="shared" si="17"/>
        <v>0</v>
      </c>
      <c r="BL21" s="211">
        <f t="shared" si="18"/>
        <v>0</v>
      </c>
      <c r="BM21" s="211">
        <f t="shared" si="19"/>
        <v>0</v>
      </c>
      <c r="BN21" s="61">
        <f t="shared" si="40"/>
        <v>0</v>
      </c>
      <c r="BO21" s="58">
        <v>0</v>
      </c>
      <c r="BP21" s="49">
        <f t="shared" si="41"/>
        <v>0</v>
      </c>
      <c r="BQ21" s="61">
        <f t="shared" si="53"/>
        <v>0</v>
      </c>
      <c r="BR21" s="58">
        <f t="shared" si="42"/>
        <v>0</v>
      </c>
      <c r="BS21" s="49">
        <f t="shared" si="54"/>
        <v>0</v>
      </c>
      <c r="BT21" s="61">
        <f t="shared" si="55"/>
        <v>0</v>
      </c>
      <c r="BU21" s="58">
        <f t="shared" si="20"/>
        <v>1.0187834027649888E-3</v>
      </c>
      <c r="BV21" s="49">
        <f t="shared" si="21"/>
        <v>0.10080000000000001</v>
      </c>
      <c r="BW21" s="61">
        <f t="shared" si="22"/>
        <v>3.9599999999999996E-2</v>
      </c>
      <c r="BX21" s="49">
        <f t="shared" si="56"/>
        <v>2.3486702296282656E-2</v>
      </c>
      <c r="BY21" s="49">
        <f t="shared" si="43"/>
        <v>0.46071315161108273</v>
      </c>
      <c r="BZ21" s="49">
        <f t="shared" si="44"/>
        <v>70.854095118932989</v>
      </c>
    </row>
    <row r="22" spans="1:78" x14ac:dyDescent="0.25">
      <c r="Q22" s="49">
        <v>15</v>
      </c>
      <c r="R22" s="215">
        <f t="shared" si="0"/>
        <v>1.2</v>
      </c>
      <c r="S22" s="211">
        <f t="shared" si="1"/>
        <v>12</v>
      </c>
      <c r="T22" s="216">
        <f t="shared" si="2"/>
        <v>9.9999999999999992E-2</v>
      </c>
      <c r="U22" s="215">
        <f t="shared" si="3"/>
        <v>1</v>
      </c>
      <c r="V22" s="211">
        <f t="shared" si="4"/>
        <v>0.1770122406313567</v>
      </c>
      <c r="W22" s="211">
        <f t="shared" si="5"/>
        <v>0.53103672189407014</v>
      </c>
      <c r="X22" s="211">
        <f t="shared" si="23"/>
        <v>0.29195103747457318</v>
      </c>
      <c r="Y22" s="215">
        <f t="shared" si="24"/>
        <v>0.56493268286603204</v>
      </c>
      <c r="Z22" s="211">
        <f t="shared" si="6"/>
        <v>1.1298653657320641</v>
      </c>
      <c r="AA22" s="211">
        <f t="shared" si="25"/>
        <v>1.1298653657320641</v>
      </c>
      <c r="AB22" s="216">
        <f t="shared" si="7"/>
        <v>0.27445283331652987</v>
      </c>
      <c r="AC22" s="215">
        <v>0</v>
      </c>
      <c r="AD22" s="211">
        <f t="shared" si="26"/>
        <v>1.2051897234475349E-3</v>
      </c>
      <c r="AE22" s="216">
        <f t="shared" si="27"/>
        <v>1.2051897234475349E-3</v>
      </c>
      <c r="AF22" s="58">
        <f t="shared" si="8"/>
        <v>2.4E-2</v>
      </c>
      <c r="AG22" s="61">
        <f t="shared" si="9"/>
        <v>2.4E-2</v>
      </c>
      <c r="AH22" s="58">
        <f t="shared" si="10"/>
        <v>6.5532191212459704E-4</v>
      </c>
      <c r="AI22" s="49">
        <f t="shared" si="11"/>
        <v>5.4562350211782601E-2</v>
      </c>
      <c r="AJ22" s="61">
        <f t="shared" si="45"/>
        <v>5.5217672123907199E-2</v>
      </c>
      <c r="AK22" s="215">
        <f t="shared" si="12"/>
        <v>1.2</v>
      </c>
      <c r="AL22" s="211">
        <f t="shared" si="13"/>
        <v>12</v>
      </c>
      <c r="AM22" s="216">
        <f t="shared" si="28"/>
        <v>9.9999999999999992E-2</v>
      </c>
      <c r="AN22" s="215">
        <f t="shared" si="29"/>
        <v>2</v>
      </c>
      <c r="AO22" s="211">
        <f t="shared" si="30"/>
        <v>0.53103672189407014</v>
      </c>
      <c r="AP22" s="211">
        <f t="shared" si="31"/>
        <v>0.18831089428867734</v>
      </c>
      <c r="AQ22" s="211">
        <f t="shared" si="32"/>
        <v>0.37662178857735473</v>
      </c>
      <c r="AR22" s="211">
        <f t="shared" si="46"/>
        <v>0.37662178857735473</v>
      </c>
      <c r="AS22" s="216">
        <f t="shared" si="47"/>
        <v>0.15845541719515405</v>
      </c>
      <c r="AT22" s="215"/>
      <c r="AU22" s="211">
        <f t="shared" si="33"/>
        <v>1.1999999999999999E-4</v>
      </c>
      <c r="AV22" s="216">
        <f t="shared" si="48"/>
        <v>1.1999999999999999E-4</v>
      </c>
      <c r="AW22" s="215">
        <f t="shared" si="34"/>
        <v>0.19200000000000003</v>
      </c>
      <c r="AX22" s="211">
        <f t="shared" si="35"/>
        <v>2.9999999999999995E-2</v>
      </c>
      <c r="AY22" s="216">
        <f t="shared" si="49"/>
        <v>0.22200000000000003</v>
      </c>
      <c r="AZ22" s="215">
        <f t="shared" si="14"/>
        <v>0</v>
      </c>
      <c r="BA22" s="211">
        <f t="shared" si="15"/>
        <v>0</v>
      </c>
      <c r="BB22" s="211">
        <f t="shared" si="50"/>
        <v>0</v>
      </c>
      <c r="BC22" s="61">
        <f t="shared" si="36"/>
        <v>0</v>
      </c>
      <c r="BD22" s="58">
        <v>0</v>
      </c>
      <c r="BE22" s="49">
        <f t="shared" si="51"/>
        <v>0</v>
      </c>
      <c r="BF22" s="61">
        <f t="shared" si="52"/>
        <v>0</v>
      </c>
      <c r="BG22" s="58">
        <f t="shared" si="37"/>
        <v>0</v>
      </c>
      <c r="BH22" s="49">
        <f t="shared" si="38"/>
        <v>0</v>
      </c>
      <c r="BI22" s="61">
        <f t="shared" si="39"/>
        <v>0</v>
      </c>
      <c r="BK22" s="215">
        <f t="shared" si="17"/>
        <v>0</v>
      </c>
      <c r="BL22" s="211">
        <f t="shared" si="18"/>
        <v>0</v>
      </c>
      <c r="BM22" s="211">
        <f t="shared" si="19"/>
        <v>0</v>
      </c>
      <c r="BN22" s="61">
        <f t="shared" si="40"/>
        <v>0</v>
      </c>
      <c r="BO22" s="58">
        <v>0</v>
      </c>
      <c r="BP22" s="49">
        <f t="shared" si="41"/>
        <v>0</v>
      </c>
      <c r="BQ22" s="61">
        <f t="shared" si="53"/>
        <v>0</v>
      </c>
      <c r="BR22" s="58">
        <f t="shared" si="42"/>
        <v>0</v>
      </c>
      <c r="BS22" s="49">
        <f t="shared" si="54"/>
        <v>0</v>
      </c>
      <c r="BT22" s="61">
        <f t="shared" si="55"/>
        <v>0</v>
      </c>
      <c r="BU22" s="58">
        <f t="shared" si="20"/>
        <v>1.1298653657320639E-3</v>
      </c>
      <c r="BV22" s="49">
        <f t="shared" si="21"/>
        <v>0.10080000000000001</v>
      </c>
      <c r="BW22" s="61">
        <f t="shared" si="22"/>
        <v>3.9599999999999996E-2</v>
      </c>
      <c r="BX22" s="49">
        <f t="shared" si="56"/>
        <v>2.5205189723447534E-2</v>
      </c>
      <c r="BY22" s="49">
        <f t="shared" si="43"/>
        <v>0.4680727272130869</v>
      </c>
      <c r="BZ22" s="49">
        <f t="shared" si="44"/>
        <v>71.939309385202037</v>
      </c>
    </row>
    <row r="23" spans="1:78" x14ac:dyDescent="0.25">
      <c r="Q23" s="49">
        <v>16</v>
      </c>
      <c r="R23" s="215">
        <f t="shared" si="0"/>
        <v>1.28</v>
      </c>
      <c r="S23" s="211">
        <f t="shared" si="1"/>
        <v>12</v>
      </c>
      <c r="T23" s="216">
        <f t="shared" si="2"/>
        <v>0.10666666666666667</v>
      </c>
      <c r="U23" s="215">
        <f t="shared" si="3"/>
        <v>1</v>
      </c>
      <c r="V23" s="211">
        <f t="shared" si="4"/>
        <v>0.18281745601069449</v>
      </c>
      <c r="W23" s="211">
        <f t="shared" si="5"/>
        <v>0.54845236803208353</v>
      </c>
      <c r="X23" s="211">
        <f t="shared" si="23"/>
        <v>0.26873017595722193</v>
      </c>
      <c r="Y23" s="215">
        <f t="shared" si="24"/>
        <v>0.58345996599157834</v>
      </c>
      <c r="Z23" s="211">
        <f t="shared" si="6"/>
        <v>1.1669199319831562</v>
      </c>
      <c r="AA23" s="211">
        <f t="shared" si="25"/>
        <v>1.1669199319831565</v>
      </c>
      <c r="AB23" s="216">
        <f t="shared" si="7"/>
        <v>0.28806418198211392</v>
      </c>
      <c r="AC23" s="215">
        <v>0</v>
      </c>
      <c r="AD23" s="211">
        <f t="shared" si="26"/>
        <v>1.3276955670563913E-3</v>
      </c>
      <c r="AE23" s="216">
        <f t="shared" si="27"/>
        <v>1.3276955670563913E-3</v>
      </c>
      <c r="AF23" s="58">
        <f t="shared" si="8"/>
        <v>2.5600000000000001E-2</v>
      </c>
      <c r="AG23" s="61">
        <f t="shared" si="9"/>
        <v>2.5600000000000001E-2</v>
      </c>
      <c r="AH23" s="58">
        <f t="shared" si="10"/>
        <v>7.219344645869127E-4</v>
      </c>
      <c r="AI23" s="49">
        <f t="shared" si="11"/>
        <v>5.635175298671221E-2</v>
      </c>
      <c r="AJ23" s="61">
        <f t="shared" si="45"/>
        <v>5.7073687451299121E-2</v>
      </c>
      <c r="AK23" s="215">
        <f t="shared" si="12"/>
        <v>1.28</v>
      </c>
      <c r="AL23" s="211">
        <f t="shared" si="13"/>
        <v>12</v>
      </c>
      <c r="AM23" s="216">
        <f t="shared" si="28"/>
        <v>0.10666666666666667</v>
      </c>
      <c r="AN23" s="215">
        <f t="shared" si="29"/>
        <v>2</v>
      </c>
      <c r="AO23" s="211">
        <f t="shared" si="30"/>
        <v>0.54845236803208341</v>
      </c>
      <c r="AP23" s="211">
        <f t="shared" si="31"/>
        <v>0.19448665533052614</v>
      </c>
      <c r="AQ23" s="211">
        <f t="shared" si="32"/>
        <v>0.38897331066105212</v>
      </c>
      <c r="AR23" s="211">
        <f t="shared" si="46"/>
        <v>0.38897331066105223</v>
      </c>
      <c r="AS23" s="216">
        <f t="shared" si="47"/>
        <v>0.16631393301126285</v>
      </c>
      <c r="AT23" s="215"/>
      <c r="AU23" s="211">
        <f t="shared" si="33"/>
        <v>1.3653333333333336E-4</v>
      </c>
      <c r="AV23" s="216">
        <f t="shared" si="48"/>
        <v>1.3653333333333336E-4</v>
      </c>
      <c r="AW23" s="215">
        <f t="shared" si="34"/>
        <v>0.19200000000000003</v>
      </c>
      <c r="AX23" s="211">
        <f t="shared" si="35"/>
        <v>3.2000000000000001E-2</v>
      </c>
      <c r="AY23" s="216">
        <f t="shared" si="49"/>
        <v>0.22400000000000003</v>
      </c>
      <c r="AZ23" s="215">
        <f t="shared" si="14"/>
        <v>0</v>
      </c>
      <c r="BA23" s="211">
        <f t="shared" si="15"/>
        <v>0</v>
      </c>
      <c r="BB23" s="211">
        <f t="shared" si="50"/>
        <v>0</v>
      </c>
      <c r="BC23" s="61">
        <f t="shared" si="36"/>
        <v>0</v>
      </c>
      <c r="BD23" s="58">
        <v>0</v>
      </c>
      <c r="BE23" s="49">
        <f t="shared" si="51"/>
        <v>0</v>
      </c>
      <c r="BF23" s="61">
        <f t="shared" si="52"/>
        <v>0</v>
      </c>
      <c r="BG23" s="58">
        <f t="shared" si="37"/>
        <v>0</v>
      </c>
      <c r="BH23" s="49">
        <f t="shared" si="38"/>
        <v>0</v>
      </c>
      <c r="BI23" s="61">
        <f t="shared" si="39"/>
        <v>0</v>
      </c>
      <c r="BK23" s="215">
        <f t="shared" si="17"/>
        <v>0</v>
      </c>
      <c r="BL23" s="211">
        <f t="shared" si="18"/>
        <v>0</v>
      </c>
      <c r="BM23" s="211">
        <f t="shared" si="19"/>
        <v>0</v>
      </c>
      <c r="BN23" s="61">
        <f t="shared" si="40"/>
        <v>0</v>
      </c>
      <c r="BO23" s="58">
        <v>0</v>
      </c>
      <c r="BP23" s="49">
        <f t="shared" si="41"/>
        <v>0</v>
      </c>
      <c r="BQ23" s="61">
        <f t="shared" si="53"/>
        <v>0</v>
      </c>
      <c r="BR23" s="58">
        <f t="shared" si="42"/>
        <v>0</v>
      </c>
      <c r="BS23" s="49">
        <f t="shared" si="54"/>
        <v>0</v>
      </c>
      <c r="BT23" s="61">
        <f t="shared" si="55"/>
        <v>0</v>
      </c>
      <c r="BU23" s="58">
        <f t="shared" si="20"/>
        <v>1.2447145941153668E-3</v>
      </c>
      <c r="BV23" s="49">
        <f t="shared" si="21"/>
        <v>0.10080000000000001</v>
      </c>
      <c r="BW23" s="61">
        <f t="shared" si="22"/>
        <v>3.9599999999999996E-2</v>
      </c>
      <c r="BX23" s="49">
        <f t="shared" si="56"/>
        <v>2.6927695567056393E-2</v>
      </c>
      <c r="BY23" s="49">
        <f t="shared" si="43"/>
        <v>0.47538263094580424</v>
      </c>
      <c r="BZ23" s="49">
        <f t="shared" si="44"/>
        <v>72.918574983867373</v>
      </c>
    </row>
    <row r="24" spans="1:78" x14ac:dyDescent="0.25">
      <c r="Q24" s="49">
        <v>17</v>
      </c>
      <c r="R24" s="215">
        <f t="shared" si="0"/>
        <v>1.36</v>
      </c>
      <c r="S24" s="211">
        <f t="shared" si="1"/>
        <v>12</v>
      </c>
      <c r="T24" s="216">
        <f t="shared" si="2"/>
        <v>0.11333333333333334</v>
      </c>
      <c r="U24" s="215">
        <f t="shared" si="3"/>
        <v>1</v>
      </c>
      <c r="V24" s="211">
        <f t="shared" si="4"/>
        <v>0.18844392033470092</v>
      </c>
      <c r="W24" s="211">
        <f t="shared" si="5"/>
        <v>0.56533176100410276</v>
      </c>
      <c r="X24" s="211">
        <f t="shared" si="23"/>
        <v>0.24622431866119632</v>
      </c>
      <c r="Y24" s="215">
        <f t="shared" si="24"/>
        <v>0.6014167670256414</v>
      </c>
      <c r="Z24" s="211">
        <f t="shared" si="6"/>
        <v>1.2028335340512826</v>
      </c>
      <c r="AA24" s="211">
        <f t="shared" si="25"/>
        <v>1.2028335340512828</v>
      </c>
      <c r="AB24" s="216">
        <f t="shared" si="7"/>
        <v>0.30146435262912419</v>
      </c>
      <c r="AC24" s="215">
        <v>0</v>
      </c>
      <c r="AD24" s="211">
        <f t="shared" si="26"/>
        <v>1.454092094497551E-3</v>
      </c>
      <c r="AE24" s="216">
        <f t="shared" si="27"/>
        <v>1.454092094497551E-3</v>
      </c>
      <c r="AF24" s="58">
        <f t="shared" si="8"/>
        <v>2.7200000000000002E-2</v>
      </c>
      <c r="AG24" s="61">
        <f t="shared" si="9"/>
        <v>2.7200000000000002E-2</v>
      </c>
      <c r="AH24" s="58">
        <f t="shared" si="10"/>
        <v>7.9066257638304332E-4</v>
      </c>
      <c r="AI24" s="49">
        <f t="shared" si="11"/>
        <v>5.8086057438232482E-2</v>
      </c>
      <c r="AJ24" s="61">
        <f t="shared" si="45"/>
        <v>5.8876720014615525E-2</v>
      </c>
      <c r="AK24" s="215">
        <f t="shared" si="12"/>
        <v>1.36</v>
      </c>
      <c r="AL24" s="211">
        <f t="shared" si="13"/>
        <v>12</v>
      </c>
      <c r="AM24" s="216">
        <f t="shared" si="28"/>
        <v>0.11333333333333334</v>
      </c>
      <c r="AN24" s="215">
        <f t="shared" si="29"/>
        <v>2</v>
      </c>
      <c r="AO24" s="211">
        <f t="shared" si="30"/>
        <v>0.56533176100410276</v>
      </c>
      <c r="AP24" s="211">
        <f t="shared" si="31"/>
        <v>0.20047225567521379</v>
      </c>
      <c r="AQ24" s="211">
        <f t="shared" si="32"/>
        <v>0.40094451135042752</v>
      </c>
      <c r="AR24" s="211">
        <f t="shared" si="46"/>
        <v>0.40094451135042752</v>
      </c>
      <c r="AS24" s="216">
        <f t="shared" si="47"/>
        <v>0.17405052514150107</v>
      </c>
      <c r="AT24" s="215"/>
      <c r="AU24" s="211">
        <f t="shared" si="33"/>
        <v>1.5413333333333336E-4</v>
      </c>
      <c r="AV24" s="216">
        <f t="shared" si="48"/>
        <v>1.5413333333333336E-4</v>
      </c>
      <c r="AW24" s="215">
        <f t="shared" si="34"/>
        <v>0.19200000000000003</v>
      </c>
      <c r="AX24" s="211">
        <f t="shared" si="35"/>
        <v>3.4000000000000002E-2</v>
      </c>
      <c r="AY24" s="216">
        <f t="shared" si="49"/>
        <v>0.22600000000000003</v>
      </c>
      <c r="AZ24" s="215">
        <f t="shared" si="14"/>
        <v>0</v>
      </c>
      <c r="BA24" s="211">
        <f t="shared" si="15"/>
        <v>0</v>
      </c>
      <c r="BB24" s="211">
        <f t="shared" si="50"/>
        <v>0</v>
      </c>
      <c r="BC24" s="61">
        <f t="shared" si="36"/>
        <v>0</v>
      </c>
      <c r="BD24" s="58">
        <v>0</v>
      </c>
      <c r="BE24" s="49">
        <f t="shared" si="51"/>
        <v>0</v>
      </c>
      <c r="BF24" s="61">
        <f t="shared" si="52"/>
        <v>0</v>
      </c>
      <c r="BG24" s="58">
        <f t="shared" si="37"/>
        <v>0</v>
      </c>
      <c r="BH24" s="49">
        <f t="shared" si="38"/>
        <v>0</v>
      </c>
      <c r="BI24" s="61">
        <f t="shared" si="39"/>
        <v>0</v>
      </c>
      <c r="BK24" s="215">
        <f t="shared" si="17"/>
        <v>0</v>
      </c>
      <c r="BL24" s="211">
        <f t="shared" si="18"/>
        <v>0</v>
      </c>
      <c r="BM24" s="211">
        <f t="shared" si="19"/>
        <v>0</v>
      </c>
      <c r="BN24" s="61">
        <f t="shared" si="40"/>
        <v>0</v>
      </c>
      <c r="BO24" s="58">
        <v>0</v>
      </c>
      <c r="BP24" s="49">
        <f t="shared" si="41"/>
        <v>0</v>
      </c>
      <c r="BQ24" s="61">
        <f t="shared" si="53"/>
        <v>0</v>
      </c>
      <c r="BR24" s="58">
        <f t="shared" si="42"/>
        <v>0</v>
      </c>
      <c r="BS24" s="49">
        <f t="shared" si="54"/>
        <v>0</v>
      </c>
      <c r="BT24" s="61">
        <f t="shared" si="55"/>
        <v>0</v>
      </c>
      <c r="BU24" s="58">
        <f t="shared" si="20"/>
        <v>1.3632113385914542E-3</v>
      </c>
      <c r="BV24" s="49">
        <f t="shared" si="21"/>
        <v>0.10080000000000001</v>
      </c>
      <c r="BW24" s="61">
        <f t="shared" si="22"/>
        <v>3.9599999999999996E-2</v>
      </c>
      <c r="BX24" s="49">
        <f t="shared" si="56"/>
        <v>2.8654092094497555E-2</v>
      </c>
      <c r="BY24" s="49">
        <f t="shared" si="43"/>
        <v>0.4826481567810379</v>
      </c>
      <c r="BZ24" s="49">
        <f t="shared" si="44"/>
        <v>73.806819549089269</v>
      </c>
    </row>
    <row r="25" spans="1:78" s="213" customFormat="1" x14ac:dyDescent="0.25">
      <c r="Q25" s="213">
        <v>18</v>
      </c>
      <c r="R25" s="215">
        <f t="shared" si="0"/>
        <v>1.44</v>
      </c>
      <c r="S25" s="211">
        <f t="shared" si="1"/>
        <v>12</v>
      </c>
      <c r="T25" s="216">
        <f t="shared" si="2"/>
        <v>0.12</v>
      </c>
      <c r="U25" s="215">
        <f t="shared" si="3"/>
        <v>1</v>
      </c>
      <c r="V25" s="211">
        <f t="shared" si="4"/>
        <v>0.19390719429665315</v>
      </c>
      <c r="W25" s="211">
        <f t="shared" si="5"/>
        <v>0.58172158288995945</v>
      </c>
      <c r="X25" s="211">
        <f t="shared" si="23"/>
        <v>0.22437122281338739</v>
      </c>
      <c r="Y25" s="215">
        <f t="shared" si="24"/>
        <v>0.6188527477552761</v>
      </c>
      <c r="Z25" s="211">
        <f t="shared" si="6"/>
        <v>1.2377054955105522</v>
      </c>
      <c r="AA25" s="211">
        <f t="shared" si="25"/>
        <v>1.2377054955105522</v>
      </c>
      <c r="AB25" s="216">
        <f t="shared" si="7"/>
        <v>0.31466877767081403</v>
      </c>
      <c r="AC25" s="215">
        <v>0</v>
      </c>
      <c r="AD25" s="211">
        <f t="shared" si="26"/>
        <v>1.584263034253507E-3</v>
      </c>
      <c r="AE25" s="216">
        <f t="shared" si="27"/>
        <v>1.584263034253507E-3</v>
      </c>
      <c r="AF25" s="58">
        <f t="shared" si="8"/>
        <v>2.8799999999999999E-2</v>
      </c>
      <c r="AG25" s="61">
        <f t="shared" si="9"/>
        <v>2.8799999999999999E-2</v>
      </c>
      <c r="AH25" s="58">
        <f t="shared" si="10"/>
        <v>8.6144302487534434E-4</v>
      </c>
      <c r="AI25" s="49">
        <f t="shared" si="11"/>
        <v>5.977006000298022E-2</v>
      </c>
      <c r="AJ25" s="221">
        <f t="shared" si="45"/>
        <v>6.0631503027855561E-2</v>
      </c>
      <c r="AK25" s="215">
        <f t="shared" si="12"/>
        <v>1.44</v>
      </c>
      <c r="AL25" s="211">
        <f t="shared" si="13"/>
        <v>12</v>
      </c>
      <c r="AM25" s="216">
        <f t="shared" si="28"/>
        <v>0.12</v>
      </c>
      <c r="AN25" s="215">
        <f t="shared" si="29"/>
        <v>2</v>
      </c>
      <c r="AO25" s="211">
        <f t="shared" si="30"/>
        <v>0.58172158288995945</v>
      </c>
      <c r="AP25" s="211">
        <f t="shared" si="31"/>
        <v>0.20628424925175867</v>
      </c>
      <c r="AQ25" s="211">
        <f t="shared" si="32"/>
        <v>0.4125684985035174</v>
      </c>
      <c r="AR25" s="211">
        <f t="shared" si="46"/>
        <v>0.4125684985035174</v>
      </c>
      <c r="AS25" s="216">
        <f t="shared" si="47"/>
        <v>0.18167410349381496</v>
      </c>
      <c r="AT25" s="215"/>
      <c r="AU25" s="211">
        <f t="shared" si="33"/>
        <v>1.728E-4</v>
      </c>
      <c r="AV25" s="216">
        <f t="shared" si="48"/>
        <v>1.728E-4</v>
      </c>
      <c r="AW25" s="215">
        <f t="shared" si="34"/>
        <v>0.19200000000000003</v>
      </c>
      <c r="AX25" s="211">
        <f t="shared" si="35"/>
        <v>3.5999999999999997E-2</v>
      </c>
      <c r="AY25" s="216">
        <f t="shared" si="49"/>
        <v>0.22800000000000004</v>
      </c>
      <c r="AZ25" s="215">
        <f t="shared" si="14"/>
        <v>0</v>
      </c>
      <c r="BA25" s="211">
        <f t="shared" si="15"/>
        <v>0</v>
      </c>
      <c r="BB25" s="211">
        <f t="shared" si="50"/>
        <v>0</v>
      </c>
      <c r="BC25" s="61">
        <f t="shared" si="36"/>
        <v>0</v>
      </c>
      <c r="BD25" s="58">
        <v>0</v>
      </c>
      <c r="BE25" s="49">
        <f t="shared" si="51"/>
        <v>0</v>
      </c>
      <c r="BF25" s="61">
        <f t="shared" si="52"/>
        <v>0</v>
      </c>
      <c r="BG25" s="58">
        <f t="shared" si="37"/>
        <v>0</v>
      </c>
      <c r="BH25" s="49">
        <f t="shared" si="38"/>
        <v>0</v>
      </c>
      <c r="BI25" s="61">
        <f t="shared" si="39"/>
        <v>0</v>
      </c>
      <c r="BJ25" s="49"/>
      <c r="BK25" s="215">
        <f t="shared" si="17"/>
        <v>0</v>
      </c>
      <c r="BL25" s="211">
        <f t="shared" si="18"/>
        <v>0</v>
      </c>
      <c r="BM25" s="211">
        <f t="shared" si="19"/>
        <v>0</v>
      </c>
      <c r="BN25" s="61">
        <f t="shared" si="40"/>
        <v>0</v>
      </c>
      <c r="BO25" s="58">
        <v>0</v>
      </c>
      <c r="BP25" s="49">
        <f t="shared" si="41"/>
        <v>0</v>
      </c>
      <c r="BQ25" s="61">
        <f t="shared" si="53"/>
        <v>0</v>
      </c>
      <c r="BR25" s="58">
        <f t="shared" si="42"/>
        <v>0</v>
      </c>
      <c r="BS25" s="49">
        <f t="shared" si="54"/>
        <v>0</v>
      </c>
      <c r="BT25" s="61">
        <f t="shared" si="55"/>
        <v>0</v>
      </c>
      <c r="BU25" s="58">
        <f t="shared" si="20"/>
        <v>1.4852465946126627E-3</v>
      </c>
      <c r="BV25" s="49">
        <f t="shared" si="21"/>
        <v>0.10080000000000001</v>
      </c>
      <c r="BW25" s="61">
        <f t="shared" si="22"/>
        <v>3.9599999999999996E-2</v>
      </c>
      <c r="BX25" s="49">
        <f t="shared" si="56"/>
        <v>3.0384263034253504E-2</v>
      </c>
      <c r="BY25" s="49">
        <f t="shared" si="43"/>
        <v>0.48987381265672181</v>
      </c>
      <c r="BZ25" s="49">
        <f t="shared" si="44"/>
        <v>74.616277528407579</v>
      </c>
    </row>
    <row r="26" spans="1:78" x14ac:dyDescent="0.25">
      <c r="Q26" s="49">
        <v>19</v>
      </c>
      <c r="R26" s="215">
        <f t="shared" si="0"/>
        <v>1.52</v>
      </c>
      <c r="S26" s="211">
        <f t="shared" si="1"/>
        <v>12</v>
      </c>
      <c r="T26" s="216">
        <f t="shared" si="2"/>
        <v>0.12666666666666668</v>
      </c>
      <c r="U26" s="215">
        <f t="shared" si="3"/>
        <v>1</v>
      </c>
      <c r="V26" s="211">
        <f t="shared" si="4"/>
        <v>0.19922070396645244</v>
      </c>
      <c r="W26" s="211">
        <f t="shared" si="5"/>
        <v>0.59766211189935736</v>
      </c>
      <c r="X26" s="211">
        <f t="shared" si="23"/>
        <v>0.20311718413419022</v>
      </c>
      <c r="Y26" s="215">
        <f t="shared" si="24"/>
        <v>0.63581075733974191</v>
      </c>
      <c r="Z26" s="211">
        <f t="shared" si="6"/>
        <v>1.2716215146794838</v>
      </c>
      <c r="AA26" s="211">
        <f t="shared" si="25"/>
        <v>1.2716215146794838</v>
      </c>
      <c r="AB26" s="216">
        <f t="shared" si="7"/>
        <v>0.32769097081047555</v>
      </c>
      <c r="AC26" s="215">
        <v>0</v>
      </c>
      <c r="AD26" s="211">
        <f t="shared" si="26"/>
        <v>1.7181019576113909E-3</v>
      </c>
      <c r="AE26" s="216">
        <f t="shared" si="27"/>
        <v>1.7181019576113909E-3</v>
      </c>
      <c r="AF26" s="58">
        <f t="shared" si="8"/>
        <v>3.04E-2</v>
      </c>
      <c r="AG26" s="61">
        <f t="shared" si="9"/>
        <v>3.04E-2</v>
      </c>
      <c r="AH26" s="58">
        <f t="shared" si="10"/>
        <v>9.342179394511938E-4</v>
      </c>
      <c r="AI26" s="49">
        <f t="shared" si="11"/>
        <v>6.1407899140111202E-2</v>
      </c>
      <c r="AJ26" s="61">
        <f t="shared" si="45"/>
        <v>6.2342117079562394E-2</v>
      </c>
      <c r="AK26" s="215">
        <f t="shared" si="12"/>
        <v>1.52</v>
      </c>
      <c r="AL26" s="211">
        <f t="shared" si="13"/>
        <v>12</v>
      </c>
      <c r="AM26" s="216">
        <f t="shared" si="28"/>
        <v>0.12666666666666668</v>
      </c>
      <c r="AN26" s="215">
        <f t="shared" si="29"/>
        <v>2</v>
      </c>
      <c r="AO26" s="211">
        <f t="shared" si="30"/>
        <v>0.59766211189935747</v>
      </c>
      <c r="AP26" s="211">
        <f t="shared" si="31"/>
        <v>0.21193691911324727</v>
      </c>
      <c r="AQ26" s="211">
        <f t="shared" si="32"/>
        <v>0.42387383822649471</v>
      </c>
      <c r="AR26" s="211">
        <f t="shared" si="46"/>
        <v>0.4238738382264946</v>
      </c>
      <c r="AS26" s="216">
        <f t="shared" si="47"/>
        <v>0.18919247020843791</v>
      </c>
      <c r="AT26" s="215"/>
      <c r="AU26" s="211">
        <f t="shared" si="33"/>
        <v>1.9253333333333337E-4</v>
      </c>
      <c r="AV26" s="216">
        <f t="shared" si="48"/>
        <v>1.9253333333333337E-4</v>
      </c>
      <c r="AW26" s="215">
        <f t="shared" si="34"/>
        <v>0.19200000000000003</v>
      </c>
      <c r="AX26" s="211">
        <f t="shared" si="35"/>
        <v>3.7999999999999999E-2</v>
      </c>
      <c r="AY26" s="216">
        <f t="shared" si="49"/>
        <v>0.23000000000000004</v>
      </c>
      <c r="AZ26" s="215">
        <f t="shared" si="14"/>
        <v>0</v>
      </c>
      <c r="BA26" s="211">
        <f t="shared" si="15"/>
        <v>0</v>
      </c>
      <c r="BB26" s="211">
        <f t="shared" si="50"/>
        <v>0</v>
      </c>
      <c r="BC26" s="61">
        <f t="shared" si="36"/>
        <v>0</v>
      </c>
      <c r="BD26" s="58">
        <v>0</v>
      </c>
      <c r="BE26" s="49">
        <f t="shared" si="51"/>
        <v>0</v>
      </c>
      <c r="BF26" s="61">
        <f t="shared" si="52"/>
        <v>0</v>
      </c>
      <c r="BG26" s="58">
        <f t="shared" si="37"/>
        <v>0</v>
      </c>
      <c r="BH26" s="49">
        <f t="shared" si="38"/>
        <v>0</v>
      </c>
      <c r="BI26" s="61">
        <f t="shared" si="39"/>
        <v>0</v>
      </c>
      <c r="BK26" s="215">
        <f t="shared" si="17"/>
        <v>0</v>
      </c>
      <c r="BL26" s="211">
        <f t="shared" si="18"/>
        <v>0</v>
      </c>
      <c r="BM26" s="211">
        <f t="shared" si="19"/>
        <v>0</v>
      </c>
      <c r="BN26" s="61">
        <f t="shared" si="40"/>
        <v>0</v>
      </c>
      <c r="BO26" s="58">
        <v>0</v>
      </c>
      <c r="BP26" s="49">
        <f t="shared" si="41"/>
        <v>0</v>
      </c>
      <c r="BQ26" s="61">
        <f t="shared" si="53"/>
        <v>0</v>
      </c>
      <c r="BR26" s="58">
        <f t="shared" si="42"/>
        <v>0</v>
      </c>
      <c r="BS26" s="49">
        <f t="shared" si="54"/>
        <v>0</v>
      </c>
      <c r="BT26" s="61">
        <f t="shared" si="55"/>
        <v>0</v>
      </c>
      <c r="BU26" s="58">
        <f t="shared" si="20"/>
        <v>1.6107205852606791E-3</v>
      </c>
      <c r="BV26" s="49">
        <f t="shared" si="21"/>
        <v>0.10080000000000001</v>
      </c>
      <c r="BW26" s="61">
        <f t="shared" si="22"/>
        <v>3.9599999999999996E-2</v>
      </c>
      <c r="BX26" s="49">
        <f t="shared" si="56"/>
        <v>3.2118101957611389E-2</v>
      </c>
      <c r="BY26" s="49">
        <f t="shared" si="43"/>
        <v>0.49706347295576786</v>
      </c>
      <c r="BZ26" s="49">
        <f t="shared" si="44"/>
        <v>75.357073308784877</v>
      </c>
    </row>
    <row r="27" spans="1:78" x14ac:dyDescent="0.25">
      <c r="Q27" s="49">
        <v>20</v>
      </c>
      <c r="R27" s="215">
        <f t="shared" si="0"/>
        <v>1.6</v>
      </c>
      <c r="S27" s="211">
        <f t="shared" si="1"/>
        <v>12</v>
      </c>
      <c r="T27" s="216">
        <f t="shared" si="2"/>
        <v>0.13333333333333333</v>
      </c>
      <c r="U27" s="215">
        <f t="shared" si="3"/>
        <v>1</v>
      </c>
      <c r="V27" s="211">
        <f t="shared" si="4"/>
        <v>0.20439612955674522</v>
      </c>
      <c r="W27" s="211">
        <f t="shared" si="5"/>
        <v>0.61318838867023562</v>
      </c>
      <c r="X27" s="211">
        <f t="shared" si="23"/>
        <v>0.18241548177301914</v>
      </c>
      <c r="Y27" s="215">
        <f t="shared" si="24"/>
        <v>0.65232807305344231</v>
      </c>
      <c r="Z27" s="211">
        <f t="shared" si="6"/>
        <v>1.3046561461068844</v>
      </c>
      <c r="AA27" s="211">
        <f t="shared" si="25"/>
        <v>1.3046561461068844</v>
      </c>
      <c r="AB27" s="216">
        <f t="shared" si="7"/>
        <v>0.34054285370493503</v>
      </c>
      <c r="AC27" s="215">
        <v>0</v>
      </c>
      <c r="AD27" s="211">
        <f t="shared" si="26"/>
        <v>1.8555109633520126E-3</v>
      </c>
      <c r="AE27" s="216">
        <f t="shared" si="27"/>
        <v>1.8555109633520126E-3</v>
      </c>
      <c r="AF27" s="58">
        <f t="shared" si="8"/>
        <v>3.2000000000000001E-2</v>
      </c>
      <c r="AG27" s="61">
        <f t="shared" si="9"/>
        <v>3.2000000000000001E-2</v>
      </c>
      <c r="AH27" s="58">
        <f t="shared" si="10"/>
        <v>1.0089340863226569E-3</v>
      </c>
      <c r="AI27" s="49">
        <f t="shared" si="11"/>
        <v>6.3003175164782654E-2</v>
      </c>
      <c r="AJ27" s="61">
        <f t="shared" si="45"/>
        <v>6.4012109251105315E-2</v>
      </c>
      <c r="AK27" s="215">
        <f t="shared" si="12"/>
        <v>1.6</v>
      </c>
      <c r="AL27" s="211">
        <f t="shared" si="13"/>
        <v>12</v>
      </c>
      <c r="AM27" s="216">
        <f t="shared" si="28"/>
        <v>0.13333333333333333</v>
      </c>
      <c r="AN27" s="215">
        <f t="shared" si="29"/>
        <v>2</v>
      </c>
      <c r="AO27" s="211">
        <f t="shared" si="30"/>
        <v>0.61318838867023551</v>
      </c>
      <c r="AP27" s="211">
        <f t="shared" si="31"/>
        <v>0.2174426910178141</v>
      </c>
      <c r="AQ27" s="211">
        <f t="shared" si="32"/>
        <v>0.43488538203562804</v>
      </c>
      <c r="AR27" s="211">
        <f t="shared" si="46"/>
        <v>0.4348853820356281</v>
      </c>
      <c r="AS27" s="216">
        <f t="shared" si="47"/>
        <v>0.19661250825714757</v>
      </c>
      <c r="AT27" s="215"/>
      <c r="AU27" s="211">
        <f t="shared" si="33"/>
        <v>2.1333333333333333E-4</v>
      </c>
      <c r="AV27" s="216">
        <f t="shared" si="48"/>
        <v>2.1333333333333333E-4</v>
      </c>
      <c r="AW27" s="215">
        <f t="shared" si="34"/>
        <v>0.19200000000000003</v>
      </c>
      <c r="AX27" s="211">
        <f t="shared" si="35"/>
        <v>0.04</v>
      </c>
      <c r="AY27" s="216">
        <f t="shared" si="49"/>
        <v>0.23200000000000004</v>
      </c>
      <c r="AZ27" s="215">
        <f t="shared" si="14"/>
        <v>0</v>
      </c>
      <c r="BA27" s="211">
        <f t="shared" si="15"/>
        <v>0</v>
      </c>
      <c r="BB27" s="211">
        <f t="shared" si="50"/>
        <v>0</v>
      </c>
      <c r="BC27" s="61">
        <f t="shared" si="36"/>
        <v>0</v>
      </c>
      <c r="BD27" s="58">
        <v>0</v>
      </c>
      <c r="BE27" s="49">
        <f t="shared" si="51"/>
        <v>0</v>
      </c>
      <c r="BF27" s="61">
        <f t="shared" si="52"/>
        <v>0</v>
      </c>
      <c r="BG27" s="58">
        <f t="shared" si="37"/>
        <v>0</v>
      </c>
      <c r="BH27" s="49">
        <f t="shared" si="38"/>
        <v>0</v>
      </c>
      <c r="BI27" s="61">
        <f t="shared" si="39"/>
        <v>0</v>
      </c>
      <c r="BK27" s="215">
        <f t="shared" si="17"/>
        <v>0</v>
      </c>
      <c r="BL27" s="211">
        <f t="shared" si="18"/>
        <v>0</v>
      </c>
      <c r="BM27" s="211">
        <f t="shared" si="19"/>
        <v>0</v>
      </c>
      <c r="BN27" s="61">
        <f t="shared" si="40"/>
        <v>0</v>
      </c>
      <c r="BO27" s="58">
        <v>0</v>
      </c>
      <c r="BP27" s="49">
        <f t="shared" si="41"/>
        <v>0</v>
      </c>
      <c r="BQ27" s="61">
        <f t="shared" si="53"/>
        <v>0</v>
      </c>
      <c r="BR27" s="58">
        <f t="shared" si="42"/>
        <v>0</v>
      </c>
      <c r="BS27" s="49">
        <f t="shared" si="54"/>
        <v>0</v>
      </c>
      <c r="BT27" s="61">
        <f t="shared" si="55"/>
        <v>0</v>
      </c>
      <c r="BU27" s="58">
        <f t="shared" si="20"/>
        <v>1.7395415281425118E-3</v>
      </c>
      <c r="BV27" s="49">
        <f t="shared" si="21"/>
        <v>0.10080000000000001</v>
      </c>
      <c r="BW27" s="61">
        <f t="shared" si="22"/>
        <v>3.9599999999999996E-2</v>
      </c>
      <c r="BX27" s="49">
        <f t="shared" si="56"/>
        <v>3.3855510963352015E-2</v>
      </c>
      <c r="BY27" s="49">
        <f t="shared" si="43"/>
        <v>0.50422049507593325</v>
      </c>
      <c r="BZ27" s="49">
        <f t="shared" si="44"/>
        <v>76.037658778827847</v>
      </c>
    </row>
    <row r="28" spans="1:78" x14ac:dyDescent="0.25">
      <c r="Q28" s="49">
        <v>21</v>
      </c>
      <c r="R28" s="215">
        <f t="shared" si="0"/>
        <v>1.68</v>
      </c>
      <c r="S28" s="211">
        <f t="shared" si="1"/>
        <v>12</v>
      </c>
      <c r="T28" s="216">
        <f t="shared" si="2"/>
        <v>0.13999999999999999</v>
      </c>
      <c r="U28" s="215">
        <f t="shared" si="3"/>
        <v>1</v>
      </c>
      <c r="V28" s="211">
        <f t="shared" si="4"/>
        <v>0.20944370763206679</v>
      </c>
      <c r="W28" s="211">
        <f t="shared" si="5"/>
        <v>0.62833112289620041</v>
      </c>
      <c r="X28" s="211">
        <f t="shared" si="23"/>
        <v>0.16222516947173282</v>
      </c>
      <c r="Y28" s="215">
        <f t="shared" si="24"/>
        <v>0.66843736478319171</v>
      </c>
      <c r="Z28" s="211">
        <f t="shared" si="6"/>
        <v>1.3368747295663839</v>
      </c>
      <c r="AA28" s="211">
        <f t="shared" si="25"/>
        <v>1.3368747295663836</v>
      </c>
      <c r="AB28" s="216">
        <f t="shared" si="7"/>
        <v>0.35323501349601388</v>
      </c>
      <c r="AC28" s="215">
        <v>0</v>
      </c>
      <c r="AD28" s="211">
        <f t="shared" si="26"/>
        <v>1.9963995961524658E-3</v>
      </c>
      <c r="AE28" s="216">
        <f t="shared" si="27"/>
        <v>1.9963995961524658E-3</v>
      </c>
      <c r="AF28" s="58">
        <f t="shared" si="8"/>
        <v>3.3599999999999998E-2</v>
      </c>
      <c r="AG28" s="61">
        <f t="shared" si="9"/>
        <v>3.3599999999999998E-2</v>
      </c>
      <c r="AH28" s="58">
        <f t="shared" si="10"/>
        <v>1.0855422804079032E-3</v>
      </c>
      <c r="AI28" s="49">
        <f t="shared" si="11"/>
        <v>6.4559043401265614E-2</v>
      </c>
      <c r="AJ28" s="61">
        <f t="shared" si="45"/>
        <v>6.5644585681673515E-2</v>
      </c>
      <c r="AK28" s="215">
        <f t="shared" si="12"/>
        <v>1.68</v>
      </c>
      <c r="AL28" s="211">
        <f t="shared" si="13"/>
        <v>12</v>
      </c>
      <c r="AM28" s="216">
        <f t="shared" si="28"/>
        <v>0.13999999999999999</v>
      </c>
      <c r="AN28" s="215">
        <f t="shared" si="29"/>
        <v>2</v>
      </c>
      <c r="AO28" s="211">
        <f t="shared" si="30"/>
        <v>0.62833112289620041</v>
      </c>
      <c r="AP28" s="211">
        <f t="shared" si="31"/>
        <v>0.22281245492773055</v>
      </c>
      <c r="AQ28" s="211">
        <f t="shared" si="32"/>
        <v>0.44562490985546133</v>
      </c>
      <c r="AR28" s="211">
        <f t="shared" si="46"/>
        <v>0.44562490985546122</v>
      </c>
      <c r="AS28" s="216">
        <f t="shared" si="47"/>
        <v>0.20394033012912469</v>
      </c>
      <c r="AT28" s="215"/>
      <c r="AU28" s="211">
        <f t="shared" si="33"/>
        <v>2.3519999999999994E-4</v>
      </c>
      <c r="AV28" s="216">
        <f t="shared" si="48"/>
        <v>2.3519999999999994E-4</v>
      </c>
      <c r="AW28" s="215">
        <f t="shared" si="34"/>
        <v>0.19200000000000003</v>
      </c>
      <c r="AX28" s="211">
        <f t="shared" si="35"/>
        <v>4.1999999999999996E-2</v>
      </c>
      <c r="AY28" s="216">
        <f t="shared" si="49"/>
        <v>0.23400000000000004</v>
      </c>
      <c r="AZ28" s="215">
        <f t="shared" si="14"/>
        <v>0</v>
      </c>
      <c r="BA28" s="211">
        <f t="shared" si="15"/>
        <v>0</v>
      </c>
      <c r="BB28" s="211">
        <f t="shared" si="50"/>
        <v>0</v>
      </c>
      <c r="BC28" s="61">
        <f t="shared" si="36"/>
        <v>0</v>
      </c>
      <c r="BD28" s="58">
        <v>0</v>
      </c>
      <c r="BE28" s="49">
        <f t="shared" si="51"/>
        <v>0</v>
      </c>
      <c r="BF28" s="61">
        <f t="shared" si="52"/>
        <v>0</v>
      </c>
      <c r="BG28" s="58">
        <f t="shared" si="37"/>
        <v>0</v>
      </c>
      <c r="BH28" s="49">
        <f t="shared" si="38"/>
        <v>0</v>
      </c>
      <c r="BI28" s="61">
        <f t="shared" si="39"/>
        <v>0</v>
      </c>
      <c r="BK28" s="215">
        <f t="shared" si="17"/>
        <v>0</v>
      </c>
      <c r="BL28" s="211">
        <f t="shared" si="18"/>
        <v>0</v>
      </c>
      <c r="BM28" s="211">
        <f t="shared" si="19"/>
        <v>0</v>
      </c>
      <c r="BN28" s="61">
        <f t="shared" si="40"/>
        <v>0</v>
      </c>
      <c r="BO28" s="58">
        <v>0</v>
      </c>
      <c r="BP28" s="49">
        <f t="shared" si="41"/>
        <v>0</v>
      </c>
      <c r="BQ28" s="61">
        <f t="shared" si="53"/>
        <v>0</v>
      </c>
      <c r="BR28" s="58">
        <f t="shared" si="42"/>
        <v>0</v>
      </c>
      <c r="BS28" s="49">
        <f t="shared" si="54"/>
        <v>0</v>
      </c>
      <c r="BT28" s="61">
        <f t="shared" si="55"/>
        <v>0</v>
      </c>
      <c r="BU28" s="58">
        <f t="shared" si="20"/>
        <v>1.8716246213929368E-3</v>
      </c>
      <c r="BV28" s="49">
        <f t="shared" si="21"/>
        <v>0.10080000000000001</v>
      </c>
      <c r="BW28" s="61">
        <f t="shared" si="22"/>
        <v>3.9599999999999996E-2</v>
      </c>
      <c r="BX28" s="49">
        <f t="shared" si="56"/>
        <v>3.5596399596152462E-2</v>
      </c>
      <c r="BY28" s="49">
        <f t="shared" si="43"/>
        <v>0.51134780989921891</v>
      </c>
      <c r="BZ28" s="49">
        <f t="shared" si="44"/>
        <v>76.66514609916095</v>
      </c>
    </row>
    <row r="29" spans="1:78" x14ac:dyDescent="0.25">
      <c r="Q29" s="49">
        <v>22</v>
      </c>
      <c r="R29" s="215">
        <f t="shared" si="0"/>
        <v>1.76</v>
      </c>
      <c r="S29" s="211">
        <f t="shared" si="1"/>
        <v>12</v>
      </c>
      <c r="T29" s="216">
        <f t="shared" si="2"/>
        <v>0.14666666666666667</v>
      </c>
      <c r="U29" s="215">
        <f t="shared" si="3"/>
        <v>1</v>
      </c>
      <c r="V29" s="211">
        <f t="shared" si="4"/>
        <v>0.21437246921084702</v>
      </c>
      <c r="W29" s="211">
        <f t="shared" si="5"/>
        <v>0.6431174076325411</v>
      </c>
      <c r="X29" s="211">
        <f t="shared" si="23"/>
        <v>0.14251012315661182</v>
      </c>
      <c r="Y29" s="215">
        <f t="shared" si="24"/>
        <v>0.68416745492823527</v>
      </c>
      <c r="Z29" s="211">
        <f t="shared" si="6"/>
        <v>1.3683349098564703</v>
      </c>
      <c r="AA29" s="211">
        <f t="shared" si="25"/>
        <v>1.3683349098564705</v>
      </c>
      <c r="AB29" s="216">
        <f t="shared" si="7"/>
        <v>0.36577690843124799</v>
      </c>
      <c r="AC29" s="215">
        <v>0</v>
      </c>
      <c r="AD29" s="211">
        <f t="shared" si="26"/>
        <v>2.1406839478643456E-3</v>
      </c>
      <c r="AE29" s="216">
        <f t="shared" si="27"/>
        <v>2.1406839478643456E-3</v>
      </c>
      <c r="AF29" s="58">
        <f t="shared" si="8"/>
        <v>3.5200000000000002E-2</v>
      </c>
      <c r="AG29" s="61">
        <f t="shared" si="9"/>
        <v>3.5200000000000002E-2</v>
      </c>
      <c r="AH29" s="58">
        <f t="shared" si="10"/>
        <v>1.1639968966512377E-3</v>
      </c>
      <c r="AI29" s="49">
        <f t="shared" si="11"/>
        <v>6.6078287575637981E-2</v>
      </c>
      <c r="AJ29" s="61">
        <f t="shared" si="45"/>
        <v>6.7242284472289221E-2</v>
      </c>
      <c r="AK29" s="215">
        <f t="shared" si="12"/>
        <v>1.76</v>
      </c>
      <c r="AL29" s="211">
        <f t="shared" si="13"/>
        <v>12</v>
      </c>
      <c r="AM29" s="216">
        <f t="shared" si="28"/>
        <v>0.14666666666666667</v>
      </c>
      <c r="AN29" s="215">
        <f t="shared" si="29"/>
        <v>2</v>
      </c>
      <c r="AO29" s="211">
        <f t="shared" si="30"/>
        <v>0.64311740763254099</v>
      </c>
      <c r="AP29" s="211">
        <f t="shared" si="31"/>
        <v>0.22805581830941174</v>
      </c>
      <c r="AQ29" s="211">
        <f t="shared" si="32"/>
        <v>0.45611163661882342</v>
      </c>
      <c r="AR29" s="211">
        <f t="shared" si="46"/>
        <v>0.45611163661882348</v>
      </c>
      <c r="AS29" s="216">
        <f t="shared" si="47"/>
        <v>0.21118139654613011</v>
      </c>
      <c r="AT29" s="215"/>
      <c r="AU29" s="211">
        <f t="shared" si="33"/>
        <v>2.5813333333333334E-4</v>
      </c>
      <c r="AV29" s="216">
        <f t="shared" si="48"/>
        <v>2.5813333333333334E-4</v>
      </c>
      <c r="AW29" s="215">
        <f t="shared" si="34"/>
        <v>0.19200000000000003</v>
      </c>
      <c r="AX29" s="211">
        <f t="shared" si="35"/>
        <v>4.3999999999999997E-2</v>
      </c>
      <c r="AY29" s="216">
        <f t="shared" si="49"/>
        <v>0.23600000000000004</v>
      </c>
      <c r="AZ29" s="215">
        <f t="shared" si="14"/>
        <v>0</v>
      </c>
      <c r="BA29" s="211">
        <f t="shared" si="15"/>
        <v>0</v>
      </c>
      <c r="BB29" s="211">
        <f t="shared" si="50"/>
        <v>0</v>
      </c>
      <c r="BC29" s="61">
        <f t="shared" si="36"/>
        <v>0</v>
      </c>
      <c r="BD29" s="58">
        <v>0</v>
      </c>
      <c r="BE29" s="49">
        <f t="shared" si="51"/>
        <v>0</v>
      </c>
      <c r="BF29" s="61">
        <f t="shared" si="52"/>
        <v>0</v>
      </c>
      <c r="BG29" s="58">
        <f t="shared" si="37"/>
        <v>0</v>
      </c>
      <c r="BH29" s="49">
        <f t="shared" si="38"/>
        <v>0</v>
      </c>
      <c r="BI29" s="61">
        <f t="shared" si="39"/>
        <v>0</v>
      </c>
      <c r="BK29" s="215">
        <f t="shared" si="17"/>
        <v>0</v>
      </c>
      <c r="BL29" s="211">
        <f t="shared" si="18"/>
        <v>0</v>
      </c>
      <c r="BM29" s="211">
        <f t="shared" si="19"/>
        <v>0</v>
      </c>
      <c r="BN29" s="61">
        <f t="shared" si="40"/>
        <v>0</v>
      </c>
      <c r="BO29" s="58">
        <v>0</v>
      </c>
      <c r="BP29" s="49">
        <f t="shared" si="41"/>
        <v>0</v>
      </c>
      <c r="BQ29" s="61">
        <f t="shared" si="53"/>
        <v>0</v>
      </c>
      <c r="BR29" s="58">
        <f t="shared" si="42"/>
        <v>0</v>
      </c>
      <c r="BS29" s="49">
        <f t="shared" si="54"/>
        <v>0</v>
      </c>
      <c r="BT29" s="61">
        <f t="shared" si="55"/>
        <v>0</v>
      </c>
      <c r="BU29" s="58">
        <f t="shared" si="20"/>
        <v>2.0068912011228235E-3</v>
      </c>
      <c r="BV29" s="49">
        <f t="shared" si="21"/>
        <v>0.10080000000000001</v>
      </c>
      <c r="BW29" s="61">
        <f t="shared" si="22"/>
        <v>3.9599999999999996E-2</v>
      </c>
      <c r="BX29" s="49">
        <f t="shared" si="56"/>
        <v>3.7340683947864349E-2</v>
      </c>
      <c r="BY29" s="49">
        <f t="shared" si="43"/>
        <v>0.51844799295460975</v>
      </c>
      <c r="BZ29" s="49">
        <f t="shared" si="44"/>
        <v>77.245563885691098</v>
      </c>
    </row>
    <row r="30" spans="1:78" x14ac:dyDescent="0.25">
      <c r="Q30" s="49">
        <v>23</v>
      </c>
      <c r="R30" s="215">
        <f t="shared" si="0"/>
        <v>1.84</v>
      </c>
      <c r="S30" s="211">
        <f t="shared" si="1"/>
        <v>12</v>
      </c>
      <c r="T30" s="216">
        <f t="shared" si="2"/>
        <v>0.15333333333333335</v>
      </c>
      <c r="U30" s="215">
        <f t="shared" si="3"/>
        <v>1</v>
      </c>
      <c r="V30" s="211">
        <f t="shared" si="4"/>
        <v>0.21919042963698129</v>
      </c>
      <c r="W30" s="211">
        <f t="shared" si="5"/>
        <v>0.65757128891094385</v>
      </c>
      <c r="X30" s="211">
        <f t="shared" si="23"/>
        <v>0.12323828145207483</v>
      </c>
      <c r="Y30" s="215">
        <f t="shared" si="24"/>
        <v>0.69954392437334456</v>
      </c>
      <c r="Z30" s="211">
        <f t="shared" si="6"/>
        <v>1.3990878487466891</v>
      </c>
      <c r="AA30" s="211">
        <f t="shared" si="25"/>
        <v>1.3990878487466891</v>
      </c>
      <c r="AB30" s="216">
        <f t="shared" si="7"/>
        <v>0.37817703391797197</v>
      </c>
      <c r="AC30" s="215">
        <v>0</v>
      </c>
      <c r="AD30" s="211">
        <f t="shared" si="26"/>
        <v>2.288285903727919E-3</v>
      </c>
      <c r="AE30" s="216">
        <f t="shared" si="27"/>
        <v>2.288285903727919E-3</v>
      </c>
      <c r="AF30" s="58">
        <f t="shared" si="8"/>
        <v>3.6799999999999999E-2</v>
      </c>
      <c r="AG30" s="61">
        <f t="shared" si="9"/>
        <v>3.6799999999999999E-2</v>
      </c>
      <c r="AH30" s="58">
        <f t="shared" si="10"/>
        <v>1.2442554601520559E-3</v>
      </c>
      <c r="AI30" s="49">
        <f t="shared" si="11"/>
        <v>6.7563378341901514E-2</v>
      </c>
      <c r="AJ30" s="61">
        <f t="shared" si="45"/>
        <v>6.8807633802053569E-2</v>
      </c>
      <c r="AK30" s="215">
        <f t="shared" si="12"/>
        <v>1.84</v>
      </c>
      <c r="AL30" s="211">
        <f t="shared" si="13"/>
        <v>12</v>
      </c>
      <c r="AM30" s="216">
        <f t="shared" si="28"/>
        <v>0.15333333333333335</v>
      </c>
      <c r="AN30" s="215">
        <f t="shared" si="29"/>
        <v>2</v>
      </c>
      <c r="AO30" s="211">
        <f t="shared" si="30"/>
        <v>0.65757128891094396</v>
      </c>
      <c r="AP30" s="211">
        <f t="shared" si="31"/>
        <v>0.23318130812444818</v>
      </c>
      <c r="AQ30" s="211">
        <f t="shared" si="32"/>
        <v>0.46636261624889647</v>
      </c>
      <c r="AR30" s="211">
        <f t="shared" si="46"/>
        <v>0.46636261624889641</v>
      </c>
      <c r="AS30" s="216">
        <f t="shared" si="47"/>
        <v>0.21834061233387533</v>
      </c>
      <c r="AT30" s="215"/>
      <c r="AU30" s="211">
        <f t="shared" si="33"/>
        <v>2.8213333333333338E-4</v>
      </c>
      <c r="AV30" s="216">
        <f t="shared" si="48"/>
        <v>2.8213333333333338E-4</v>
      </c>
      <c r="AW30" s="215">
        <f t="shared" si="34"/>
        <v>0.19200000000000003</v>
      </c>
      <c r="AX30" s="211">
        <f t="shared" si="35"/>
        <v>4.6000000000000006E-2</v>
      </c>
      <c r="AY30" s="216">
        <f t="shared" si="49"/>
        <v>0.23800000000000004</v>
      </c>
      <c r="AZ30" s="215">
        <f t="shared" si="14"/>
        <v>0</v>
      </c>
      <c r="BA30" s="211">
        <f t="shared" si="15"/>
        <v>0</v>
      </c>
      <c r="BB30" s="211">
        <f t="shared" si="50"/>
        <v>0</v>
      </c>
      <c r="BC30" s="61">
        <f t="shared" si="36"/>
        <v>0</v>
      </c>
      <c r="BD30" s="58">
        <v>0</v>
      </c>
      <c r="BE30" s="49">
        <f t="shared" si="51"/>
        <v>0</v>
      </c>
      <c r="BF30" s="61">
        <f t="shared" si="52"/>
        <v>0</v>
      </c>
      <c r="BG30" s="58">
        <f t="shared" si="37"/>
        <v>0</v>
      </c>
      <c r="BH30" s="49">
        <f t="shared" si="38"/>
        <v>0</v>
      </c>
      <c r="BI30" s="61">
        <f t="shared" si="39"/>
        <v>0</v>
      </c>
      <c r="BK30" s="215">
        <f t="shared" si="17"/>
        <v>0</v>
      </c>
      <c r="BL30" s="211">
        <f t="shared" si="18"/>
        <v>0</v>
      </c>
      <c r="BM30" s="211">
        <f t="shared" si="19"/>
        <v>0</v>
      </c>
      <c r="BN30" s="61">
        <f t="shared" si="40"/>
        <v>0</v>
      </c>
      <c r="BO30" s="58">
        <v>0</v>
      </c>
      <c r="BP30" s="49">
        <f t="shared" si="41"/>
        <v>0</v>
      </c>
      <c r="BQ30" s="61">
        <f t="shared" si="53"/>
        <v>0</v>
      </c>
      <c r="BR30" s="58">
        <f t="shared" si="42"/>
        <v>0</v>
      </c>
      <c r="BS30" s="49">
        <f t="shared" si="54"/>
        <v>0</v>
      </c>
      <c r="BT30" s="61">
        <f t="shared" si="55"/>
        <v>0</v>
      </c>
      <c r="BU30" s="58">
        <f t="shared" si="20"/>
        <v>2.145268034744924E-3</v>
      </c>
      <c r="BV30" s="49">
        <f t="shared" si="21"/>
        <v>0.10080000000000001</v>
      </c>
      <c r="BW30" s="61">
        <f t="shared" si="22"/>
        <v>3.9599999999999996E-2</v>
      </c>
      <c r="BX30" s="49">
        <f t="shared" si="56"/>
        <v>3.9088285903727919E-2</v>
      </c>
      <c r="BY30" s="49">
        <f t="shared" si="43"/>
        <v>0.52552332107385979</v>
      </c>
      <c r="BZ30" s="49">
        <f t="shared" si="44"/>
        <v>77.78405664437534</v>
      </c>
    </row>
    <row r="31" spans="1:78" x14ac:dyDescent="0.25">
      <c r="Q31" s="49">
        <v>24</v>
      </c>
      <c r="R31" s="215">
        <f t="shared" si="0"/>
        <v>1.92</v>
      </c>
      <c r="S31" s="211">
        <f t="shared" si="1"/>
        <v>12</v>
      </c>
      <c r="T31" s="216">
        <f t="shared" si="2"/>
        <v>0.16</v>
      </c>
      <c r="U31" s="215">
        <f t="shared" si="3"/>
        <v>1</v>
      </c>
      <c r="V31" s="211">
        <f t="shared" si="4"/>
        <v>0.22390474164995552</v>
      </c>
      <c r="W31" s="211">
        <f t="shared" si="5"/>
        <v>0.67171422494986655</v>
      </c>
      <c r="X31" s="211">
        <f t="shared" si="23"/>
        <v>0.1043810334001779</v>
      </c>
      <c r="Y31" s="215">
        <f t="shared" si="24"/>
        <v>0.7145896010104964</v>
      </c>
      <c r="Z31" s="211">
        <f t="shared" si="6"/>
        <v>1.4291792020209928</v>
      </c>
      <c r="AA31" s="211">
        <f t="shared" si="25"/>
        <v>1.4291792020209928</v>
      </c>
      <c r="AB31" s="216">
        <f t="shared" si="7"/>
        <v>0.39044305801090368</v>
      </c>
      <c r="AC31" s="215">
        <v>0</v>
      </c>
      <c r="AD31" s="211">
        <f t="shared" si="26"/>
        <v>2.4391325047824946E-3</v>
      </c>
      <c r="AE31" s="216">
        <f t="shared" si="27"/>
        <v>2.4391325047824946E-3</v>
      </c>
      <c r="AF31" s="58">
        <f t="shared" si="8"/>
        <v>3.8399999999999997E-2</v>
      </c>
      <c r="AG31" s="61">
        <f t="shared" si="9"/>
        <v>3.8399999999999997E-2</v>
      </c>
      <c r="AH31" s="58">
        <f t="shared" si="10"/>
        <v>1.3262782994754813E-3</v>
      </c>
      <c r="AI31" s="49">
        <f t="shared" si="11"/>
        <v>6.9016520464401432E-2</v>
      </c>
      <c r="AJ31" s="61">
        <f t="shared" si="45"/>
        <v>7.0342798763876918E-2</v>
      </c>
      <c r="AK31" s="215">
        <f t="shared" si="12"/>
        <v>1.92</v>
      </c>
      <c r="AL31" s="211">
        <f t="shared" si="13"/>
        <v>12</v>
      </c>
      <c r="AM31" s="216">
        <f t="shared" si="28"/>
        <v>0.16</v>
      </c>
      <c r="AN31" s="215">
        <f t="shared" si="29"/>
        <v>2</v>
      </c>
      <c r="AO31" s="211">
        <f t="shared" si="30"/>
        <v>0.67171422494986655</v>
      </c>
      <c r="AP31" s="211">
        <f t="shared" si="31"/>
        <v>0.23819653367016549</v>
      </c>
      <c r="AQ31" s="211">
        <f t="shared" si="32"/>
        <v>0.47639306734033099</v>
      </c>
      <c r="AR31" s="211">
        <f t="shared" si="46"/>
        <v>0.47639306734033099</v>
      </c>
      <c r="AS31" s="216">
        <f t="shared" si="47"/>
        <v>0.22542240464581589</v>
      </c>
      <c r="AT31" s="215"/>
      <c r="AU31" s="211">
        <f t="shared" si="33"/>
        <v>3.0720000000000004E-4</v>
      </c>
      <c r="AV31" s="216">
        <f t="shared" si="48"/>
        <v>3.0720000000000004E-4</v>
      </c>
      <c r="AW31" s="215">
        <f t="shared" si="34"/>
        <v>0.19200000000000003</v>
      </c>
      <c r="AX31" s="211">
        <f t="shared" si="35"/>
        <v>4.8000000000000001E-2</v>
      </c>
      <c r="AY31" s="216">
        <f t="shared" si="49"/>
        <v>0.24000000000000005</v>
      </c>
      <c r="AZ31" s="215">
        <f t="shared" si="14"/>
        <v>0</v>
      </c>
      <c r="BA31" s="211">
        <f t="shared" si="15"/>
        <v>0</v>
      </c>
      <c r="BB31" s="211">
        <f t="shared" si="50"/>
        <v>0</v>
      </c>
      <c r="BC31" s="61">
        <f t="shared" si="36"/>
        <v>0</v>
      </c>
      <c r="BD31" s="58">
        <v>0</v>
      </c>
      <c r="BE31" s="49">
        <f t="shared" si="51"/>
        <v>0</v>
      </c>
      <c r="BF31" s="61">
        <f t="shared" si="52"/>
        <v>0</v>
      </c>
      <c r="BG31" s="58">
        <f t="shared" si="37"/>
        <v>0</v>
      </c>
      <c r="BH31" s="49">
        <f t="shared" si="38"/>
        <v>0</v>
      </c>
      <c r="BI31" s="61">
        <f t="shared" si="39"/>
        <v>0</v>
      </c>
      <c r="BK31" s="215">
        <f t="shared" si="17"/>
        <v>0</v>
      </c>
      <c r="BL31" s="211">
        <f t="shared" si="18"/>
        <v>0</v>
      </c>
      <c r="BM31" s="211">
        <f t="shared" si="19"/>
        <v>0</v>
      </c>
      <c r="BN31" s="61">
        <f t="shared" si="40"/>
        <v>0</v>
      </c>
      <c r="BO31" s="58">
        <v>0</v>
      </c>
      <c r="BP31" s="49">
        <f t="shared" si="41"/>
        <v>0</v>
      </c>
      <c r="BQ31" s="61">
        <f t="shared" si="53"/>
        <v>0</v>
      </c>
      <c r="BR31" s="58">
        <f t="shared" si="42"/>
        <v>0</v>
      </c>
      <c r="BS31" s="49">
        <f t="shared" si="54"/>
        <v>0</v>
      </c>
      <c r="BT31" s="61">
        <f t="shared" si="55"/>
        <v>0</v>
      </c>
      <c r="BU31" s="58">
        <f t="shared" si="20"/>
        <v>2.2866867232335885E-3</v>
      </c>
      <c r="BV31" s="49">
        <f t="shared" si="21"/>
        <v>0.10080000000000001</v>
      </c>
      <c r="BW31" s="61">
        <f t="shared" si="22"/>
        <v>3.9599999999999996E-2</v>
      </c>
      <c r="BX31" s="49">
        <f t="shared" si="56"/>
        <v>4.0839132504782494E-2</v>
      </c>
      <c r="BY31" s="49">
        <f t="shared" si="43"/>
        <v>0.53257581799189313</v>
      </c>
      <c r="BZ31" s="49">
        <f t="shared" si="44"/>
        <v>78.285041625014756</v>
      </c>
    </row>
    <row r="32" spans="1:78" x14ac:dyDescent="0.25">
      <c r="Q32" s="49">
        <v>25</v>
      </c>
      <c r="R32" s="215">
        <f t="shared" si="0"/>
        <v>2</v>
      </c>
      <c r="S32" s="211">
        <f t="shared" si="1"/>
        <v>12</v>
      </c>
      <c r="T32" s="216">
        <f t="shared" si="2"/>
        <v>0.16666666666666666</v>
      </c>
      <c r="U32" s="215">
        <f t="shared" si="3"/>
        <v>1</v>
      </c>
      <c r="V32" s="211">
        <f t="shared" si="4"/>
        <v>0.22852182001336813</v>
      </c>
      <c r="W32" s="211">
        <f t="shared" si="5"/>
        <v>0.68556546004010432</v>
      </c>
      <c r="X32" s="211">
        <f t="shared" si="23"/>
        <v>8.5912719946527605E-2</v>
      </c>
      <c r="Y32" s="215">
        <f t="shared" si="24"/>
        <v>0.72932495748947279</v>
      </c>
      <c r="Z32" s="211">
        <f t="shared" si="6"/>
        <v>1.4586499149789456</v>
      </c>
      <c r="AA32" s="211">
        <f t="shared" si="25"/>
        <v>1.4586499149789456</v>
      </c>
      <c r="AB32" s="216">
        <f t="shared" si="7"/>
        <v>0.40258193299679806</v>
      </c>
      <c r="AC32" s="215">
        <v>0</v>
      </c>
      <c r="AD32" s="211">
        <f t="shared" si="26"/>
        <v>2.5931554044070146E-3</v>
      </c>
      <c r="AE32" s="216">
        <f t="shared" si="27"/>
        <v>2.5931554044070146E-3</v>
      </c>
      <c r="AF32" s="58">
        <f t="shared" si="8"/>
        <v>0.04</v>
      </c>
      <c r="AG32" s="61">
        <f t="shared" si="9"/>
        <v>0.04</v>
      </c>
      <c r="AH32" s="58">
        <f t="shared" si="10"/>
        <v>1.4100282511463141E-3</v>
      </c>
      <c r="AI32" s="49">
        <f t="shared" si="11"/>
        <v>7.043969123339025E-2</v>
      </c>
      <c r="AJ32" s="61">
        <f t="shared" si="45"/>
        <v>7.184971948453657E-2</v>
      </c>
      <c r="AK32" s="215">
        <f t="shared" si="12"/>
        <v>2</v>
      </c>
      <c r="AL32" s="211">
        <f t="shared" si="13"/>
        <v>12</v>
      </c>
      <c r="AM32" s="216">
        <f t="shared" si="28"/>
        <v>0.16666666666666666</v>
      </c>
      <c r="AN32" s="215">
        <f t="shared" si="29"/>
        <v>2</v>
      </c>
      <c r="AO32" s="211">
        <f t="shared" si="30"/>
        <v>0.68556546004010444</v>
      </c>
      <c r="AP32" s="211">
        <f t="shared" si="31"/>
        <v>0.24310831916315759</v>
      </c>
      <c r="AQ32" s="211">
        <f t="shared" si="32"/>
        <v>0.48621663832631529</v>
      </c>
      <c r="AR32" s="211">
        <f t="shared" si="46"/>
        <v>0.48621663832631523</v>
      </c>
      <c r="AS32" s="216">
        <f t="shared" si="47"/>
        <v>0.23243078738658124</v>
      </c>
      <c r="AT32" s="215"/>
      <c r="AU32" s="211">
        <f t="shared" si="33"/>
        <v>3.3333333333333332E-4</v>
      </c>
      <c r="AV32" s="216">
        <f t="shared" si="48"/>
        <v>3.3333333333333332E-4</v>
      </c>
      <c r="AW32" s="215">
        <f t="shared" si="34"/>
        <v>0.19200000000000003</v>
      </c>
      <c r="AX32" s="211">
        <f t="shared" si="35"/>
        <v>4.9999999999999996E-2</v>
      </c>
      <c r="AY32" s="216">
        <f t="shared" si="49"/>
        <v>0.24200000000000002</v>
      </c>
      <c r="AZ32" s="215">
        <f t="shared" si="14"/>
        <v>0</v>
      </c>
      <c r="BA32" s="211">
        <f t="shared" si="15"/>
        <v>0</v>
      </c>
      <c r="BB32" s="211">
        <f t="shared" si="50"/>
        <v>0</v>
      </c>
      <c r="BC32" s="61">
        <f t="shared" si="36"/>
        <v>0</v>
      </c>
      <c r="BD32" s="58">
        <v>0</v>
      </c>
      <c r="BE32" s="49">
        <f t="shared" si="51"/>
        <v>0</v>
      </c>
      <c r="BF32" s="61">
        <f t="shared" si="52"/>
        <v>0</v>
      </c>
      <c r="BG32" s="58">
        <f t="shared" si="37"/>
        <v>0</v>
      </c>
      <c r="BH32" s="49">
        <f t="shared" si="38"/>
        <v>0</v>
      </c>
      <c r="BI32" s="61">
        <f t="shared" si="39"/>
        <v>0</v>
      </c>
      <c r="BK32" s="215">
        <f t="shared" si="17"/>
        <v>0</v>
      </c>
      <c r="BL32" s="211">
        <f t="shared" si="18"/>
        <v>0</v>
      </c>
      <c r="BM32" s="211">
        <f t="shared" si="19"/>
        <v>0</v>
      </c>
      <c r="BN32" s="61">
        <f t="shared" si="40"/>
        <v>0</v>
      </c>
      <c r="BO32" s="58">
        <v>0</v>
      </c>
      <c r="BP32" s="49">
        <f t="shared" si="41"/>
        <v>0</v>
      </c>
      <c r="BQ32" s="61">
        <f t="shared" si="53"/>
        <v>0</v>
      </c>
      <c r="BR32" s="58">
        <f t="shared" si="42"/>
        <v>0</v>
      </c>
      <c r="BS32" s="49">
        <f t="shared" si="54"/>
        <v>0</v>
      </c>
      <c r="BT32" s="61">
        <f t="shared" si="55"/>
        <v>0</v>
      </c>
      <c r="BU32" s="58">
        <f t="shared" si="20"/>
        <v>2.4310831916315757E-3</v>
      </c>
      <c r="BV32" s="49">
        <f t="shared" si="21"/>
        <v>0.10080000000000001</v>
      </c>
      <c r="BW32" s="61">
        <f t="shared" si="22"/>
        <v>3.9599999999999996E-2</v>
      </c>
      <c r="BX32" s="49">
        <f t="shared" si="56"/>
        <v>4.2593155404407015E-2</v>
      </c>
      <c r="BY32" s="49">
        <f t="shared" si="43"/>
        <v>0.53960729141390851</v>
      </c>
      <c r="BZ32" s="49">
        <f t="shared" si="44"/>
        <v>78.752333353339608</v>
      </c>
    </row>
    <row r="33" spans="17:78" x14ac:dyDescent="0.25">
      <c r="Q33" s="49">
        <v>26</v>
      </c>
      <c r="R33" s="215">
        <f t="shared" si="0"/>
        <v>2.08</v>
      </c>
      <c r="S33" s="211">
        <f t="shared" si="1"/>
        <v>12</v>
      </c>
      <c r="T33" s="216">
        <f t="shared" si="2"/>
        <v>0.17333333333333334</v>
      </c>
      <c r="U33" s="215">
        <f t="shared" si="3"/>
        <v>1</v>
      </c>
      <c r="V33" s="211">
        <f t="shared" si="4"/>
        <v>0.23304744390598048</v>
      </c>
      <c r="W33" s="211">
        <f t="shared" si="5"/>
        <v>0.69914233171794138</v>
      </c>
      <c r="X33" s="211">
        <f t="shared" si="23"/>
        <v>6.7810224376078199E-2</v>
      </c>
      <c r="Y33" s="215">
        <f t="shared" si="24"/>
        <v>0.74376843799780989</v>
      </c>
      <c r="Z33" s="211">
        <f t="shared" si="6"/>
        <v>1.4875368759956202</v>
      </c>
      <c r="AA33" s="211">
        <f t="shared" si="25"/>
        <v>1.48753687599562</v>
      </c>
      <c r="AB33" s="216">
        <f t="shared" si="7"/>
        <v>0.41459998807893067</v>
      </c>
      <c r="AC33" s="215">
        <v>0</v>
      </c>
      <c r="AD33" s="211">
        <f t="shared" si="26"/>
        <v>2.7502904018407914E-3</v>
      </c>
      <c r="AE33" s="216">
        <f t="shared" si="27"/>
        <v>2.7502904018407914E-3</v>
      </c>
      <c r="AF33" s="58">
        <f t="shared" si="8"/>
        <v>4.1600000000000005E-2</v>
      </c>
      <c r="AG33" s="61">
        <f t="shared" si="9"/>
        <v>4.1600000000000005E-2</v>
      </c>
      <c r="AH33" s="58">
        <f t="shared" si="10"/>
        <v>1.4954704060009302E-3</v>
      </c>
      <c r="AI33" s="49">
        <f t="shared" si="11"/>
        <v>7.1834672026101498E-2</v>
      </c>
      <c r="AJ33" s="61">
        <f t="shared" si="45"/>
        <v>7.3330142432102424E-2</v>
      </c>
      <c r="AK33" s="215">
        <f t="shared" si="12"/>
        <v>2.08</v>
      </c>
      <c r="AL33" s="211">
        <f t="shared" si="13"/>
        <v>12</v>
      </c>
      <c r="AM33" s="216">
        <f t="shared" si="28"/>
        <v>0.17333333333333334</v>
      </c>
      <c r="AN33" s="215">
        <f t="shared" si="29"/>
        <v>2</v>
      </c>
      <c r="AO33" s="211">
        <f t="shared" si="30"/>
        <v>0.69914233171794149</v>
      </c>
      <c r="AP33" s="211">
        <f t="shared" si="31"/>
        <v>0.24792281266593663</v>
      </c>
      <c r="AQ33" s="211">
        <f t="shared" si="32"/>
        <v>0.49584562533187349</v>
      </c>
      <c r="AR33" s="211">
        <f t="shared" si="46"/>
        <v>0.49584562533187337</v>
      </c>
      <c r="AS33" s="216">
        <f t="shared" si="47"/>
        <v>0.23936941472338621</v>
      </c>
      <c r="AT33" s="215"/>
      <c r="AU33" s="211">
        <f t="shared" si="33"/>
        <v>3.6053333333333339E-4</v>
      </c>
      <c r="AV33" s="216">
        <f t="shared" si="48"/>
        <v>3.6053333333333339E-4</v>
      </c>
      <c r="AW33" s="215">
        <f t="shared" si="34"/>
        <v>0.19200000000000003</v>
      </c>
      <c r="AX33" s="211">
        <f t="shared" si="35"/>
        <v>5.1999999999999998E-2</v>
      </c>
      <c r="AY33" s="216">
        <f t="shared" si="49"/>
        <v>0.24400000000000002</v>
      </c>
      <c r="AZ33" s="215">
        <f t="shared" si="14"/>
        <v>0</v>
      </c>
      <c r="BA33" s="211">
        <f t="shared" si="15"/>
        <v>0</v>
      </c>
      <c r="BB33" s="211">
        <f t="shared" si="50"/>
        <v>0</v>
      </c>
      <c r="BC33" s="61">
        <f t="shared" si="36"/>
        <v>0</v>
      </c>
      <c r="BD33" s="58">
        <v>0</v>
      </c>
      <c r="BE33" s="49">
        <f t="shared" si="51"/>
        <v>0</v>
      </c>
      <c r="BF33" s="61">
        <f t="shared" si="52"/>
        <v>0</v>
      </c>
      <c r="BG33" s="58">
        <f t="shared" si="37"/>
        <v>0</v>
      </c>
      <c r="BH33" s="49">
        <f t="shared" si="38"/>
        <v>0</v>
      </c>
      <c r="BI33" s="61">
        <f t="shared" si="39"/>
        <v>0</v>
      </c>
      <c r="BK33" s="215">
        <f t="shared" si="17"/>
        <v>0</v>
      </c>
      <c r="BL33" s="211">
        <f t="shared" si="18"/>
        <v>0</v>
      </c>
      <c r="BM33" s="211">
        <f t="shared" si="19"/>
        <v>0</v>
      </c>
      <c r="BN33" s="61">
        <f t="shared" si="40"/>
        <v>0</v>
      </c>
      <c r="BO33" s="58">
        <v>0</v>
      </c>
      <c r="BP33" s="49">
        <f t="shared" si="41"/>
        <v>0</v>
      </c>
      <c r="BQ33" s="61">
        <f t="shared" si="53"/>
        <v>0</v>
      </c>
      <c r="BR33" s="58">
        <f t="shared" si="42"/>
        <v>0</v>
      </c>
      <c r="BS33" s="49">
        <f t="shared" si="54"/>
        <v>0</v>
      </c>
      <c r="BT33" s="61">
        <f t="shared" si="55"/>
        <v>0</v>
      </c>
      <c r="BU33" s="58">
        <f t="shared" si="20"/>
        <v>2.5783972517257419E-3</v>
      </c>
      <c r="BV33" s="49">
        <f t="shared" si="21"/>
        <v>0.10080000000000001</v>
      </c>
      <c r="BW33" s="61">
        <f t="shared" si="22"/>
        <v>3.9599999999999996E-2</v>
      </c>
      <c r="BX33" s="49">
        <f t="shared" si="56"/>
        <v>4.4350290401840797E-2</v>
      </c>
      <c r="BY33" s="49">
        <f t="shared" si="43"/>
        <v>0.5466193634190023</v>
      </c>
      <c r="BZ33" s="49">
        <f t="shared" si="44"/>
        <v>79.189243366138825</v>
      </c>
    </row>
    <row r="34" spans="17:78" x14ac:dyDescent="0.25">
      <c r="Q34" s="49">
        <v>27</v>
      </c>
      <c r="R34" s="215">
        <f t="shared" si="0"/>
        <v>2.16</v>
      </c>
      <c r="S34" s="211">
        <f t="shared" si="1"/>
        <v>12</v>
      </c>
      <c r="T34" s="216">
        <f t="shared" si="2"/>
        <v>0.18000000000000002</v>
      </c>
      <c r="U34" s="215">
        <f t="shared" si="3"/>
        <v>1</v>
      </c>
      <c r="V34" s="211">
        <f t="shared" si="4"/>
        <v>0.23748684174075835</v>
      </c>
      <c r="W34" s="211">
        <f t="shared" si="5"/>
        <v>0.7124605252222751</v>
      </c>
      <c r="X34" s="211">
        <f t="shared" si="23"/>
        <v>5.0052633036966609E-2</v>
      </c>
      <c r="Y34" s="215">
        <f t="shared" si="24"/>
        <v>0.75793672895986708</v>
      </c>
      <c r="Z34" s="211">
        <f t="shared" si="6"/>
        <v>1.5158734579197344</v>
      </c>
      <c r="AA34" s="211">
        <f t="shared" si="25"/>
        <v>1.5158734579197342</v>
      </c>
      <c r="AB34" s="216">
        <f t="shared" si="7"/>
        <v>0.42650300696521248</v>
      </c>
      <c r="AC34" s="215">
        <v>0</v>
      </c>
      <c r="AD34" s="211">
        <f t="shared" si="26"/>
        <v>2.9104770392058893E-3</v>
      </c>
      <c r="AE34" s="216">
        <f t="shared" si="27"/>
        <v>2.9104770392058893E-3</v>
      </c>
      <c r="AF34" s="58">
        <f t="shared" si="8"/>
        <v>4.3200000000000002E-2</v>
      </c>
      <c r="AG34" s="61">
        <f t="shared" si="9"/>
        <v>4.3200000000000002E-2</v>
      </c>
      <c r="AH34" s="58">
        <f t="shared" si="10"/>
        <v>1.5825718900682021E-3</v>
      </c>
      <c r="AI34" s="49">
        <f t="shared" si="11"/>
        <v>7.3203074451417563E-2</v>
      </c>
      <c r="AJ34" s="61">
        <f t="shared" si="45"/>
        <v>7.4785646341485768E-2</v>
      </c>
      <c r="AK34" s="215">
        <f t="shared" si="12"/>
        <v>2.16</v>
      </c>
      <c r="AL34" s="211">
        <f t="shared" si="13"/>
        <v>12</v>
      </c>
      <c r="AM34" s="216">
        <f t="shared" si="28"/>
        <v>0.18000000000000002</v>
      </c>
      <c r="AN34" s="215">
        <f t="shared" si="29"/>
        <v>2</v>
      </c>
      <c r="AO34" s="211">
        <f t="shared" si="30"/>
        <v>0.7124605252222751</v>
      </c>
      <c r="AP34" s="211">
        <f t="shared" si="31"/>
        <v>0.25264557631995571</v>
      </c>
      <c r="AQ34" s="211">
        <f t="shared" si="32"/>
        <v>0.50529115263991142</v>
      </c>
      <c r="AR34" s="211">
        <f t="shared" si="46"/>
        <v>0.50529115263991142</v>
      </c>
      <c r="AS34" s="216">
        <f t="shared" si="47"/>
        <v>0.2462416258815503</v>
      </c>
      <c r="AT34" s="215"/>
      <c r="AU34" s="211">
        <f t="shared" si="33"/>
        <v>3.8880000000000007E-4</v>
      </c>
      <c r="AV34" s="216">
        <f t="shared" si="48"/>
        <v>3.8880000000000007E-4</v>
      </c>
      <c r="AW34" s="215">
        <f t="shared" si="34"/>
        <v>0.19200000000000003</v>
      </c>
      <c r="AX34" s="211">
        <f t="shared" si="35"/>
        <v>5.4000000000000006E-2</v>
      </c>
      <c r="AY34" s="216">
        <f t="shared" si="49"/>
        <v>0.24600000000000005</v>
      </c>
      <c r="AZ34" s="215">
        <f t="shared" si="14"/>
        <v>0</v>
      </c>
      <c r="BA34" s="211">
        <f t="shared" si="15"/>
        <v>0</v>
      </c>
      <c r="BB34" s="211">
        <f t="shared" si="50"/>
        <v>0</v>
      </c>
      <c r="BC34" s="61">
        <f t="shared" si="36"/>
        <v>0</v>
      </c>
      <c r="BD34" s="58">
        <v>0</v>
      </c>
      <c r="BE34" s="49">
        <f t="shared" si="51"/>
        <v>0</v>
      </c>
      <c r="BF34" s="61">
        <f t="shared" si="52"/>
        <v>0</v>
      </c>
      <c r="BG34" s="58">
        <f t="shared" si="37"/>
        <v>0</v>
      </c>
      <c r="BH34" s="49">
        <f t="shared" si="38"/>
        <v>0</v>
      </c>
      <c r="BI34" s="61">
        <f t="shared" si="39"/>
        <v>0</v>
      </c>
      <c r="BK34" s="215">
        <f t="shared" si="17"/>
        <v>0</v>
      </c>
      <c r="BL34" s="211">
        <f t="shared" si="18"/>
        <v>0</v>
      </c>
      <c r="BM34" s="211">
        <f t="shared" si="19"/>
        <v>0</v>
      </c>
      <c r="BN34" s="61">
        <f t="shared" si="40"/>
        <v>0</v>
      </c>
      <c r="BO34" s="58">
        <v>0</v>
      </c>
      <c r="BP34" s="49">
        <f t="shared" si="41"/>
        <v>0</v>
      </c>
      <c r="BQ34" s="61">
        <f t="shared" si="53"/>
        <v>0</v>
      </c>
      <c r="BR34" s="58">
        <f t="shared" si="42"/>
        <v>0</v>
      </c>
      <c r="BS34" s="49">
        <f t="shared" si="54"/>
        <v>0</v>
      </c>
      <c r="BT34" s="61">
        <f t="shared" si="55"/>
        <v>0</v>
      </c>
      <c r="BU34" s="58">
        <f t="shared" si="20"/>
        <v>2.7285722242555211E-3</v>
      </c>
      <c r="BV34" s="49">
        <f t="shared" si="21"/>
        <v>0.10080000000000001</v>
      </c>
      <c r="BW34" s="61">
        <f t="shared" si="22"/>
        <v>3.9599999999999996E-2</v>
      </c>
      <c r="BX34" s="49">
        <f t="shared" si="56"/>
        <v>4.6110477039205892E-2</v>
      </c>
      <c r="BY34" s="49">
        <f t="shared" si="43"/>
        <v>0.55361349560494721</v>
      </c>
      <c r="BZ34" s="49">
        <f t="shared" si="44"/>
        <v>79.598660734050867</v>
      </c>
    </row>
    <row r="35" spans="17:78" x14ac:dyDescent="0.25">
      <c r="Q35" s="49">
        <v>28</v>
      </c>
      <c r="R35" s="215">
        <f t="shared" si="0"/>
        <v>2.2400000000000002</v>
      </c>
      <c r="S35" s="211">
        <f t="shared" si="1"/>
        <v>12</v>
      </c>
      <c r="T35" s="216">
        <f t="shared" si="2"/>
        <v>0.18666666666666668</v>
      </c>
      <c r="U35" s="215">
        <f t="shared" si="3"/>
        <v>1</v>
      </c>
      <c r="V35" s="211">
        <f t="shared" si="4"/>
        <v>0.24184476196289406</v>
      </c>
      <c r="W35" s="211">
        <f t="shared" si="5"/>
        <v>0.72553428588868218</v>
      </c>
      <c r="X35" s="211">
        <f t="shared" si="23"/>
        <v>3.2620952148423754E-2</v>
      </c>
      <c r="Y35" s="215">
        <f t="shared" si="24"/>
        <v>0.77184498498795984</v>
      </c>
      <c r="Z35" s="211">
        <f t="shared" si="6"/>
        <v>1.5436899699759197</v>
      </c>
      <c r="AA35" s="211">
        <f t="shared" si="25"/>
        <v>1.5436899699759197</v>
      </c>
      <c r="AB35" s="216">
        <f t="shared" si="7"/>
        <v>0.43829629328584846</v>
      </c>
      <c r="AC35" s="215">
        <v>0</v>
      </c>
      <c r="AD35" s="211">
        <f t="shared" si="26"/>
        <v>3.0736582513298319E-3</v>
      </c>
      <c r="AE35" s="216">
        <f t="shared" si="27"/>
        <v>3.0736582513298319E-3</v>
      </c>
      <c r="AF35" s="58">
        <f t="shared" si="8"/>
        <v>4.4800000000000006E-2</v>
      </c>
      <c r="AG35" s="61">
        <f t="shared" si="9"/>
        <v>4.4800000000000006E-2</v>
      </c>
      <c r="AH35" s="58">
        <f t="shared" si="10"/>
        <v>1.6713016741605959E-3</v>
      </c>
      <c r="AI35" s="49">
        <f t="shared" si="11"/>
        <v>7.4546362172690894E-2</v>
      </c>
      <c r="AJ35" s="61">
        <f t="shared" si="45"/>
        <v>7.6217663846851497E-2</v>
      </c>
      <c r="AK35" s="215">
        <f t="shared" si="12"/>
        <v>2.2400000000000002</v>
      </c>
      <c r="AL35" s="211">
        <f t="shared" si="13"/>
        <v>12</v>
      </c>
      <c r="AM35" s="216">
        <f t="shared" si="28"/>
        <v>0.18666666666666668</v>
      </c>
      <c r="AN35" s="215">
        <f t="shared" si="29"/>
        <v>2</v>
      </c>
      <c r="AO35" s="211">
        <f t="shared" si="30"/>
        <v>0.72553428588868207</v>
      </c>
      <c r="AP35" s="211">
        <f t="shared" si="31"/>
        <v>0.25728166166265332</v>
      </c>
      <c r="AQ35" s="211">
        <f t="shared" si="32"/>
        <v>0.51456332332530641</v>
      </c>
      <c r="AR35" s="211">
        <f t="shared" si="46"/>
        <v>0.51456332332530652</v>
      </c>
      <c r="AS35" s="216">
        <f t="shared" si="47"/>
        <v>0.25305048291339971</v>
      </c>
      <c r="AT35" s="215"/>
      <c r="AU35" s="211">
        <f t="shared" si="33"/>
        <v>4.1813333333333338E-4</v>
      </c>
      <c r="AV35" s="216">
        <f t="shared" si="48"/>
        <v>4.1813333333333338E-4</v>
      </c>
      <c r="AW35" s="215">
        <f t="shared" si="34"/>
        <v>0.19200000000000003</v>
      </c>
      <c r="AX35" s="211">
        <f t="shared" si="35"/>
        <v>5.6000000000000001E-2</v>
      </c>
      <c r="AY35" s="216">
        <f t="shared" si="49"/>
        <v>0.24800000000000003</v>
      </c>
      <c r="AZ35" s="215">
        <f t="shared" si="14"/>
        <v>0</v>
      </c>
      <c r="BA35" s="211">
        <f t="shared" si="15"/>
        <v>0</v>
      </c>
      <c r="BB35" s="211">
        <f t="shared" si="50"/>
        <v>0</v>
      </c>
      <c r="BC35" s="61">
        <f t="shared" si="36"/>
        <v>0</v>
      </c>
      <c r="BD35" s="58">
        <v>0</v>
      </c>
      <c r="BE35" s="49">
        <f t="shared" si="51"/>
        <v>0</v>
      </c>
      <c r="BF35" s="61">
        <f t="shared" si="52"/>
        <v>0</v>
      </c>
      <c r="BG35" s="58">
        <f t="shared" si="37"/>
        <v>0</v>
      </c>
      <c r="BH35" s="49">
        <f t="shared" si="38"/>
        <v>0</v>
      </c>
      <c r="BI35" s="61">
        <f t="shared" si="39"/>
        <v>0</v>
      </c>
      <c r="BK35" s="215">
        <f t="shared" si="17"/>
        <v>0</v>
      </c>
      <c r="BL35" s="211">
        <f t="shared" si="18"/>
        <v>0</v>
      </c>
      <c r="BM35" s="211">
        <f t="shared" si="19"/>
        <v>0</v>
      </c>
      <c r="BN35" s="61">
        <f t="shared" si="40"/>
        <v>0</v>
      </c>
      <c r="BO35" s="58">
        <v>0</v>
      </c>
      <c r="BP35" s="49">
        <f t="shared" si="41"/>
        <v>0</v>
      </c>
      <c r="BQ35" s="61">
        <f t="shared" si="53"/>
        <v>0</v>
      </c>
      <c r="BR35" s="58">
        <f t="shared" si="42"/>
        <v>0</v>
      </c>
      <c r="BS35" s="49">
        <f t="shared" si="54"/>
        <v>0</v>
      </c>
      <c r="BT35" s="61">
        <f t="shared" si="55"/>
        <v>0</v>
      </c>
      <c r="BU35" s="58">
        <f t="shared" si="20"/>
        <v>2.881554610621717E-3</v>
      </c>
      <c r="BV35" s="49">
        <f t="shared" si="21"/>
        <v>0.10080000000000001</v>
      </c>
      <c r="BW35" s="61">
        <f t="shared" si="22"/>
        <v>3.9599999999999996E-2</v>
      </c>
      <c r="BX35" s="49">
        <f t="shared" si="56"/>
        <v>4.7873658251329838E-2</v>
      </c>
      <c r="BY35" s="49">
        <f t="shared" si="43"/>
        <v>0.56059101004213652</v>
      </c>
      <c r="BZ35" s="49">
        <f t="shared" si="44"/>
        <v>79.983117562256894</v>
      </c>
    </row>
    <row r="36" spans="17:78" s="213" customFormat="1" x14ac:dyDescent="0.25">
      <c r="Q36" s="213">
        <v>29</v>
      </c>
      <c r="R36" s="215">
        <f t="shared" si="0"/>
        <v>2.3199999999999998</v>
      </c>
      <c r="S36" s="211">
        <f t="shared" si="1"/>
        <v>12</v>
      </c>
      <c r="T36" s="216">
        <f t="shared" si="2"/>
        <v>0.19333333333333333</v>
      </c>
      <c r="U36" s="215">
        <f t="shared" si="3"/>
        <v>1</v>
      </c>
      <c r="V36" s="211">
        <f t="shared" si="4"/>
        <v>0.2461255325596631</v>
      </c>
      <c r="W36" s="211">
        <f t="shared" si="5"/>
        <v>0.73837659767898922</v>
      </c>
      <c r="X36" s="211">
        <f t="shared" si="23"/>
        <v>1.5497869761347705E-2</v>
      </c>
      <c r="Y36" s="215">
        <f t="shared" si="24"/>
        <v>0.78550701880743534</v>
      </c>
      <c r="Z36" s="211">
        <f t="shared" si="6"/>
        <v>1.5710140376148709</v>
      </c>
      <c r="AA36" s="211">
        <f t="shared" si="25"/>
        <v>1.5710140376148707</v>
      </c>
      <c r="AB36" s="216">
        <f t="shared" si="7"/>
        <v>0.44998472611526247</v>
      </c>
      <c r="AC36" s="215">
        <v>0</v>
      </c>
      <c r="AD36" s="211">
        <f t="shared" si="26"/>
        <v>3.2397800597924447E-3</v>
      </c>
      <c r="AE36" s="216">
        <f t="shared" si="27"/>
        <v>3.2397800597924447E-3</v>
      </c>
      <c r="AF36" s="58">
        <f t="shared" si="8"/>
        <v>4.6399999999999997E-2</v>
      </c>
      <c r="AG36" s="61">
        <f t="shared" si="9"/>
        <v>4.6399999999999997E-2</v>
      </c>
      <c r="AH36" s="58">
        <f t="shared" si="10"/>
        <v>1.7616304075121416E-3</v>
      </c>
      <c r="AI36" s="49">
        <f t="shared" si="11"/>
        <v>7.58658692510948E-2</v>
      </c>
      <c r="AJ36" s="221">
        <f t="shared" si="45"/>
        <v>7.7627499658606935E-2</v>
      </c>
      <c r="AK36" s="215">
        <f t="shared" si="12"/>
        <v>2.3199999999999998</v>
      </c>
      <c r="AL36" s="211">
        <f t="shared" si="13"/>
        <v>12</v>
      </c>
      <c r="AM36" s="216">
        <f t="shared" si="28"/>
        <v>0.19333333333333333</v>
      </c>
      <c r="AN36" s="215">
        <f t="shared" si="29"/>
        <v>2</v>
      </c>
      <c r="AO36" s="211">
        <f t="shared" si="30"/>
        <v>0.73837659767898933</v>
      </c>
      <c r="AP36" s="211">
        <f t="shared" si="31"/>
        <v>0.26183567293581178</v>
      </c>
      <c r="AQ36" s="211">
        <f t="shared" si="32"/>
        <v>0.52367134587162367</v>
      </c>
      <c r="AR36" s="211">
        <f t="shared" si="46"/>
        <v>0.52367134587162356</v>
      </c>
      <c r="AS36" s="216">
        <f t="shared" si="47"/>
        <v>0.2597988027538668</v>
      </c>
      <c r="AT36" s="215"/>
      <c r="AU36" s="211">
        <f t="shared" si="33"/>
        <v>4.485333333333333E-4</v>
      </c>
      <c r="AV36" s="216">
        <f t="shared" si="48"/>
        <v>4.485333333333333E-4</v>
      </c>
      <c r="AW36" s="215">
        <f t="shared" si="34"/>
        <v>0.19200000000000003</v>
      </c>
      <c r="AX36" s="211">
        <f t="shared" si="35"/>
        <v>5.7999999999999996E-2</v>
      </c>
      <c r="AY36" s="216">
        <f t="shared" si="49"/>
        <v>0.25</v>
      </c>
      <c r="AZ36" s="215">
        <f t="shared" si="14"/>
        <v>0</v>
      </c>
      <c r="BA36" s="211">
        <f t="shared" si="15"/>
        <v>0</v>
      </c>
      <c r="BB36" s="211">
        <f t="shared" si="50"/>
        <v>0</v>
      </c>
      <c r="BC36" s="61">
        <f t="shared" si="36"/>
        <v>0</v>
      </c>
      <c r="BD36" s="58">
        <v>0</v>
      </c>
      <c r="BE36" s="49">
        <f t="shared" si="51"/>
        <v>0</v>
      </c>
      <c r="BF36" s="61">
        <f t="shared" si="52"/>
        <v>0</v>
      </c>
      <c r="BG36" s="58">
        <f t="shared" si="37"/>
        <v>0</v>
      </c>
      <c r="BH36" s="49">
        <f t="shared" si="38"/>
        <v>0</v>
      </c>
      <c r="BI36" s="61">
        <f t="shared" si="39"/>
        <v>0</v>
      </c>
      <c r="BJ36" s="49"/>
      <c r="BK36" s="215">
        <f t="shared" si="17"/>
        <v>0</v>
      </c>
      <c r="BL36" s="211">
        <f t="shared" si="18"/>
        <v>0</v>
      </c>
      <c r="BM36" s="211">
        <f t="shared" si="19"/>
        <v>0</v>
      </c>
      <c r="BN36" s="61">
        <f t="shared" si="40"/>
        <v>0</v>
      </c>
      <c r="BO36" s="58">
        <v>0</v>
      </c>
      <c r="BP36" s="49">
        <f t="shared" si="41"/>
        <v>0</v>
      </c>
      <c r="BQ36" s="61">
        <f t="shared" si="53"/>
        <v>0</v>
      </c>
      <c r="BR36" s="58">
        <f t="shared" si="42"/>
        <v>0</v>
      </c>
      <c r="BS36" s="49">
        <f t="shared" si="54"/>
        <v>0</v>
      </c>
      <c r="BT36" s="61">
        <f t="shared" si="55"/>
        <v>0</v>
      </c>
      <c r="BU36" s="58">
        <f t="shared" si="20"/>
        <v>3.0372938060554164E-3</v>
      </c>
      <c r="BV36" s="49">
        <f t="shared" si="21"/>
        <v>0.10080000000000001</v>
      </c>
      <c r="BW36" s="61">
        <f t="shared" si="22"/>
        <v>3.9599999999999996E-2</v>
      </c>
      <c r="BX36" s="49">
        <f t="shared" si="56"/>
        <v>4.9639780059792443E-2</v>
      </c>
      <c r="BY36" s="49">
        <f t="shared" si="43"/>
        <v>0.56755310685778804</v>
      </c>
      <c r="BZ36" s="49">
        <f t="shared" si="44"/>
        <v>80.344842645148958</v>
      </c>
    </row>
    <row r="37" spans="17:78" x14ac:dyDescent="0.25">
      <c r="Q37" s="49">
        <v>30</v>
      </c>
      <c r="R37" s="215">
        <f t="shared" si="0"/>
        <v>2.4</v>
      </c>
      <c r="S37" s="211">
        <f t="shared" si="1"/>
        <v>12</v>
      </c>
      <c r="T37" s="216">
        <f t="shared" si="2"/>
        <v>0.19999999999999998</v>
      </c>
      <c r="U37" s="215">
        <f t="shared" si="3"/>
        <v>2</v>
      </c>
      <c r="V37" s="211">
        <f t="shared" si="4"/>
        <v>0.25</v>
      </c>
      <c r="W37" s="211">
        <f t="shared" si="5"/>
        <v>0.75</v>
      </c>
      <c r="X37" s="211">
        <f t="shared" si="23"/>
        <v>0</v>
      </c>
      <c r="Y37" s="215">
        <f t="shared" si="24"/>
        <v>0.79999999999999993</v>
      </c>
      <c r="Z37" s="211">
        <f t="shared" si="6"/>
        <v>1.595744680851064</v>
      </c>
      <c r="AA37" s="211">
        <f t="shared" si="25"/>
        <v>1.5978723404255319</v>
      </c>
      <c r="AB37" s="216">
        <f t="shared" si="7"/>
        <v>0.46157342063281365</v>
      </c>
      <c r="AC37" s="215">
        <v>0</v>
      </c>
      <c r="AD37" s="211">
        <f t="shared" si="26"/>
        <v>3.4088003621548213E-3</v>
      </c>
      <c r="AE37" s="216">
        <f t="shared" si="27"/>
        <v>3.4088003621548213E-3</v>
      </c>
      <c r="AF37" s="58">
        <f t="shared" si="8"/>
        <v>4.8000000000000001E-2</v>
      </c>
      <c r="AG37" s="61">
        <f t="shared" si="9"/>
        <v>4.8000000000000001E-2</v>
      </c>
      <c r="AH37" s="58">
        <f t="shared" si="10"/>
        <v>1.8535351969216837E-3</v>
      </c>
      <c r="AI37" s="49">
        <f t="shared" si="11"/>
        <v>7.7265630920803352E-2</v>
      </c>
      <c r="AJ37" s="61">
        <f t="shared" si="45"/>
        <v>7.9119166117725043E-2</v>
      </c>
      <c r="AK37" s="215">
        <f t="shared" si="12"/>
        <v>2.4</v>
      </c>
      <c r="AL37" s="211">
        <f t="shared" si="13"/>
        <v>12</v>
      </c>
      <c r="AM37" s="216">
        <f t="shared" si="28"/>
        <v>0.19999999999999998</v>
      </c>
      <c r="AN37" s="215">
        <f t="shared" si="29"/>
        <v>2</v>
      </c>
      <c r="AO37" s="211">
        <f t="shared" si="30"/>
        <v>0.75</v>
      </c>
      <c r="AP37" s="211">
        <f t="shared" si="31"/>
        <v>0.26666666666666666</v>
      </c>
      <c r="AQ37" s="211">
        <f t="shared" si="32"/>
        <v>0.53191489361702138</v>
      </c>
      <c r="AR37" s="211">
        <f t="shared" si="46"/>
        <v>0.53262411347517735</v>
      </c>
      <c r="AS37" s="216">
        <f t="shared" si="47"/>
        <v>0.26648953865313135</v>
      </c>
      <c r="AT37" s="215"/>
      <c r="AU37" s="211">
        <f t="shared" si="33"/>
        <v>4.7999999999999996E-4</v>
      </c>
      <c r="AV37" s="216">
        <f t="shared" si="48"/>
        <v>4.7999999999999996E-4</v>
      </c>
      <c r="AW37" s="215">
        <f t="shared" si="34"/>
        <v>0.19200000000000003</v>
      </c>
      <c r="AX37" s="211">
        <f t="shared" si="35"/>
        <v>5.9999999999999991E-2</v>
      </c>
      <c r="AY37" s="216">
        <f t="shared" si="49"/>
        <v>0.252</v>
      </c>
      <c r="AZ37" s="215">
        <f t="shared" si="14"/>
        <v>0</v>
      </c>
      <c r="BA37" s="211">
        <f t="shared" si="15"/>
        <v>0</v>
      </c>
      <c r="BB37" s="211">
        <f t="shared" si="50"/>
        <v>0</v>
      </c>
      <c r="BC37" s="61">
        <f t="shared" si="36"/>
        <v>0</v>
      </c>
      <c r="BD37" s="58">
        <v>0</v>
      </c>
      <c r="BE37" s="49">
        <f t="shared" si="51"/>
        <v>0</v>
      </c>
      <c r="BF37" s="61">
        <f t="shared" si="52"/>
        <v>0</v>
      </c>
      <c r="BG37" s="58">
        <f t="shared" si="37"/>
        <v>0</v>
      </c>
      <c r="BH37" s="49">
        <f t="shared" si="38"/>
        <v>0</v>
      </c>
      <c r="BI37" s="61">
        <f t="shared" si="39"/>
        <v>0</v>
      </c>
      <c r="BK37" s="215">
        <f t="shared" si="17"/>
        <v>0</v>
      </c>
      <c r="BL37" s="211">
        <f t="shared" si="18"/>
        <v>0</v>
      </c>
      <c r="BM37" s="211">
        <f t="shared" si="19"/>
        <v>0</v>
      </c>
      <c r="BN37" s="61">
        <f t="shared" si="40"/>
        <v>0</v>
      </c>
      <c r="BO37" s="58">
        <v>0</v>
      </c>
      <c r="BP37" s="49">
        <f t="shared" si="41"/>
        <v>0</v>
      </c>
      <c r="BQ37" s="61">
        <f t="shared" si="53"/>
        <v>0</v>
      </c>
      <c r="BR37" s="58">
        <f t="shared" si="42"/>
        <v>0</v>
      </c>
      <c r="BS37" s="49">
        <f t="shared" si="54"/>
        <v>0</v>
      </c>
      <c r="BT37" s="61">
        <f t="shared" si="55"/>
        <v>0</v>
      </c>
      <c r="BU37" s="58">
        <f t="shared" si="20"/>
        <v>3.1957503395201444E-3</v>
      </c>
      <c r="BV37" s="49">
        <f t="shared" si="21"/>
        <v>0.10080000000000001</v>
      </c>
      <c r="BW37" s="61">
        <f t="shared" si="22"/>
        <v>3.9599999999999996E-2</v>
      </c>
      <c r="BX37" s="49">
        <f t="shared" si="56"/>
        <v>5.1408800362154825E-2</v>
      </c>
      <c r="BY37" s="49">
        <f t="shared" si="43"/>
        <v>0.57460371681940015</v>
      </c>
      <c r="BZ37" s="49">
        <f t="shared" si="44"/>
        <v>80.683016242788938</v>
      </c>
    </row>
    <row r="38" spans="17:78" x14ac:dyDescent="0.25">
      <c r="Q38" s="49">
        <v>31</v>
      </c>
      <c r="R38" s="215">
        <f t="shared" si="0"/>
        <v>2.48</v>
      </c>
      <c r="S38" s="211">
        <f t="shared" si="1"/>
        <v>12</v>
      </c>
      <c r="T38" s="216">
        <f t="shared" si="2"/>
        <v>0.20666666666666667</v>
      </c>
      <c r="U38" s="215">
        <f t="shared" si="3"/>
        <v>2</v>
      </c>
      <c r="V38" s="211">
        <f t="shared" si="4"/>
        <v>0.25</v>
      </c>
      <c r="W38" s="211">
        <f t="shared" si="5"/>
        <v>0.75</v>
      </c>
      <c r="X38" s="211">
        <f t="shared" si="23"/>
        <v>0</v>
      </c>
      <c r="Y38" s="215">
        <f t="shared" si="24"/>
        <v>0.82666666666666666</v>
      </c>
      <c r="Z38" s="211">
        <f t="shared" si="6"/>
        <v>1.595744680851064</v>
      </c>
      <c r="AA38" s="211">
        <f t="shared" si="25"/>
        <v>1.6245390070921988</v>
      </c>
      <c r="AB38" s="216">
        <f t="shared" si="7"/>
        <v>0.47317488001701957</v>
      </c>
      <c r="AC38" s="215">
        <v>0</v>
      </c>
      <c r="AD38" s="211">
        <f t="shared" si="26"/>
        <v>3.5823114732659337E-3</v>
      </c>
      <c r="AE38" s="216">
        <f t="shared" si="27"/>
        <v>3.5823114732659337E-3</v>
      </c>
      <c r="AF38" s="58">
        <f t="shared" si="8"/>
        <v>4.9599999999999998E-2</v>
      </c>
      <c r="AG38" s="61">
        <f t="shared" si="9"/>
        <v>4.9599999999999998E-2</v>
      </c>
      <c r="AH38" s="58">
        <f t="shared" si="10"/>
        <v>1.9478818635883513E-3</v>
      </c>
      <c r="AI38" s="49">
        <f t="shared" si="11"/>
        <v>7.9841151951496797E-2</v>
      </c>
      <c r="AJ38" s="61">
        <f t="shared" si="45"/>
        <v>8.1789033815085149E-2</v>
      </c>
      <c r="AK38" s="215">
        <f t="shared" si="12"/>
        <v>2.48</v>
      </c>
      <c r="AL38" s="211">
        <f t="shared" si="13"/>
        <v>12</v>
      </c>
      <c r="AM38" s="216">
        <f t="shared" si="28"/>
        <v>0.20666666666666667</v>
      </c>
      <c r="AN38" s="215">
        <f t="shared" si="29"/>
        <v>2</v>
      </c>
      <c r="AO38" s="211">
        <f t="shared" si="30"/>
        <v>0.75</v>
      </c>
      <c r="AP38" s="211">
        <f t="shared" si="31"/>
        <v>0.27555555555555555</v>
      </c>
      <c r="AQ38" s="211">
        <f t="shared" si="32"/>
        <v>0.53191489361702138</v>
      </c>
      <c r="AR38" s="211">
        <f t="shared" si="46"/>
        <v>0.54151300236406619</v>
      </c>
      <c r="AS38" s="216">
        <f t="shared" si="47"/>
        <v>0.27318764435159509</v>
      </c>
      <c r="AT38" s="215"/>
      <c r="AU38" s="211">
        <f t="shared" si="33"/>
        <v>5.1253333333333329E-4</v>
      </c>
      <c r="AV38" s="216">
        <f t="shared" si="48"/>
        <v>5.1253333333333329E-4</v>
      </c>
      <c r="AW38" s="215">
        <f t="shared" si="34"/>
        <v>0.19200000000000003</v>
      </c>
      <c r="AX38" s="211">
        <f t="shared" si="35"/>
        <v>6.2E-2</v>
      </c>
      <c r="AY38" s="216">
        <f t="shared" si="49"/>
        <v>0.254</v>
      </c>
      <c r="AZ38" s="215">
        <f t="shared" si="14"/>
        <v>0</v>
      </c>
      <c r="BA38" s="211">
        <f t="shared" si="15"/>
        <v>0</v>
      </c>
      <c r="BB38" s="211">
        <f t="shared" si="50"/>
        <v>0</v>
      </c>
      <c r="BC38" s="61">
        <f t="shared" si="36"/>
        <v>0</v>
      </c>
      <c r="BD38" s="58">
        <v>0</v>
      </c>
      <c r="BE38" s="49">
        <f t="shared" si="51"/>
        <v>0</v>
      </c>
      <c r="BF38" s="61">
        <f t="shared" si="52"/>
        <v>0</v>
      </c>
      <c r="BG38" s="58">
        <f t="shared" si="37"/>
        <v>0</v>
      </c>
      <c r="BH38" s="49">
        <f t="shared" si="38"/>
        <v>0</v>
      </c>
      <c r="BI38" s="61">
        <f t="shared" si="39"/>
        <v>0</v>
      </c>
      <c r="BK38" s="215">
        <f t="shared" si="17"/>
        <v>0</v>
      </c>
      <c r="BL38" s="211">
        <f t="shared" si="18"/>
        <v>0</v>
      </c>
      <c r="BM38" s="211">
        <f t="shared" si="19"/>
        <v>0</v>
      </c>
      <c r="BN38" s="61">
        <f t="shared" si="40"/>
        <v>0</v>
      </c>
      <c r="BO38" s="58">
        <v>0</v>
      </c>
      <c r="BP38" s="49">
        <f t="shared" si="41"/>
        <v>0</v>
      </c>
      <c r="BQ38" s="61">
        <f t="shared" si="53"/>
        <v>0</v>
      </c>
      <c r="BR38" s="58">
        <f t="shared" si="42"/>
        <v>0</v>
      </c>
      <c r="BS38" s="49">
        <f t="shared" si="54"/>
        <v>0</v>
      </c>
      <c r="BT38" s="61">
        <f t="shared" si="55"/>
        <v>0</v>
      </c>
      <c r="BU38" s="58">
        <f t="shared" si="20"/>
        <v>3.3584170061868126E-3</v>
      </c>
      <c r="BV38" s="49">
        <f t="shared" si="21"/>
        <v>0.10080000000000001</v>
      </c>
      <c r="BW38" s="61">
        <f t="shared" si="22"/>
        <v>3.9599999999999996E-2</v>
      </c>
      <c r="BX38" s="49">
        <f t="shared" si="56"/>
        <v>5.3182311473265929E-2</v>
      </c>
      <c r="BY38" s="49">
        <f t="shared" si="43"/>
        <v>0.58284229562787127</v>
      </c>
      <c r="BZ38" s="49">
        <f t="shared" si="44"/>
        <v>80.970541759206355</v>
      </c>
    </row>
    <row r="39" spans="17:78" x14ac:dyDescent="0.25">
      <c r="Q39" s="49">
        <v>32</v>
      </c>
      <c r="R39" s="215">
        <f t="shared" ref="R39:R70" si="57">AK39+AZ39+BK39</f>
        <v>2.56</v>
      </c>
      <c r="S39" s="211">
        <f t="shared" si="1"/>
        <v>12</v>
      </c>
      <c r="T39" s="216">
        <f t="shared" ref="T39:T70" si="58">(R39)/(S39*EFF_est)</f>
        <v>0.21333333333333335</v>
      </c>
      <c r="U39" s="215">
        <f t="shared" ref="U39:U70" si="59">IF(R39&lt;((((Np/NS1_)*(AL39)/((S39+((Np/NS1_)*(AL39)))))^2)*(S39^2))/(2*Lm*Fsw),1,2)</f>
        <v>2</v>
      </c>
      <c r="V39" s="211">
        <f t="shared" ref="V39:V70" si="60">CHOOSE(U39,SQRT((2*Lm*R39*Fsw)/((S39^2)*EFF_est)),(((Np/NS1_)*(AL39))/(S39+((Np/NS1_)*(AL39)))))</f>
        <v>0.25</v>
      </c>
      <c r="W39" s="211">
        <f t="shared" ref="W39:W70" si="61">CHOOSE(U39,(NS1_*S39*V39)/(Np*AL39),1-V39)</f>
        <v>0.75</v>
      </c>
      <c r="X39" s="211">
        <f t="shared" si="23"/>
        <v>0</v>
      </c>
      <c r="Y39" s="215">
        <f t="shared" si="24"/>
        <v>0.85333333333333339</v>
      </c>
      <c r="Z39" s="211">
        <f t="shared" ref="Z39:Z70" si="62">(S39*V39)/(Lm*Fsw)</f>
        <v>1.595744680851064</v>
      </c>
      <c r="AA39" s="211">
        <f t="shared" si="25"/>
        <v>1.6512056737588654</v>
      </c>
      <c r="AB39" s="216">
        <f t="shared" ref="AB39:AB70" si="63">CHOOSE(U39,AA39*SQRT(V39/3),SQRT(V39*((AA39^2)+((Z39^2)/(3))-(AA39*Z39))))</f>
        <v>0.48486541130412764</v>
      </c>
      <c r="AC39" s="215">
        <v>0</v>
      </c>
      <c r="AD39" s="211">
        <f t="shared" ref="AD39:AD70" si="64">(AB39^2)*Rdcr</f>
        <v>3.7615114732659338E-3</v>
      </c>
      <c r="AE39" s="216">
        <f t="shared" si="27"/>
        <v>3.7615114732659338E-3</v>
      </c>
      <c r="AF39" s="58">
        <f t="shared" ref="AF39:AF70" si="65">R39*0.02</f>
        <v>5.1200000000000002E-2</v>
      </c>
      <c r="AG39" s="61">
        <f t="shared" ref="AG39:AG70" si="66">R39*0.02</f>
        <v>5.1200000000000002E-2</v>
      </c>
      <c r="AH39" s="58">
        <f t="shared" ref="AH39:AH70" si="67">(AB39^2)*RDS_on</f>
        <v>2.0453218635883511E-3</v>
      </c>
      <c r="AI39" s="49">
        <f t="shared" ref="AI39:AI70" si="68">((Y39*(S39+((Np/NS1_)*VOUT1)))/2)*Fsw*(tr_sw+tf_sw)</f>
        <v>8.2416672982190256E-2</v>
      </c>
      <c r="AJ39" s="61">
        <f t="shared" si="45"/>
        <v>8.4461994845778612E-2</v>
      </c>
      <c r="AK39" s="215">
        <f t="shared" ref="AK39:AK70" si="69">Q39*$B$11</f>
        <v>2.56</v>
      </c>
      <c r="AL39" s="211">
        <f t="shared" si="13"/>
        <v>12</v>
      </c>
      <c r="AM39" s="216">
        <f t="shared" si="28"/>
        <v>0.21333333333333335</v>
      </c>
      <c r="AN39" s="215">
        <f t="shared" si="29"/>
        <v>2</v>
      </c>
      <c r="AO39" s="211">
        <f t="shared" si="30"/>
        <v>0.75</v>
      </c>
      <c r="AP39" s="211">
        <f t="shared" si="31"/>
        <v>0.28444444444444444</v>
      </c>
      <c r="AQ39" s="211">
        <f t="shared" si="32"/>
        <v>0.53191489361702138</v>
      </c>
      <c r="AR39" s="211">
        <f t="shared" si="46"/>
        <v>0.55040189125295513</v>
      </c>
      <c r="AS39" s="216">
        <f t="shared" si="47"/>
        <v>0.27993717573717669</v>
      </c>
      <c r="AT39" s="215"/>
      <c r="AU39" s="211">
        <f t="shared" si="33"/>
        <v>5.4613333333333345E-4</v>
      </c>
      <c r="AV39" s="216">
        <f t="shared" si="48"/>
        <v>5.4613333333333345E-4</v>
      </c>
      <c r="AW39" s="215">
        <f t="shared" si="34"/>
        <v>0.19200000000000003</v>
      </c>
      <c r="AX39" s="211">
        <f t="shared" si="35"/>
        <v>6.4000000000000001E-2</v>
      </c>
      <c r="AY39" s="216">
        <f t="shared" si="49"/>
        <v>0.25600000000000001</v>
      </c>
      <c r="AZ39" s="215">
        <f t="shared" ref="AZ39:AZ70" si="70">IF(EN_OUT_2=1,Q39*$B$15,0)</f>
        <v>0</v>
      </c>
      <c r="BA39" s="211">
        <f t="shared" ref="BA39:BA70" si="71">IF(EN_OUT_2=1,VOUT2,0)</f>
        <v>0</v>
      </c>
      <c r="BB39" s="211">
        <f t="shared" si="50"/>
        <v>0</v>
      </c>
      <c r="BC39" s="61">
        <f t="shared" si="36"/>
        <v>0</v>
      </c>
      <c r="BD39" s="58">
        <v>0</v>
      </c>
      <c r="BE39" s="49">
        <f t="shared" si="51"/>
        <v>0</v>
      </c>
      <c r="BF39" s="61">
        <f t="shared" si="52"/>
        <v>0</v>
      </c>
      <c r="BG39" s="58">
        <f t="shared" si="37"/>
        <v>0</v>
      </c>
      <c r="BH39" s="49">
        <f t="shared" si="38"/>
        <v>0</v>
      </c>
      <c r="BI39" s="61">
        <f t="shared" si="39"/>
        <v>0</v>
      </c>
      <c r="BK39" s="215">
        <f t="shared" ref="BK39:BK70" si="72">IF(EN_OUT_3=1,Q39*$B$19,0)</f>
        <v>0</v>
      </c>
      <c r="BL39" s="211">
        <f t="shared" si="18"/>
        <v>0</v>
      </c>
      <c r="BM39" s="211">
        <f t="shared" ref="BM39:BM70" si="73">IF(EN_OUT_3=1,BK39/BL39,0)</f>
        <v>0</v>
      </c>
      <c r="BN39" s="61">
        <f t="shared" si="40"/>
        <v>0</v>
      </c>
      <c r="BO39" s="58">
        <v>0</v>
      </c>
      <c r="BP39" s="49">
        <f t="shared" si="41"/>
        <v>0</v>
      </c>
      <c r="BQ39" s="61">
        <f t="shared" si="53"/>
        <v>0</v>
      </c>
      <c r="BR39" s="58">
        <f t="shared" si="42"/>
        <v>0</v>
      </c>
      <c r="BS39" s="49">
        <f t="shared" si="54"/>
        <v>0</v>
      </c>
      <c r="BT39" s="61">
        <f t="shared" si="55"/>
        <v>0</v>
      </c>
      <c r="BU39" s="58">
        <f t="shared" ref="BU39:BU70" si="74">(AB39^2)*R_cs</f>
        <v>3.5264170061868128E-3</v>
      </c>
      <c r="BV39" s="49">
        <f t="shared" si="21"/>
        <v>0.10080000000000001</v>
      </c>
      <c r="BW39" s="61">
        <f t="shared" ref="BW39:BW70" si="75">IQ*S39</f>
        <v>3.9599999999999996E-2</v>
      </c>
      <c r="BX39" s="49">
        <f t="shared" si="56"/>
        <v>5.4961511473265938E-2</v>
      </c>
      <c r="BY39" s="49">
        <f t="shared" si="43"/>
        <v>0.59109605665856468</v>
      </c>
      <c r="BZ39" s="49">
        <f t="shared" si="44"/>
        <v>81.24157289938772</v>
      </c>
    </row>
    <row r="40" spans="17:78" x14ac:dyDescent="0.25">
      <c r="Q40" s="49">
        <v>33</v>
      </c>
      <c r="R40" s="215">
        <f t="shared" si="57"/>
        <v>2.64</v>
      </c>
      <c r="S40" s="211">
        <f t="shared" si="1"/>
        <v>12</v>
      </c>
      <c r="T40" s="216">
        <f t="shared" si="58"/>
        <v>0.22</v>
      </c>
      <c r="U40" s="215">
        <f t="shared" si="59"/>
        <v>2</v>
      </c>
      <c r="V40" s="211">
        <f t="shared" si="60"/>
        <v>0.25</v>
      </c>
      <c r="W40" s="211">
        <f t="shared" si="61"/>
        <v>0.75</v>
      </c>
      <c r="X40" s="211">
        <f t="shared" si="23"/>
        <v>0</v>
      </c>
      <c r="Y40" s="215">
        <f t="shared" ref="Y40:Y71" si="76">R40/(S40*EFF_est*V40)</f>
        <v>0.88</v>
      </c>
      <c r="Z40" s="211">
        <f t="shared" si="62"/>
        <v>1.595744680851064</v>
      </c>
      <c r="AA40" s="211">
        <f t="shared" si="25"/>
        <v>1.677872340425532</v>
      </c>
      <c r="AB40" s="216">
        <f t="shared" si="63"/>
        <v>0.4966387244614302</v>
      </c>
      <c r="AC40" s="215">
        <v>0</v>
      </c>
      <c r="AD40" s="211">
        <f t="shared" si="64"/>
        <v>3.9464003621548227E-3</v>
      </c>
      <c r="AE40" s="216">
        <f t="shared" si="27"/>
        <v>3.9464003621548227E-3</v>
      </c>
      <c r="AF40" s="58">
        <f t="shared" si="65"/>
        <v>5.2800000000000007E-2</v>
      </c>
      <c r="AG40" s="61">
        <f t="shared" si="66"/>
        <v>5.2800000000000007E-2</v>
      </c>
      <c r="AH40" s="58">
        <f t="shared" si="67"/>
        <v>2.1458551969216846E-3</v>
      </c>
      <c r="AI40" s="49">
        <f t="shared" si="68"/>
        <v>8.4992194012883687E-2</v>
      </c>
      <c r="AJ40" s="61">
        <f t="shared" si="45"/>
        <v>8.7138049209805377E-2</v>
      </c>
      <c r="AK40" s="215">
        <f t="shared" si="69"/>
        <v>2.64</v>
      </c>
      <c r="AL40" s="211">
        <f t="shared" si="13"/>
        <v>12</v>
      </c>
      <c r="AM40" s="216">
        <f t="shared" si="28"/>
        <v>0.22</v>
      </c>
      <c r="AN40" s="215">
        <f t="shared" ref="AN40:AN71" si="77">IF(((AL40*AO40)/(Fsw*$AO$2))/2&gt;AP40,1,2)</f>
        <v>2</v>
      </c>
      <c r="AO40" s="211">
        <f t="shared" ref="AO40:AO71" si="78">AM40/AP40</f>
        <v>0.75</v>
      </c>
      <c r="AP40" s="211">
        <f t="shared" ref="AP40:AP71" si="79">Np*$Y40*AK40/(R40*NS1_)</f>
        <v>0.29333333333333333</v>
      </c>
      <c r="AQ40" s="211">
        <f t="shared" ref="AQ40:AQ71" si="80">(AL40*AO40)/(Fsw*$AO$2)</f>
        <v>0.53191489361702138</v>
      </c>
      <c r="AR40" s="211">
        <f t="shared" si="46"/>
        <v>0.55929078014184408</v>
      </c>
      <c r="AS40" s="216">
        <f t="shared" si="47"/>
        <v>0.28673450125779909</v>
      </c>
      <c r="AT40" s="215"/>
      <c r="AU40" s="211">
        <f t="shared" ref="AU40:AU71" si="81">(AM40^2)*Rdcr1</f>
        <v>5.8080000000000002E-4</v>
      </c>
      <c r="AV40" s="216">
        <f t="shared" si="48"/>
        <v>5.8080000000000002E-4</v>
      </c>
      <c r="AW40" s="215">
        <f t="shared" ref="AW40:AW71" si="82">(VOUT1+((NS1_/Np)*S40))*QRR1_*Fsw</f>
        <v>0.19200000000000003</v>
      </c>
      <c r="AX40" s="211">
        <f t="shared" ref="AX40:AX71" si="83">AM40*VD1_</f>
        <v>6.6000000000000003E-2</v>
      </c>
      <c r="AY40" s="216">
        <f t="shared" si="49"/>
        <v>0.25800000000000001</v>
      </c>
      <c r="AZ40" s="215">
        <f t="shared" si="70"/>
        <v>0</v>
      </c>
      <c r="BA40" s="211">
        <f t="shared" si="71"/>
        <v>0</v>
      </c>
      <c r="BB40" s="211">
        <f t="shared" si="50"/>
        <v>0</v>
      </c>
      <c r="BC40" s="61">
        <f t="shared" ref="BC40:BC71" si="84">IF(EN_OUT_2=1,AZ40/BA40,0)</f>
        <v>0</v>
      </c>
      <c r="BD40" s="58">
        <v>0</v>
      </c>
      <c r="BE40" s="49">
        <f t="shared" ref="BE40:BE71" si="85">(BB40^2)*Rdcr2</f>
        <v>0</v>
      </c>
      <c r="BF40" s="61">
        <f t="shared" si="52"/>
        <v>0</v>
      </c>
      <c r="BG40" s="58">
        <f t="shared" ref="BG40:BG71" si="86">(VOUT2+((NS2_/Np)*S40))*QRR2_*Fsw</f>
        <v>0</v>
      </c>
      <c r="BH40" s="49">
        <f t="shared" ref="BH40:BH71" si="87">BB40*VD2_</f>
        <v>0</v>
      </c>
      <c r="BI40" s="61">
        <f t="shared" ref="BI40:BI71" si="88">BH40+BG40</f>
        <v>0</v>
      </c>
      <c r="BK40" s="215">
        <f t="shared" si="72"/>
        <v>0</v>
      </c>
      <c r="BL40" s="211">
        <f t="shared" si="18"/>
        <v>0</v>
      </c>
      <c r="BM40" s="211">
        <f t="shared" si="73"/>
        <v>0</v>
      </c>
      <c r="BN40" s="61">
        <f t="shared" ref="BN40:BN71" si="89">Y40*(Np/NS3_)*(BK40/R40)</f>
        <v>0</v>
      </c>
      <c r="BO40" s="58">
        <v>0</v>
      </c>
      <c r="BP40" s="49">
        <f t="shared" ref="BP40:BP71" si="90">(BM40^2)*Rdcr3</f>
        <v>0</v>
      </c>
      <c r="BQ40" s="61">
        <f t="shared" si="53"/>
        <v>0</v>
      </c>
      <c r="BR40" s="58">
        <f t="shared" ref="BR40:BR71" si="91">(VOUT3+((NS3_/Np)*S40))*QRR3_*Fsw</f>
        <v>0</v>
      </c>
      <c r="BS40" s="49">
        <f t="shared" ref="BS40:BS71" si="92">BM40*VD3_</f>
        <v>0</v>
      </c>
      <c r="BT40" s="61">
        <f t="shared" si="55"/>
        <v>0</v>
      </c>
      <c r="BU40" s="58">
        <f t="shared" si="74"/>
        <v>3.6997503395201459E-3</v>
      </c>
      <c r="BV40" s="49">
        <f t="shared" si="21"/>
        <v>0.10080000000000001</v>
      </c>
      <c r="BW40" s="61">
        <f t="shared" si="75"/>
        <v>3.9599999999999996E-2</v>
      </c>
      <c r="BX40" s="49">
        <f t="shared" si="56"/>
        <v>5.6746400362154829E-2</v>
      </c>
      <c r="BY40" s="49">
        <f t="shared" si="43"/>
        <v>0.59936499991148029</v>
      </c>
      <c r="BZ40" s="49">
        <f t="shared" ref="BZ40:BZ71" si="93">(R40/(R40+BY40))*100</f>
        <v>81.497453978546446</v>
      </c>
    </row>
    <row r="41" spans="17:78" x14ac:dyDescent="0.25">
      <c r="Q41" s="49">
        <v>34</v>
      </c>
      <c r="R41" s="215">
        <f t="shared" si="57"/>
        <v>2.72</v>
      </c>
      <c r="S41" s="211">
        <f t="shared" si="1"/>
        <v>12</v>
      </c>
      <c r="T41" s="216">
        <f t="shared" si="58"/>
        <v>0.22666666666666668</v>
      </c>
      <c r="U41" s="215">
        <f t="shared" si="59"/>
        <v>2</v>
      </c>
      <c r="V41" s="211">
        <f t="shared" si="60"/>
        <v>0.25</v>
      </c>
      <c r="W41" s="211">
        <f t="shared" si="61"/>
        <v>0.75</v>
      </c>
      <c r="X41" s="211">
        <f t="shared" si="23"/>
        <v>0</v>
      </c>
      <c r="Y41" s="215">
        <f t="shared" si="76"/>
        <v>0.90666666666666673</v>
      </c>
      <c r="Z41" s="211">
        <f t="shared" si="62"/>
        <v>1.595744680851064</v>
      </c>
      <c r="AA41" s="211">
        <f t="shared" si="25"/>
        <v>1.7045390070921989</v>
      </c>
      <c r="AB41" s="216">
        <f t="shared" si="63"/>
        <v>0.50848906944573313</v>
      </c>
      <c r="AC41" s="215">
        <v>0</v>
      </c>
      <c r="AD41" s="211">
        <f t="shared" si="64"/>
        <v>4.1369781399326015E-3</v>
      </c>
      <c r="AE41" s="216">
        <f t="shared" si="27"/>
        <v>4.1369781399326015E-3</v>
      </c>
      <c r="AF41" s="58">
        <f t="shared" si="65"/>
        <v>5.4400000000000004E-2</v>
      </c>
      <c r="AG41" s="61">
        <f t="shared" si="66"/>
        <v>5.4400000000000004E-2</v>
      </c>
      <c r="AH41" s="58">
        <f t="shared" si="67"/>
        <v>2.2494818635883521E-3</v>
      </c>
      <c r="AI41" s="49">
        <f t="shared" si="68"/>
        <v>8.7567715043577132E-2</v>
      </c>
      <c r="AJ41" s="61">
        <f t="shared" si="45"/>
        <v>8.9817196907165484E-2</v>
      </c>
      <c r="AK41" s="215">
        <f t="shared" si="69"/>
        <v>2.72</v>
      </c>
      <c r="AL41" s="211">
        <f t="shared" si="13"/>
        <v>12</v>
      </c>
      <c r="AM41" s="216">
        <f t="shared" si="28"/>
        <v>0.22666666666666668</v>
      </c>
      <c r="AN41" s="215">
        <f t="shared" si="77"/>
        <v>2</v>
      </c>
      <c r="AO41" s="211">
        <f t="shared" si="78"/>
        <v>0.75</v>
      </c>
      <c r="AP41" s="211">
        <f t="shared" si="79"/>
        <v>0.30222222222222223</v>
      </c>
      <c r="AQ41" s="211">
        <f t="shared" si="80"/>
        <v>0.53191489361702138</v>
      </c>
      <c r="AR41" s="211">
        <f t="shared" si="46"/>
        <v>0.56817966903073291</v>
      </c>
      <c r="AS41" s="216">
        <f t="shared" si="47"/>
        <v>0.29357630112447625</v>
      </c>
      <c r="AT41" s="215"/>
      <c r="AU41" s="211">
        <f t="shared" si="81"/>
        <v>6.1653333333333343E-4</v>
      </c>
      <c r="AV41" s="216">
        <f t="shared" si="48"/>
        <v>6.1653333333333343E-4</v>
      </c>
      <c r="AW41" s="215">
        <f t="shared" si="82"/>
        <v>0.19200000000000003</v>
      </c>
      <c r="AX41" s="211">
        <f t="shared" si="83"/>
        <v>6.8000000000000005E-2</v>
      </c>
      <c r="AY41" s="216">
        <f t="shared" si="49"/>
        <v>0.26</v>
      </c>
      <c r="AZ41" s="215">
        <f t="shared" si="70"/>
        <v>0</v>
      </c>
      <c r="BA41" s="211">
        <f t="shared" si="71"/>
        <v>0</v>
      </c>
      <c r="BB41" s="211">
        <f t="shared" si="50"/>
        <v>0</v>
      </c>
      <c r="BC41" s="61">
        <f t="shared" si="84"/>
        <v>0</v>
      </c>
      <c r="BD41" s="58">
        <v>0</v>
      </c>
      <c r="BE41" s="49">
        <f t="shared" si="85"/>
        <v>0</v>
      </c>
      <c r="BF41" s="61">
        <f t="shared" si="52"/>
        <v>0</v>
      </c>
      <c r="BG41" s="58">
        <f t="shared" si="86"/>
        <v>0</v>
      </c>
      <c r="BH41" s="49">
        <f t="shared" si="87"/>
        <v>0</v>
      </c>
      <c r="BI41" s="61">
        <f t="shared" si="88"/>
        <v>0</v>
      </c>
      <c r="BK41" s="215">
        <f t="shared" si="72"/>
        <v>0</v>
      </c>
      <c r="BL41" s="211">
        <f t="shared" si="18"/>
        <v>0</v>
      </c>
      <c r="BM41" s="211">
        <f t="shared" si="73"/>
        <v>0</v>
      </c>
      <c r="BN41" s="61">
        <f t="shared" si="89"/>
        <v>0</v>
      </c>
      <c r="BO41" s="58">
        <v>0</v>
      </c>
      <c r="BP41" s="49">
        <f t="shared" si="90"/>
        <v>0</v>
      </c>
      <c r="BQ41" s="61">
        <f t="shared" si="53"/>
        <v>0</v>
      </c>
      <c r="BR41" s="58">
        <f t="shared" si="91"/>
        <v>0</v>
      </c>
      <c r="BS41" s="49">
        <f t="shared" si="92"/>
        <v>0</v>
      </c>
      <c r="BT41" s="61">
        <f t="shared" si="55"/>
        <v>0</v>
      </c>
      <c r="BU41" s="58">
        <f t="shared" si="74"/>
        <v>3.878417006186814E-3</v>
      </c>
      <c r="BV41" s="49">
        <f t="shared" si="21"/>
        <v>0.10080000000000001</v>
      </c>
      <c r="BW41" s="61">
        <f t="shared" si="75"/>
        <v>3.9599999999999996E-2</v>
      </c>
      <c r="BX41" s="49">
        <f t="shared" si="56"/>
        <v>5.8536978139932604E-2</v>
      </c>
      <c r="BY41" s="49">
        <f t="shared" si="43"/>
        <v>0.60764912538661831</v>
      </c>
      <c r="BZ41" s="49">
        <f t="shared" si="93"/>
        <v>81.739387102117647</v>
      </c>
    </row>
    <row r="42" spans="17:78" x14ac:dyDescent="0.25">
      <c r="Q42" s="49">
        <v>35</v>
      </c>
      <c r="R42" s="215">
        <f t="shared" si="57"/>
        <v>2.8000000000000003</v>
      </c>
      <c r="S42" s="211">
        <f t="shared" si="1"/>
        <v>12</v>
      </c>
      <c r="T42" s="216">
        <f t="shared" si="58"/>
        <v>0.23333333333333336</v>
      </c>
      <c r="U42" s="215">
        <f t="shared" si="59"/>
        <v>2</v>
      </c>
      <c r="V42" s="211">
        <f t="shared" si="60"/>
        <v>0.25</v>
      </c>
      <c r="W42" s="211">
        <f t="shared" si="61"/>
        <v>0.75</v>
      </c>
      <c r="X42" s="211">
        <f t="shared" si="23"/>
        <v>0</v>
      </c>
      <c r="Y42" s="215">
        <f t="shared" si="76"/>
        <v>0.93333333333333346</v>
      </c>
      <c r="Z42" s="211">
        <f t="shared" si="62"/>
        <v>1.595744680851064</v>
      </c>
      <c r="AA42" s="211">
        <f t="shared" si="25"/>
        <v>1.7312056737588655</v>
      </c>
      <c r="AB42" s="216">
        <f t="shared" si="63"/>
        <v>0.5204111839809501</v>
      </c>
      <c r="AC42" s="215">
        <v>0</v>
      </c>
      <c r="AD42" s="211">
        <f t="shared" si="64"/>
        <v>4.3332448065992691E-3</v>
      </c>
      <c r="AE42" s="216">
        <f t="shared" si="27"/>
        <v>4.3332448065992691E-3</v>
      </c>
      <c r="AF42" s="58">
        <f t="shared" si="65"/>
        <v>5.6000000000000008E-2</v>
      </c>
      <c r="AG42" s="61">
        <f t="shared" si="66"/>
        <v>5.6000000000000008E-2</v>
      </c>
      <c r="AH42" s="58">
        <f t="shared" si="67"/>
        <v>2.3562018635883523E-3</v>
      </c>
      <c r="AI42" s="49">
        <f t="shared" si="68"/>
        <v>9.0143236074270591E-2</v>
      </c>
      <c r="AJ42" s="61">
        <f t="shared" si="45"/>
        <v>9.2499437937858947E-2</v>
      </c>
      <c r="AK42" s="215">
        <f t="shared" si="69"/>
        <v>2.8000000000000003</v>
      </c>
      <c r="AL42" s="211">
        <f t="shared" si="13"/>
        <v>12</v>
      </c>
      <c r="AM42" s="216">
        <f t="shared" si="28"/>
        <v>0.23333333333333336</v>
      </c>
      <c r="AN42" s="215">
        <f t="shared" si="77"/>
        <v>2</v>
      </c>
      <c r="AO42" s="211">
        <f t="shared" si="78"/>
        <v>0.75</v>
      </c>
      <c r="AP42" s="211">
        <f t="shared" si="79"/>
        <v>0.31111111111111117</v>
      </c>
      <c r="AQ42" s="211">
        <f t="shared" si="80"/>
        <v>0.53191489361702138</v>
      </c>
      <c r="AR42" s="211">
        <f t="shared" si="46"/>
        <v>0.57706855791962186</v>
      </c>
      <c r="AS42" s="216">
        <f t="shared" si="47"/>
        <v>0.30045953716069335</v>
      </c>
      <c r="AT42" s="215"/>
      <c r="AU42" s="211">
        <f t="shared" si="81"/>
        <v>6.5333333333333357E-4</v>
      </c>
      <c r="AV42" s="216">
        <f t="shared" si="48"/>
        <v>6.5333333333333357E-4</v>
      </c>
      <c r="AW42" s="215">
        <f t="shared" si="82"/>
        <v>0.19200000000000003</v>
      </c>
      <c r="AX42" s="211">
        <f t="shared" si="83"/>
        <v>7.0000000000000007E-2</v>
      </c>
      <c r="AY42" s="216">
        <f t="shared" si="49"/>
        <v>0.26200000000000001</v>
      </c>
      <c r="AZ42" s="215">
        <f t="shared" si="70"/>
        <v>0</v>
      </c>
      <c r="BA42" s="211">
        <f t="shared" si="71"/>
        <v>0</v>
      </c>
      <c r="BB42" s="211">
        <f t="shared" si="50"/>
        <v>0</v>
      </c>
      <c r="BC42" s="61">
        <f t="shared" si="84"/>
        <v>0</v>
      </c>
      <c r="BD42" s="58">
        <v>0</v>
      </c>
      <c r="BE42" s="49">
        <f t="shared" si="85"/>
        <v>0</v>
      </c>
      <c r="BF42" s="61">
        <f t="shared" si="52"/>
        <v>0</v>
      </c>
      <c r="BG42" s="58">
        <f t="shared" si="86"/>
        <v>0</v>
      </c>
      <c r="BH42" s="49">
        <f t="shared" si="87"/>
        <v>0</v>
      </c>
      <c r="BI42" s="61">
        <f t="shared" si="88"/>
        <v>0</v>
      </c>
      <c r="BK42" s="215">
        <f t="shared" si="72"/>
        <v>0</v>
      </c>
      <c r="BL42" s="211">
        <f t="shared" si="18"/>
        <v>0</v>
      </c>
      <c r="BM42" s="211">
        <f t="shared" si="73"/>
        <v>0</v>
      </c>
      <c r="BN42" s="61">
        <f t="shared" si="89"/>
        <v>0</v>
      </c>
      <c r="BO42" s="58">
        <v>0</v>
      </c>
      <c r="BP42" s="49">
        <f t="shared" si="90"/>
        <v>0</v>
      </c>
      <c r="BQ42" s="61">
        <f t="shared" si="53"/>
        <v>0</v>
      </c>
      <c r="BR42" s="58">
        <f t="shared" si="91"/>
        <v>0</v>
      </c>
      <c r="BS42" s="49">
        <f t="shared" si="92"/>
        <v>0</v>
      </c>
      <c r="BT42" s="61">
        <f t="shared" si="55"/>
        <v>0</v>
      </c>
      <c r="BU42" s="58">
        <f t="shared" si="74"/>
        <v>4.0624170061868145E-3</v>
      </c>
      <c r="BV42" s="49">
        <f t="shared" si="21"/>
        <v>0.10080000000000001</v>
      </c>
      <c r="BW42" s="61">
        <f t="shared" si="75"/>
        <v>3.9599999999999996E-2</v>
      </c>
      <c r="BX42" s="49">
        <f t="shared" si="56"/>
        <v>6.0333244806599275E-2</v>
      </c>
      <c r="BY42" s="49">
        <f t="shared" si="43"/>
        <v>0.61594843308397851</v>
      </c>
      <c r="BZ42" s="49">
        <f t="shared" si="93"/>
        <v>81.968450486007796</v>
      </c>
    </row>
    <row r="43" spans="17:78" x14ac:dyDescent="0.25">
      <c r="Q43" s="49">
        <v>36</v>
      </c>
      <c r="R43" s="215">
        <f t="shared" si="57"/>
        <v>2.88</v>
      </c>
      <c r="S43" s="211">
        <f t="shared" si="1"/>
        <v>12</v>
      </c>
      <c r="T43" s="216">
        <f t="shared" si="58"/>
        <v>0.24</v>
      </c>
      <c r="U43" s="215">
        <f t="shared" si="59"/>
        <v>2</v>
      </c>
      <c r="V43" s="211">
        <f t="shared" si="60"/>
        <v>0.25</v>
      </c>
      <c r="W43" s="211">
        <f t="shared" si="61"/>
        <v>0.75</v>
      </c>
      <c r="X43" s="211">
        <f t="shared" si="23"/>
        <v>0</v>
      </c>
      <c r="Y43" s="215">
        <f t="shared" si="76"/>
        <v>0.96</v>
      </c>
      <c r="Z43" s="211">
        <f t="shared" si="62"/>
        <v>1.595744680851064</v>
      </c>
      <c r="AA43" s="211">
        <f t="shared" si="25"/>
        <v>1.7578723404255321</v>
      </c>
      <c r="AB43" s="216">
        <f t="shared" si="63"/>
        <v>0.53240024665159247</v>
      </c>
      <c r="AC43" s="215">
        <v>0</v>
      </c>
      <c r="AD43" s="211">
        <f t="shared" si="64"/>
        <v>4.535200362154824E-3</v>
      </c>
      <c r="AE43" s="216">
        <f t="shared" si="27"/>
        <v>4.535200362154824E-3</v>
      </c>
      <c r="AF43" s="58">
        <f t="shared" si="65"/>
        <v>5.7599999999999998E-2</v>
      </c>
      <c r="AG43" s="61">
        <f t="shared" si="66"/>
        <v>5.7599999999999998E-2</v>
      </c>
      <c r="AH43" s="58">
        <f t="shared" si="67"/>
        <v>2.4660151969216853E-3</v>
      </c>
      <c r="AI43" s="49">
        <f t="shared" si="68"/>
        <v>9.2718757104964022E-2</v>
      </c>
      <c r="AJ43" s="61">
        <f t="shared" si="45"/>
        <v>9.5184772301885712E-2</v>
      </c>
      <c r="AK43" s="215">
        <f t="shared" si="69"/>
        <v>2.88</v>
      </c>
      <c r="AL43" s="211">
        <f t="shared" si="13"/>
        <v>12</v>
      </c>
      <c r="AM43" s="216">
        <f t="shared" si="28"/>
        <v>0.24</v>
      </c>
      <c r="AN43" s="215">
        <f t="shared" si="77"/>
        <v>2</v>
      </c>
      <c r="AO43" s="211">
        <f t="shared" si="78"/>
        <v>0.75000000000000011</v>
      </c>
      <c r="AP43" s="211">
        <f t="shared" si="79"/>
        <v>0.31999999999999995</v>
      </c>
      <c r="AQ43" s="211">
        <f t="shared" si="80"/>
        <v>0.53191489361702149</v>
      </c>
      <c r="AR43" s="211">
        <f t="shared" si="46"/>
        <v>0.5859574468085107</v>
      </c>
      <c r="AS43" s="216">
        <f t="shared" si="47"/>
        <v>0.30738142572091998</v>
      </c>
      <c r="AT43" s="215"/>
      <c r="AU43" s="211">
        <f t="shared" si="81"/>
        <v>6.912E-4</v>
      </c>
      <c r="AV43" s="216">
        <f t="shared" si="48"/>
        <v>6.912E-4</v>
      </c>
      <c r="AW43" s="215">
        <f t="shared" si="82"/>
        <v>0.19200000000000003</v>
      </c>
      <c r="AX43" s="211">
        <f t="shared" si="83"/>
        <v>7.1999999999999995E-2</v>
      </c>
      <c r="AY43" s="216">
        <f t="shared" si="49"/>
        <v>0.26400000000000001</v>
      </c>
      <c r="AZ43" s="215">
        <f t="shared" si="70"/>
        <v>0</v>
      </c>
      <c r="BA43" s="211">
        <f t="shared" si="71"/>
        <v>0</v>
      </c>
      <c r="BB43" s="211">
        <f t="shared" si="50"/>
        <v>0</v>
      </c>
      <c r="BC43" s="61">
        <f t="shared" si="84"/>
        <v>0</v>
      </c>
      <c r="BD43" s="58">
        <v>0</v>
      </c>
      <c r="BE43" s="49">
        <f t="shared" si="85"/>
        <v>0</v>
      </c>
      <c r="BF43" s="61">
        <f t="shared" si="52"/>
        <v>0</v>
      </c>
      <c r="BG43" s="58">
        <f t="shared" si="86"/>
        <v>0</v>
      </c>
      <c r="BH43" s="49">
        <f t="shared" si="87"/>
        <v>0</v>
      </c>
      <c r="BI43" s="61">
        <f t="shared" si="88"/>
        <v>0</v>
      </c>
      <c r="BK43" s="215">
        <f t="shared" si="72"/>
        <v>0</v>
      </c>
      <c r="BL43" s="211">
        <f t="shared" si="18"/>
        <v>0</v>
      </c>
      <c r="BM43" s="211">
        <f t="shared" si="73"/>
        <v>0</v>
      </c>
      <c r="BN43" s="61">
        <f t="shared" si="89"/>
        <v>0</v>
      </c>
      <c r="BO43" s="58">
        <v>0</v>
      </c>
      <c r="BP43" s="49">
        <f t="shared" si="90"/>
        <v>0</v>
      </c>
      <c r="BQ43" s="61">
        <f t="shared" si="53"/>
        <v>0</v>
      </c>
      <c r="BR43" s="58">
        <f t="shared" si="91"/>
        <v>0</v>
      </c>
      <c r="BS43" s="49">
        <f t="shared" si="92"/>
        <v>0</v>
      </c>
      <c r="BT43" s="61">
        <f t="shared" si="55"/>
        <v>0</v>
      </c>
      <c r="BU43" s="58">
        <f t="shared" si="74"/>
        <v>4.2517503395201476E-3</v>
      </c>
      <c r="BV43" s="49">
        <f t="shared" si="21"/>
        <v>0.10080000000000001</v>
      </c>
      <c r="BW43" s="61">
        <f t="shared" si="75"/>
        <v>3.9599999999999996E-2</v>
      </c>
      <c r="BX43" s="49">
        <f t="shared" si="56"/>
        <v>6.2135200362154822E-2</v>
      </c>
      <c r="BY43" s="49">
        <f t="shared" si="43"/>
        <v>0.62426292300356068</v>
      </c>
      <c r="BZ43" s="49">
        <f t="shared" si="93"/>
        <v>82.185614015842887</v>
      </c>
    </row>
    <row r="44" spans="17:78" x14ac:dyDescent="0.25">
      <c r="Q44" s="49">
        <v>37</v>
      </c>
      <c r="R44" s="215">
        <f t="shared" si="57"/>
        <v>2.96</v>
      </c>
      <c r="S44" s="211">
        <f t="shared" si="1"/>
        <v>12</v>
      </c>
      <c r="T44" s="216">
        <f t="shared" si="58"/>
        <v>0.24666666666666667</v>
      </c>
      <c r="U44" s="215">
        <f t="shared" si="59"/>
        <v>2</v>
      </c>
      <c r="V44" s="211">
        <f t="shared" si="60"/>
        <v>0.25</v>
      </c>
      <c r="W44" s="211">
        <f t="shared" si="61"/>
        <v>0.75</v>
      </c>
      <c r="X44" s="211">
        <f t="shared" si="23"/>
        <v>0</v>
      </c>
      <c r="Y44" s="215">
        <f t="shared" si="76"/>
        <v>0.98666666666666669</v>
      </c>
      <c r="Z44" s="211">
        <f t="shared" si="62"/>
        <v>1.595744680851064</v>
      </c>
      <c r="AA44" s="211">
        <f t="shared" si="25"/>
        <v>1.7845390070921987</v>
      </c>
      <c r="AB44" s="216">
        <f t="shared" si="63"/>
        <v>0.54445183479574577</v>
      </c>
      <c r="AC44" s="215">
        <v>0</v>
      </c>
      <c r="AD44" s="211">
        <f t="shared" si="64"/>
        <v>4.7428448065992643E-3</v>
      </c>
      <c r="AE44" s="216">
        <f t="shared" si="27"/>
        <v>4.7428448065992643E-3</v>
      </c>
      <c r="AF44" s="58">
        <f t="shared" si="65"/>
        <v>5.9200000000000003E-2</v>
      </c>
      <c r="AG44" s="61">
        <f t="shared" si="66"/>
        <v>5.9200000000000003E-2</v>
      </c>
      <c r="AH44" s="58">
        <f t="shared" si="67"/>
        <v>2.5789218635883498E-3</v>
      </c>
      <c r="AI44" s="49">
        <f t="shared" si="68"/>
        <v>9.5294278135657468E-2</v>
      </c>
      <c r="AJ44" s="61">
        <f t="shared" si="45"/>
        <v>9.7873199999245819E-2</v>
      </c>
      <c r="AK44" s="215">
        <f t="shared" si="69"/>
        <v>2.96</v>
      </c>
      <c r="AL44" s="211">
        <f t="shared" si="13"/>
        <v>12</v>
      </c>
      <c r="AM44" s="216">
        <f t="shared" si="28"/>
        <v>0.24666666666666667</v>
      </c>
      <c r="AN44" s="215">
        <f t="shared" si="77"/>
        <v>2</v>
      </c>
      <c r="AO44" s="211">
        <f t="shared" si="78"/>
        <v>0.75</v>
      </c>
      <c r="AP44" s="211">
        <f t="shared" si="79"/>
        <v>0.3288888888888889</v>
      </c>
      <c r="AQ44" s="211">
        <f t="shared" si="80"/>
        <v>0.53191489361702138</v>
      </c>
      <c r="AR44" s="211">
        <f t="shared" si="46"/>
        <v>0.59484633569739964</v>
      </c>
      <c r="AS44" s="216">
        <f t="shared" si="47"/>
        <v>0.31433941338010962</v>
      </c>
      <c r="AT44" s="215"/>
      <c r="AU44" s="211">
        <f t="shared" si="81"/>
        <v>7.3013333333333348E-4</v>
      </c>
      <c r="AV44" s="216">
        <f t="shared" si="48"/>
        <v>7.3013333333333348E-4</v>
      </c>
      <c r="AW44" s="215">
        <f t="shared" si="82"/>
        <v>0.19200000000000003</v>
      </c>
      <c r="AX44" s="211">
        <f t="shared" si="83"/>
        <v>7.3999999999999996E-2</v>
      </c>
      <c r="AY44" s="216">
        <f t="shared" si="49"/>
        <v>0.26600000000000001</v>
      </c>
      <c r="AZ44" s="215">
        <f t="shared" si="70"/>
        <v>0</v>
      </c>
      <c r="BA44" s="211">
        <f t="shared" si="71"/>
        <v>0</v>
      </c>
      <c r="BB44" s="211">
        <f t="shared" si="50"/>
        <v>0</v>
      </c>
      <c r="BC44" s="61">
        <f t="shared" si="84"/>
        <v>0</v>
      </c>
      <c r="BD44" s="58">
        <v>0</v>
      </c>
      <c r="BE44" s="49">
        <f t="shared" si="85"/>
        <v>0</v>
      </c>
      <c r="BF44" s="61">
        <f t="shared" si="52"/>
        <v>0</v>
      </c>
      <c r="BG44" s="58">
        <f t="shared" si="86"/>
        <v>0</v>
      </c>
      <c r="BH44" s="49">
        <f t="shared" si="87"/>
        <v>0</v>
      </c>
      <c r="BI44" s="61">
        <f t="shared" si="88"/>
        <v>0</v>
      </c>
      <c r="BK44" s="215">
        <f t="shared" si="72"/>
        <v>0</v>
      </c>
      <c r="BL44" s="211">
        <f t="shared" si="18"/>
        <v>0</v>
      </c>
      <c r="BM44" s="211">
        <f t="shared" si="73"/>
        <v>0</v>
      </c>
      <c r="BN44" s="61">
        <f t="shared" si="89"/>
        <v>0</v>
      </c>
      <c r="BO44" s="58">
        <v>0</v>
      </c>
      <c r="BP44" s="49">
        <f t="shared" si="90"/>
        <v>0</v>
      </c>
      <c r="BQ44" s="61">
        <f t="shared" si="53"/>
        <v>0</v>
      </c>
      <c r="BR44" s="58">
        <f t="shared" si="91"/>
        <v>0</v>
      </c>
      <c r="BS44" s="49">
        <f t="shared" si="92"/>
        <v>0</v>
      </c>
      <c r="BT44" s="61">
        <f t="shared" si="55"/>
        <v>0</v>
      </c>
      <c r="BU44" s="58">
        <f t="shared" si="74"/>
        <v>4.44641700618681E-3</v>
      </c>
      <c r="BV44" s="49">
        <f t="shared" si="21"/>
        <v>0.10080000000000001</v>
      </c>
      <c r="BW44" s="61">
        <f t="shared" si="75"/>
        <v>3.9599999999999996E-2</v>
      </c>
      <c r="BX44" s="49">
        <f t="shared" si="56"/>
        <v>6.3942844806599272E-2</v>
      </c>
      <c r="BY44" s="49">
        <f t="shared" si="43"/>
        <v>0.63259259514536537</v>
      </c>
      <c r="BZ44" s="49">
        <f t="shared" si="93"/>
        <v>82.391752518774837</v>
      </c>
    </row>
    <row r="45" spans="17:78" x14ac:dyDescent="0.25">
      <c r="Q45" s="49">
        <v>38</v>
      </c>
      <c r="R45" s="215">
        <f t="shared" si="57"/>
        <v>3.04</v>
      </c>
      <c r="S45" s="211">
        <f t="shared" si="1"/>
        <v>12</v>
      </c>
      <c r="T45" s="216">
        <f t="shared" si="58"/>
        <v>0.25333333333333335</v>
      </c>
      <c r="U45" s="215">
        <f t="shared" si="59"/>
        <v>2</v>
      </c>
      <c r="V45" s="211">
        <f t="shared" si="60"/>
        <v>0.25</v>
      </c>
      <c r="W45" s="211">
        <f t="shared" si="61"/>
        <v>0.75</v>
      </c>
      <c r="X45" s="211">
        <f t="shared" si="23"/>
        <v>0</v>
      </c>
      <c r="Y45" s="215">
        <f t="shared" si="76"/>
        <v>1.0133333333333334</v>
      </c>
      <c r="Z45" s="211">
        <f t="shared" si="62"/>
        <v>1.595744680851064</v>
      </c>
      <c r="AA45" s="211">
        <f t="shared" si="25"/>
        <v>1.8112056737588653</v>
      </c>
      <c r="AB45" s="216">
        <f t="shared" si="63"/>
        <v>0.55656188671682094</v>
      </c>
      <c r="AC45" s="215">
        <v>0</v>
      </c>
      <c r="AD45" s="211">
        <f t="shared" si="64"/>
        <v>4.9561781399325997E-3</v>
      </c>
      <c r="AE45" s="216">
        <f t="shared" si="27"/>
        <v>4.9561781399325997E-3</v>
      </c>
      <c r="AF45" s="58">
        <f t="shared" si="65"/>
        <v>6.08E-2</v>
      </c>
      <c r="AG45" s="61">
        <f t="shared" si="66"/>
        <v>6.08E-2</v>
      </c>
      <c r="AH45" s="58">
        <f t="shared" si="67"/>
        <v>2.6949218635883509E-3</v>
      </c>
      <c r="AI45" s="49">
        <f t="shared" si="68"/>
        <v>9.7869799166350926E-2</v>
      </c>
      <c r="AJ45" s="61">
        <f t="shared" si="45"/>
        <v>0.10056472102993928</v>
      </c>
      <c r="AK45" s="215">
        <f t="shared" si="69"/>
        <v>3.04</v>
      </c>
      <c r="AL45" s="211">
        <f t="shared" si="13"/>
        <v>12</v>
      </c>
      <c r="AM45" s="216">
        <f t="shared" si="28"/>
        <v>0.25333333333333335</v>
      </c>
      <c r="AN45" s="215">
        <f t="shared" si="77"/>
        <v>2</v>
      </c>
      <c r="AO45" s="211">
        <f t="shared" si="78"/>
        <v>0.75</v>
      </c>
      <c r="AP45" s="211">
        <f t="shared" si="79"/>
        <v>0.33777777777777779</v>
      </c>
      <c r="AQ45" s="211">
        <f t="shared" si="80"/>
        <v>0.53191489361702138</v>
      </c>
      <c r="AR45" s="211">
        <f t="shared" si="46"/>
        <v>0.60373522458628848</v>
      </c>
      <c r="AS45" s="216">
        <f t="shared" si="47"/>
        <v>0.32133115511664262</v>
      </c>
      <c r="AT45" s="215"/>
      <c r="AU45" s="211">
        <f t="shared" si="81"/>
        <v>7.7013333333333348E-4</v>
      </c>
      <c r="AV45" s="216">
        <f t="shared" si="48"/>
        <v>7.7013333333333348E-4</v>
      </c>
      <c r="AW45" s="215">
        <f t="shared" si="82"/>
        <v>0.19200000000000003</v>
      </c>
      <c r="AX45" s="211">
        <f t="shared" si="83"/>
        <v>7.5999999999999998E-2</v>
      </c>
      <c r="AY45" s="216">
        <f t="shared" si="49"/>
        <v>0.26800000000000002</v>
      </c>
      <c r="AZ45" s="215">
        <f t="shared" si="70"/>
        <v>0</v>
      </c>
      <c r="BA45" s="211">
        <f t="shared" si="71"/>
        <v>0</v>
      </c>
      <c r="BB45" s="211">
        <f t="shared" si="50"/>
        <v>0</v>
      </c>
      <c r="BC45" s="61">
        <f t="shared" si="84"/>
        <v>0</v>
      </c>
      <c r="BD45" s="58">
        <v>0</v>
      </c>
      <c r="BE45" s="49">
        <f t="shared" si="85"/>
        <v>0</v>
      </c>
      <c r="BF45" s="61">
        <f t="shared" si="52"/>
        <v>0</v>
      </c>
      <c r="BG45" s="58">
        <f t="shared" si="86"/>
        <v>0</v>
      </c>
      <c r="BH45" s="49">
        <f t="shared" si="87"/>
        <v>0</v>
      </c>
      <c r="BI45" s="61">
        <f t="shared" si="88"/>
        <v>0</v>
      </c>
      <c r="BK45" s="215">
        <f t="shared" si="72"/>
        <v>0</v>
      </c>
      <c r="BL45" s="211">
        <f t="shared" si="18"/>
        <v>0</v>
      </c>
      <c r="BM45" s="211">
        <f t="shared" si="73"/>
        <v>0</v>
      </c>
      <c r="BN45" s="61">
        <f t="shared" si="89"/>
        <v>0</v>
      </c>
      <c r="BO45" s="58">
        <v>0</v>
      </c>
      <c r="BP45" s="49">
        <f t="shared" si="90"/>
        <v>0</v>
      </c>
      <c r="BQ45" s="61">
        <f t="shared" si="53"/>
        <v>0</v>
      </c>
      <c r="BR45" s="58">
        <f t="shared" si="91"/>
        <v>0</v>
      </c>
      <c r="BS45" s="49">
        <f t="shared" si="92"/>
        <v>0</v>
      </c>
      <c r="BT45" s="61">
        <f t="shared" si="55"/>
        <v>0</v>
      </c>
      <c r="BU45" s="58">
        <f t="shared" si="74"/>
        <v>4.6464170061868114E-3</v>
      </c>
      <c r="BV45" s="49">
        <f t="shared" si="21"/>
        <v>0.10080000000000001</v>
      </c>
      <c r="BW45" s="61">
        <f t="shared" si="75"/>
        <v>3.9599999999999996E-2</v>
      </c>
      <c r="BX45" s="49">
        <f t="shared" si="56"/>
        <v>6.5756178139932606E-2</v>
      </c>
      <c r="BY45" s="49">
        <f t="shared" si="43"/>
        <v>0.64093744950939202</v>
      </c>
      <c r="BZ45" s="49">
        <f t="shared" si="93"/>
        <v>82.587657130799158</v>
      </c>
    </row>
    <row r="46" spans="17:78" x14ac:dyDescent="0.25">
      <c r="Q46" s="49">
        <v>39</v>
      </c>
      <c r="R46" s="215">
        <f t="shared" si="57"/>
        <v>3.12</v>
      </c>
      <c r="S46" s="211">
        <f t="shared" si="1"/>
        <v>12</v>
      </c>
      <c r="T46" s="216">
        <f t="shared" si="58"/>
        <v>0.26</v>
      </c>
      <c r="U46" s="215">
        <f t="shared" si="59"/>
        <v>2</v>
      </c>
      <c r="V46" s="211">
        <f t="shared" si="60"/>
        <v>0.25</v>
      </c>
      <c r="W46" s="211">
        <f t="shared" si="61"/>
        <v>0.75</v>
      </c>
      <c r="X46" s="211">
        <f t="shared" si="23"/>
        <v>0</v>
      </c>
      <c r="Y46" s="215">
        <f t="shared" si="76"/>
        <v>1.04</v>
      </c>
      <c r="Z46" s="211">
        <f t="shared" si="62"/>
        <v>1.595744680851064</v>
      </c>
      <c r="AA46" s="211">
        <f t="shared" si="25"/>
        <v>1.8378723404255322</v>
      </c>
      <c r="AB46" s="216">
        <f t="shared" si="63"/>
        <v>0.56872666777167769</v>
      </c>
      <c r="AC46" s="215">
        <v>0</v>
      </c>
      <c r="AD46" s="211">
        <f t="shared" si="64"/>
        <v>5.1752003621548205E-3</v>
      </c>
      <c r="AE46" s="216">
        <f t="shared" si="27"/>
        <v>5.1752003621548205E-3</v>
      </c>
      <c r="AF46" s="58">
        <f t="shared" si="65"/>
        <v>6.2400000000000004E-2</v>
      </c>
      <c r="AG46" s="61">
        <f t="shared" si="66"/>
        <v>6.2400000000000004E-2</v>
      </c>
      <c r="AH46" s="58">
        <f t="shared" si="67"/>
        <v>2.8140151969216834E-3</v>
      </c>
      <c r="AI46" s="49">
        <f t="shared" si="68"/>
        <v>0.10044532019704436</v>
      </c>
      <c r="AJ46" s="61">
        <f t="shared" si="45"/>
        <v>0.10325933539396603</v>
      </c>
      <c r="AK46" s="215">
        <f t="shared" si="69"/>
        <v>3.12</v>
      </c>
      <c r="AL46" s="211">
        <f t="shared" si="13"/>
        <v>12</v>
      </c>
      <c r="AM46" s="216">
        <f t="shared" si="28"/>
        <v>0.26</v>
      </c>
      <c r="AN46" s="215">
        <f t="shared" si="77"/>
        <v>2</v>
      </c>
      <c r="AO46" s="211">
        <f t="shared" si="78"/>
        <v>0.75</v>
      </c>
      <c r="AP46" s="211">
        <f t="shared" si="79"/>
        <v>0.34666666666666668</v>
      </c>
      <c r="AQ46" s="211">
        <f t="shared" si="80"/>
        <v>0.53191489361702138</v>
      </c>
      <c r="AR46" s="211">
        <f t="shared" si="46"/>
        <v>0.61262411347517731</v>
      </c>
      <c r="AS46" s="216">
        <f t="shared" si="47"/>
        <v>0.32835449473329703</v>
      </c>
      <c r="AT46" s="215"/>
      <c r="AU46" s="211">
        <f t="shared" si="81"/>
        <v>8.1120000000000009E-4</v>
      </c>
      <c r="AV46" s="216">
        <f t="shared" si="48"/>
        <v>8.1120000000000009E-4</v>
      </c>
      <c r="AW46" s="215">
        <f t="shared" si="82"/>
        <v>0.19200000000000003</v>
      </c>
      <c r="AX46" s="211">
        <f t="shared" si="83"/>
        <v>7.8E-2</v>
      </c>
      <c r="AY46" s="216">
        <f t="shared" si="49"/>
        <v>0.27</v>
      </c>
      <c r="AZ46" s="215">
        <f t="shared" si="70"/>
        <v>0</v>
      </c>
      <c r="BA46" s="211">
        <f t="shared" si="71"/>
        <v>0</v>
      </c>
      <c r="BB46" s="211">
        <f t="shared" si="50"/>
        <v>0</v>
      </c>
      <c r="BC46" s="61">
        <f t="shared" si="84"/>
        <v>0</v>
      </c>
      <c r="BD46" s="58">
        <v>0</v>
      </c>
      <c r="BE46" s="49">
        <f t="shared" si="85"/>
        <v>0</v>
      </c>
      <c r="BF46" s="61">
        <f t="shared" si="52"/>
        <v>0</v>
      </c>
      <c r="BG46" s="58">
        <f t="shared" si="86"/>
        <v>0</v>
      </c>
      <c r="BH46" s="49">
        <f t="shared" si="87"/>
        <v>0</v>
      </c>
      <c r="BI46" s="61">
        <f t="shared" si="88"/>
        <v>0</v>
      </c>
      <c r="BK46" s="215">
        <f t="shared" si="72"/>
        <v>0</v>
      </c>
      <c r="BL46" s="211">
        <f t="shared" si="18"/>
        <v>0</v>
      </c>
      <c r="BM46" s="211">
        <f t="shared" si="73"/>
        <v>0</v>
      </c>
      <c r="BN46" s="61">
        <f t="shared" si="89"/>
        <v>0</v>
      </c>
      <c r="BO46" s="58">
        <v>0</v>
      </c>
      <c r="BP46" s="49">
        <f t="shared" si="90"/>
        <v>0</v>
      </c>
      <c r="BQ46" s="61">
        <f t="shared" si="53"/>
        <v>0</v>
      </c>
      <c r="BR46" s="58">
        <f t="shared" si="91"/>
        <v>0</v>
      </c>
      <c r="BS46" s="49">
        <f t="shared" si="92"/>
        <v>0</v>
      </c>
      <c r="BT46" s="61">
        <f t="shared" si="55"/>
        <v>0</v>
      </c>
      <c r="BU46" s="58">
        <f t="shared" si="74"/>
        <v>4.8517503395201439E-3</v>
      </c>
      <c r="BV46" s="49">
        <f t="shared" si="21"/>
        <v>0.10080000000000001</v>
      </c>
      <c r="BW46" s="61">
        <f t="shared" si="75"/>
        <v>3.9599999999999996E-2</v>
      </c>
      <c r="BX46" s="49">
        <f t="shared" si="56"/>
        <v>6.7575200362154822E-2</v>
      </c>
      <c r="BY46" s="49">
        <f t="shared" si="43"/>
        <v>0.64929748609564109</v>
      </c>
      <c r="BZ46" s="49">
        <f t="shared" si="93"/>
        <v>82.774045070976769</v>
      </c>
    </row>
    <row r="47" spans="17:78" x14ac:dyDescent="0.25">
      <c r="Q47" s="49">
        <v>40</v>
      </c>
      <c r="R47" s="215">
        <f t="shared" si="57"/>
        <v>3.2</v>
      </c>
      <c r="S47" s="211">
        <f t="shared" si="1"/>
        <v>12</v>
      </c>
      <c r="T47" s="216">
        <f t="shared" si="58"/>
        <v>0.26666666666666666</v>
      </c>
      <c r="U47" s="215">
        <f t="shared" si="59"/>
        <v>2</v>
      </c>
      <c r="V47" s="211">
        <f t="shared" si="60"/>
        <v>0.25</v>
      </c>
      <c r="W47" s="211">
        <f t="shared" si="61"/>
        <v>0.75</v>
      </c>
      <c r="X47" s="211">
        <f t="shared" si="23"/>
        <v>0</v>
      </c>
      <c r="Y47" s="215">
        <f t="shared" si="76"/>
        <v>1.0666666666666667</v>
      </c>
      <c r="Z47" s="211">
        <f t="shared" si="62"/>
        <v>1.595744680851064</v>
      </c>
      <c r="AA47" s="211">
        <f t="shared" si="25"/>
        <v>1.8645390070921986</v>
      </c>
      <c r="AB47" s="216">
        <f t="shared" si="63"/>
        <v>0.58094273993150203</v>
      </c>
      <c r="AC47" s="215">
        <v>0</v>
      </c>
      <c r="AD47" s="211">
        <f t="shared" si="64"/>
        <v>5.3999114732659328E-3</v>
      </c>
      <c r="AE47" s="216">
        <f t="shared" si="27"/>
        <v>5.3999114732659328E-3</v>
      </c>
      <c r="AF47" s="58">
        <f t="shared" si="65"/>
        <v>6.4000000000000001E-2</v>
      </c>
      <c r="AG47" s="61">
        <f t="shared" si="66"/>
        <v>6.4000000000000001E-2</v>
      </c>
      <c r="AH47" s="58">
        <f t="shared" si="67"/>
        <v>2.9362018635883508E-3</v>
      </c>
      <c r="AI47" s="49">
        <f t="shared" si="68"/>
        <v>0.1030208412277378</v>
      </c>
      <c r="AJ47" s="61">
        <f t="shared" si="45"/>
        <v>0.10595704309132616</v>
      </c>
      <c r="AK47" s="215">
        <f t="shared" si="69"/>
        <v>3.2</v>
      </c>
      <c r="AL47" s="211">
        <f t="shared" si="13"/>
        <v>12</v>
      </c>
      <c r="AM47" s="216">
        <f t="shared" si="28"/>
        <v>0.26666666666666666</v>
      </c>
      <c r="AN47" s="215">
        <f t="shared" si="77"/>
        <v>2</v>
      </c>
      <c r="AO47" s="211">
        <f t="shared" si="78"/>
        <v>0.75000000000000011</v>
      </c>
      <c r="AP47" s="211">
        <f t="shared" si="79"/>
        <v>0.35555555555555551</v>
      </c>
      <c r="AQ47" s="211">
        <f t="shared" si="80"/>
        <v>0.53191489361702149</v>
      </c>
      <c r="AR47" s="211">
        <f t="shared" si="46"/>
        <v>0.62151300236406626</v>
      </c>
      <c r="AS47" s="216">
        <f t="shared" si="47"/>
        <v>0.33540744728321142</v>
      </c>
      <c r="AT47" s="215"/>
      <c r="AU47" s="211">
        <f t="shared" si="81"/>
        <v>8.5333333333333333E-4</v>
      </c>
      <c r="AV47" s="216">
        <f t="shared" si="48"/>
        <v>8.5333333333333333E-4</v>
      </c>
      <c r="AW47" s="215">
        <f t="shared" si="82"/>
        <v>0.19200000000000003</v>
      </c>
      <c r="AX47" s="211">
        <f t="shared" si="83"/>
        <v>0.08</v>
      </c>
      <c r="AY47" s="216">
        <f t="shared" si="49"/>
        <v>0.27200000000000002</v>
      </c>
      <c r="AZ47" s="215">
        <f t="shared" si="70"/>
        <v>0</v>
      </c>
      <c r="BA47" s="211">
        <f t="shared" si="71"/>
        <v>0</v>
      </c>
      <c r="BB47" s="211">
        <f t="shared" si="50"/>
        <v>0</v>
      </c>
      <c r="BC47" s="61">
        <f t="shared" si="84"/>
        <v>0</v>
      </c>
      <c r="BD47" s="58">
        <v>0</v>
      </c>
      <c r="BE47" s="49">
        <f t="shared" si="85"/>
        <v>0</v>
      </c>
      <c r="BF47" s="61">
        <f t="shared" si="52"/>
        <v>0</v>
      </c>
      <c r="BG47" s="58">
        <f t="shared" si="86"/>
        <v>0</v>
      </c>
      <c r="BH47" s="49">
        <f t="shared" si="87"/>
        <v>0</v>
      </c>
      <c r="BI47" s="61">
        <f t="shared" si="88"/>
        <v>0</v>
      </c>
      <c r="BK47" s="215">
        <f t="shared" si="72"/>
        <v>0</v>
      </c>
      <c r="BL47" s="211">
        <f t="shared" si="18"/>
        <v>0</v>
      </c>
      <c r="BM47" s="211">
        <f t="shared" si="73"/>
        <v>0</v>
      </c>
      <c r="BN47" s="61">
        <f t="shared" si="89"/>
        <v>0</v>
      </c>
      <c r="BO47" s="58">
        <v>0</v>
      </c>
      <c r="BP47" s="49">
        <f t="shared" si="90"/>
        <v>0</v>
      </c>
      <c r="BQ47" s="61">
        <f t="shared" si="53"/>
        <v>0</v>
      </c>
      <c r="BR47" s="58">
        <f t="shared" si="91"/>
        <v>0</v>
      </c>
      <c r="BS47" s="49">
        <f t="shared" si="92"/>
        <v>0</v>
      </c>
      <c r="BT47" s="61">
        <f t="shared" si="55"/>
        <v>0</v>
      </c>
      <c r="BU47" s="58">
        <f t="shared" si="74"/>
        <v>5.062417006186812E-3</v>
      </c>
      <c r="BV47" s="49">
        <f t="shared" si="21"/>
        <v>0.10080000000000001</v>
      </c>
      <c r="BW47" s="61">
        <f t="shared" si="75"/>
        <v>3.9599999999999996E-2</v>
      </c>
      <c r="BX47" s="49">
        <f t="shared" si="56"/>
        <v>6.9399911473265935E-2</v>
      </c>
      <c r="BY47" s="49">
        <f t="shared" si="43"/>
        <v>0.65767270490411223</v>
      </c>
      <c r="BZ47" s="49">
        <f t="shared" si="93"/>
        <v>82.951568077093782</v>
      </c>
    </row>
    <row r="48" spans="17:78" x14ac:dyDescent="0.25">
      <c r="Q48" s="49">
        <v>41</v>
      </c>
      <c r="R48" s="215">
        <f t="shared" si="57"/>
        <v>3.2800000000000002</v>
      </c>
      <c r="S48" s="211">
        <f t="shared" si="1"/>
        <v>12</v>
      </c>
      <c r="T48" s="216">
        <f t="shared" si="58"/>
        <v>0.27333333333333337</v>
      </c>
      <c r="U48" s="215">
        <f t="shared" si="59"/>
        <v>2</v>
      </c>
      <c r="V48" s="211">
        <f t="shared" si="60"/>
        <v>0.25</v>
      </c>
      <c r="W48" s="211">
        <f t="shared" si="61"/>
        <v>0.75</v>
      </c>
      <c r="X48" s="211">
        <f t="shared" si="23"/>
        <v>0</v>
      </c>
      <c r="Y48" s="215">
        <f t="shared" si="76"/>
        <v>1.0933333333333335</v>
      </c>
      <c r="Z48" s="211">
        <f t="shared" si="62"/>
        <v>1.595744680851064</v>
      </c>
      <c r="AA48" s="211">
        <f t="shared" si="25"/>
        <v>1.8912056737588654</v>
      </c>
      <c r="AB48" s="216">
        <f t="shared" si="63"/>
        <v>0.59320693444962425</v>
      </c>
      <c r="AC48" s="215">
        <v>0</v>
      </c>
      <c r="AD48" s="211">
        <f t="shared" si="64"/>
        <v>5.6303114732659332E-3</v>
      </c>
      <c r="AE48" s="216">
        <f t="shared" si="27"/>
        <v>5.6303114732659332E-3</v>
      </c>
      <c r="AF48" s="58">
        <f t="shared" si="65"/>
        <v>6.5600000000000006E-2</v>
      </c>
      <c r="AG48" s="61">
        <f t="shared" si="66"/>
        <v>6.5600000000000006E-2</v>
      </c>
      <c r="AH48" s="58">
        <f t="shared" si="67"/>
        <v>3.061481863588351E-3</v>
      </c>
      <c r="AI48" s="49">
        <f t="shared" si="68"/>
        <v>0.10559636225843126</v>
      </c>
      <c r="AJ48" s="61">
        <f t="shared" si="45"/>
        <v>0.10865784412201961</v>
      </c>
      <c r="AK48" s="215">
        <f t="shared" si="69"/>
        <v>3.2800000000000002</v>
      </c>
      <c r="AL48" s="211">
        <f t="shared" si="13"/>
        <v>12</v>
      </c>
      <c r="AM48" s="216">
        <f t="shared" si="28"/>
        <v>0.27333333333333337</v>
      </c>
      <c r="AN48" s="215">
        <f t="shared" si="77"/>
        <v>2</v>
      </c>
      <c r="AO48" s="211">
        <f t="shared" si="78"/>
        <v>0.75</v>
      </c>
      <c r="AP48" s="211">
        <f t="shared" si="79"/>
        <v>0.36444444444444452</v>
      </c>
      <c r="AQ48" s="211">
        <f t="shared" si="80"/>
        <v>0.53191489361702138</v>
      </c>
      <c r="AR48" s="211">
        <f t="shared" si="46"/>
        <v>0.6304018912529552</v>
      </c>
      <c r="AS48" s="216">
        <f t="shared" si="47"/>
        <v>0.34248818328964337</v>
      </c>
      <c r="AT48" s="215"/>
      <c r="AU48" s="211">
        <f t="shared" si="81"/>
        <v>8.9653333333333362E-4</v>
      </c>
      <c r="AV48" s="216">
        <f t="shared" si="48"/>
        <v>8.9653333333333362E-4</v>
      </c>
      <c r="AW48" s="215">
        <f t="shared" si="82"/>
        <v>0.19200000000000003</v>
      </c>
      <c r="AX48" s="211">
        <f t="shared" si="83"/>
        <v>8.2000000000000003E-2</v>
      </c>
      <c r="AY48" s="216">
        <f t="shared" si="49"/>
        <v>0.27400000000000002</v>
      </c>
      <c r="AZ48" s="215">
        <f t="shared" si="70"/>
        <v>0</v>
      </c>
      <c r="BA48" s="211">
        <f t="shared" si="71"/>
        <v>0</v>
      </c>
      <c r="BB48" s="211">
        <f t="shared" si="50"/>
        <v>0</v>
      </c>
      <c r="BC48" s="61">
        <f t="shared" si="84"/>
        <v>0</v>
      </c>
      <c r="BD48" s="58">
        <v>0</v>
      </c>
      <c r="BE48" s="49">
        <f t="shared" si="85"/>
        <v>0</v>
      </c>
      <c r="BF48" s="61">
        <f t="shared" si="52"/>
        <v>0</v>
      </c>
      <c r="BG48" s="58">
        <f t="shared" si="86"/>
        <v>0</v>
      </c>
      <c r="BH48" s="49">
        <f t="shared" si="87"/>
        <v>0</v>
      </c>
      <c r="BI48" s="61">
        <f t="shared" si="88"/>
        <v>0</v>
      </c>
      <c r="BK48" s="215">
        <f t="shared" si="72"/>
        <v>0</v>
      </c>
      <c r="BL48" s="211">
        <f t="shared" si="18"/>
        <v>0</v>
      </c>
      <c r="BM48" s="211">
        <f t="shared" si="73"/>
        <v>0</v>
      </c>
      <c r="BN48" s="61">
        <f t="shared" si="89"/>
        <v>0</v>
      </c>
      <c r="BO48" s="58">
        <v>0</v>
      </c>
      <c r="BP48" s="49">
        <f t="shared" si="90"/>
        <v>0</v>
      </c>
      <c r="BQ48" s="61">
        <f t="shared" si="53"/>
        <v>0</v>
      </c>
      <c r="BR48" s="58">
        <f t="shared" si="91"/>
        <v>0</v>
      </c>
      <c r="BS48" s="49">
        <f t="shared" si="92"/>
        <v>0</v>
      </c>
      <c r="BT48" s="61">
        <f t="shared" si="55"/>
        <v>0</v>
      </c>
      <c r="BU48" s="58">
        <f t="shared" si="74"/>
        <v>5.278417006186812E-3</v>
      </c>
      <c r="BV48" s="49">
        <f t="shared" si="21"/>
        <v>0.10080000000000001</v>
      </c>
      <c r="BW48" s="61">
        <f t="shared" si="75"/>
        <v>3.9599999999999996E-2</v>
      </c>
      <c r="BX48" s="49">
        <f t="shared" si="56"/>
        <v>7.1230311473265945E-2</v>
      </c>
      <c r="BY48" s="49">
        <f t="shared" si="43"/>
        <v>0.66606310593480578</v>
      </c>
      <c r="BZ48" s="49">
        <f t="shared" si="93"/>
        <v>83.120819711852576</v>
      </c>
    </row>
    <row r="49" spans="17:78" x14ac:dyDescent="0.25">
      <c r="Q49" s="49">
        <v>42</v>
      </c>
      <c r="R49" s="215">
        <f t="shared" si="57"/>
        <v>3.36</v>
      </c>
      <c r="S49" s="211">
        <f t="shared" si="1"/>
        <v>12</v>
      </c>
      <c r="T49" s="216">
        <f t="shared" si="58"/>
        <v>0.27999999999999997</v>
      </c>
      <c r="U49" s="215">
        <f t="shared" si="59"/>
        <v>2</v>
      </c>
      <c r="V49" s="211">
        <f t="shared" si="60"/>
        <v>0.25</v>
      </c>
      <c r="W49" s="211">
        <f t="shared" si="61"/>
        <v>0.75</v>
      </c>
      <c r="X49" s="211">
        <f t="shared" si="23"/>
        <v>0</v>
      </c>
      <c r="Y49" s="215">
        <f t="shared" si="76"/>
        <v>1.1199999999999999</v>
      </c>
      <c r="Z49" s="211">
        <f t="shared" si="62"/>
        <v>1.595744680851064</v>
      </c>
      <c r="AA49" s="211">
        <f t="shared" si="25"/>
        <v>1.9178723404255318</v>
      </c>
      <c r="AB49" s="216">
        <f t="shared" si="63"/>
        <v>0.6055163273064369</v>
      </c>
      <c r="AC49" s="215">
        <v>0</v>
      </c>
      <c r="AD49" s="211">
        <f t="shared" si="64"/>
        <v>5.8664003621548165E-3</v>
      </c>
      <c r="AE49" s="216">
        <f t="shared" si="27"/>
        <v>5.8664003621548165E-3</v>
      </c>
      <c r="AF49" s="58">
        <f t="shared" si="65"/>
        <v>6.7199999999999996E-2</v>
      </c>
      <c r="AG49" s="61">
        <f t="shared" si="66"/>
        <v>6.7199999999999996E-2</v>
      </c>
      <c r="AH49" s="58">
        <f t="shared" si="67"/>
        <v>3.1898551969216809E-3</v>
      </c>
      <c r="AI49" s="49">
        <f t="shared" si="68"/>
        <v>0.10817188328912468</v>
      </c>
      <c r="AJ49" s="61">
        <f t="shared" si="45"/>
        <v>0.11136173848604636</v>
      </c>
      <c r="AK49" s="215">
        <f t="shared" si="69"/>
        <v>3.36</v>
      </c>
      <c r="AL49" s="211">
        <f t="shared" si="13"/>
        <v>12</v>
      </c>
      <c r="AM49" s="216">
        <f t="shared" si="28"/>
        <v>0.27999999999999997</v>
      </c>
      <c r="AN49" s="215">
        <f t="shared" si="77"/>
        <v>2</v>
      </c>
      <c r="AO49" s="211">
        <f t="shared" si="78"/>
        <v>0.75</v>
      </c>
      <c r="AP49" s="211">
        <f t="shared" si="79"/>
        <v>0.37333333333333329</v>
      </c>
      <c r="AQ49" s="211">
        <f t="shared" si="80"/>
        <v>0.53191489361702138</v>
      </c>
      <c r="AR49" s="211">
        <f t="shared" si="46"/>
        <v>0.63929078014184393</v>
      </c>
      <c r="AS49" s="216">
        <f t="shared" si="47"/>
        <v>0.34959501456908498</v>
      </c>
      <c r="AT49" s="215"/>
      <c r="AU49" s="211">
        <f t="shared" si="81"/>
        <v>9.4079999999999977E-4</v>
      </c>
      <c r="AV49" s="216">
        <f t="shared" si="48"/>
        <v>9.4079999999999977E-4</v>
      </c>
      <c r="AW49" s="215">
        <f t="shared" si="82"/>
        <v>0.19200000000000003</v>
      </c>
      <c r="AX49" s="211">
        <f t="shared" si="83"/>
        <v>8.3999999999999991E-2</v>
      </c>
      <c r="AY49" s="216">
        <f t="shared" si="49"/>
        <v>0.27600000000000002</v>
      </c>
      <c r="AZ49" s="215">
        <f t="shared" si="70"/>
        <v>0</v>
      </c>
      <c r="BA49" s="211">
        <f t="shared" si="71"/>
        <v>0</v>
      </c>
      <c r="BB49" s="211">
        <f t="shared" si="50"/>
        <v>0</v>
      </c>
      <c r="BC49" s="61">
        <f t="shared" si="84"/>
        <v>0</v>
      </c>
      <c r="BD49" s="58">
        <v>0</v>
      </c>
      <c r="BE49" s="49">
        <f t="shared" si="85"/>
        <v>0</v>
      </c>
      <c r="BF49" s="61">
        <f t="shared" si="52"/>
        <v>0</v>
      </c>
      <c r="BG49" s="58">
        <f t="shared" si="86"/>
        <v>0</v>
      </c>
      <c r="BH49" s="49">
        <f t="shared" si="87"/>
        <v>0</v>
      </c>
      <c r="BI49" s="61">
        <f t="shared" si="88"/>
        <v>0</v>
      </c>
      <c r="BK49" s="215">
        <f t="shared" si="72"/>
        <v>0</v>
      </c>
      <c r="BL49" s="211">
        <f t="shared" si="18"/>
        <v>0</v>
      </c>
      <c r="BM49" s="211">
        <f t="shared" si="73"/>
        <v>0</v>
      </c>
      <c r="BN49" s="61">
        <f t="shared" si="89"/>
        <v>0</v>
      </c>
      <c r="BO49" s="58">
        <v>0</v>
      </c>
      <c r="BP49" s="49">
        <f t="shared" si="90"/>
        <v>0</v>
      </c>
      <c r="BQ49" s="61">
        <f t="shared" si="53"/>
        <v>0</v>
      </c>
      <c r="BR49" s="58">
        <f t="shared" si="91"/>
        <v>0</v>
      </c>
      <c r="BS49" s="49">
        <f t="shared" si="92"/>
        <v>0</v>
      </c>
      <c r="BT49" s="61">
        <f t="shared" si="55"/>
        <v>0</v>
      </c>
      <c r="BU49" s="58">
        <f t="shared" si="74"/>
        <v>5.4997503395201397E-3</v>
      </c>
      <c r="BV49" s="49">
        <f t="shared" si="21"/>
        <v>0.10080000000000001</v>
      </c>
      <c r="BW49" s="61">
        <f t="shared" si="75"/>
        <v>3.9599999999999996E-2</v>
      </c>
      <c r="BX49" s="49">
        <f t="shared" si="56"/>
        <v>7.306640036215481E-2</v>
      </c>
      <c r="BY49" s="49">
        <f t="shared" si="43"/>
        <v>0.67446868918772152</v>
      </c>
      <c r="BZ49" s="49">
        <f t="shared" si="93"/>
        <v>83.282341712174357</v>
      </c>
    </row>
    <row r="50" spans="17:78" x14ac:dyDescent="0.25">
      <c r="Q50" s="49">
        <v>43</v>
      </c>
      <c r="R50" s="215">
        <f t="shared" si="57"/>
        <v>3.44</v>
      </c>
      <c r="S50" s="211">
        <f t="shared" si="1"/>
        <v>12</v>
      </c>
      <c r="T50" s="216">
        <f t="shared" si="58"/>
        <v>0.28666666666666668</v>
      </c>
      <c r="U50" s="215">
        <f t="shared" si="59"/>
        <v>2</v>
      </c>
      <c r="V50" s="211">
        <f t="shared" si="60"/>
        <v>0.25</v>
      </c>
      <c r="W50" s="211">
        <f t="shared" si="61"/>
        <v>0.75</v>
      </c>
      <c r="X50" s="211">
        <f t="shared" si="23"/>
        <v>0</v>
      </c>
      <c r="Y50" s="215">
        <f t="shared" si="76"/>
        <v>1.1466666666666667</v>
      </c>
      <c r="Z50" s="211">
        <f t="shared" si="62"/>
        <v>1.595744680851064</v>
      </c>
      <c r="AA50" s="211">
        <f t="shared" si="25"/>
        <v>1.9445390070921986</v>
      </c>
      <c r="AB50" s="216">
        <f t="shared" si="63"/>
        <v>0.61786821713516493</v>
      </c>
      <c r="AC50" s="215">
        <v>0</v>
      </c>
      <c r="AD50" s="211">
        <f t="shared" si="64"/>
        <v>6.1081781399325965E-3</v>
      </c>
      <c r="AE50" s="216">
        <f t="shared" si="27"/>
        <v>6.1081781399325965E-3</v>
      </c>
      <c r="AF50" s="58">
        <f t="shared" si="65"/>
        <v>6.88E-2</v>
      </c>
      <c r="AG50" s="61">
        <f t="shared" si="66"/>
        <v>6.88E-2</v>
      </c>
      <c r="AH50" s="58">
        <f t="shared" si="67"/>
        <v>3.3213218635883492E-3</v>
      </c>
      <c r="AI50" s="49">
        <f t="shared" si="68"/>
        <v>0.11074740431981815</v>
      </c>
      <c r="AJ50" s="61">
        <f t="shared" si="45"/>
        <v>0.11406872618340651</v>
      </c>
      <c r="AK50" s="215">
        <f t="shared" si="69"/>
        <v>3.44</v>
      </c>
      <c r="AL50" s="211">
        <f t="shared" si="13"/>
        <v>12</v>
      </c>
      <c r="AM50" s="216">
        <f t="shared" si="28"/>
        <v>0.28666666666666668</v>
      </c>
      <c r="AN50" s="215">
        <f t="shared" si="77"/>
        <v>2</v>
      </c>
      <c r="AO50" s="211">
        <f t="shared" si="78"/>
        <v>0.75</v>
      </c>
      <c r="AP50" s="211">
        <f t="shared" si="79"/>
        <v>0.38222222222222224</v>
      </c>
      <c r="AQ50" s="211">
        <f t="shared" si="80"/>
        <v>0.53191489361702138</v>
      </c>
      <c r="AR50" s="211">
        <f t="shared" si="46"/>
        <v>0.64817966903073287</v>
      </c>
      <c r="AS50" s="216">
        <f t="shared" si="47"/>
        <v>0.35672638148670172</v>
      </c>
      <c r="AT50" s="215"/>
      <c r="AU50" s="211">
        <f t="shared" si="81"/>
        <v>9.8613333333333331E-4</v>
      </c>
      <c r="AV50" s="216">
        <f t="shared" si="48"/>
        <v>9.8613333333333331E-4</v>
      </c>
      <c r="AW50" s="215">
        <f t="shared" si="82"/>
        <v>0.19200000000000003</v>
      </c>
      <c r="AX50" s="211">
        <f t="shared" si="83"/>
        <v>8.6000000000000007E-2</v>
      </c>
      <c r="AY50" s="216">
        <f t="shared" si="49"/>
        <v>0.27800000000000002</v>
      </c>
      <c r="AZ50" s="215">
        <f t="shared" si="70"/>
        <v>0</v>
      </c>
      <c r="BA50" s="211">
        <f t="shared" si="71"/>
        <v>0</v>
      </c>
      <c r="BB50" s="211">
        <f t="shared" si="50"/>
        <v>0</v>
      </c>
      <c r="BC50" s="61">
        <f t="shared" si="84"/>
        <v>0</v>
      </c>
      <c r="BD50" s="58">
        <v>0</v>
      </c>
      <c r="BE50" s="49">
        <f t="shared" si="85"/>
        <v>0</v>
      </c>
      <c r="BF50" s="61">
        <f t="shared" si="52"/>
        <v>0</v>
      </c>
      <c r="BG50" s="58">
        <f t="shared" si="86"/>
        <v>0</v>
      </c>
      <c r="BH50" s="49">
        <f t="shared" si="87"/>
        <v>0</v>
      </c>
      <c r="BI50" s="61">
        <f t="shared" si="88"/>
        <v>0</v>
      </c>
      <c r="BK50" s="215">
        <f t="shared" si="72"/>
        <v>0</v>
      </c>
      <c r="BL50" s="211">
        <f t="shared" si="18"/>
        <v>0</v>
      </c>
      <c r="BM50" s="211">
        <f t="shared" si="73"/>
        <v>0</v>
      </c>
      <c r="BN50" s="61">
        <f t="shared" si="89"/>
        <v>0</v>
      </c>
      <c r="BO50" s="58">
        <v>0</v>
      </c>
      <c r="BP50" s="49">
        <f t="shared" si="90"/>
        <v>0</v>
      </c>
      <c r="BQ50" s="61">
        <f t="shared" si="53"/>
        <v>0</v>
      </c>
      <c r="BR50" s="58">
        <f t="shared" si="91"/>
        <v>0</v>
      </c>
      <c r="BS50" s="49">
        <f t="shared" si="92"/>
        <v>0</v>
      </c>
      <c r="BT50" s="61">
        <f t="shared" si="55"/>
        <v>0</v>
      </c>
      <c r="BU50" s="58">
        <f t="shared" si="74"/>
        <v>5.726417006186809E-3</v>
      </c>
      <c r="BV50" s="49">
        <f t="shared" si="21"/>
        <v>0.10080000000000001</v>
      </c>
      <c r="BW50" s="61">
        <f t="shared" si="75"/>
        <v>3.9599999999999996E-2</v>
      </c>
      <c r="BX50" s="49">
        <f t="shared" si="56"/>
        <v>7.4908178139932599E-2</v>
      </c>
      <c r="BY50" s="49">
        <f t="shared" si="43"/>
        <v>0.68288945466285922</v>
      </c>
      <c r="BZ50" s="49">
        <f t="shared" si="93"/>
        <v>83.436629524700635</v>
      </c>
    </row>
    <row r="51" spans="17:78" x14ac:dyDescent="0.25">
      <c r="Q51" s="49">
        <v>44</v>
      </c>
      <c r="R51" s="215">
        <f t="shared" si="57"/>
        <v>3.52</v>
      </c>
      <c r="S51" s="211">
        <f t="shared" si="1"/>
        <v>12</v>
      </c>
      <c r="T51" s="216">
        <f t="shared" si="58"/>
        <v>0.29333333333333333</v>
      </c>
      <c r="U51" s="215">
        <f t="shared" si="59"/>
        <v>2</v>
      </c>
      <c r="V51" s="211">
        <f t="shared" si="60"/>
        <v>0.25</v>
      </c>
      <c r="W51" s="211">
        <f t="shared" si="61"/>
        <v>0.75</v>
      </c>
      <c r="X51" s="211">
        <f t="shared" si="23"/>
        <v>0</v>
      </c>
      <c r="Y51" s="215">
        <f t="shared" si="76"/>
        <v>1.1733333333333333</v>
      </c>
      <c r="Z51" s="211">
        <f t="shared" si="62"/>
        <v>1.595744680851064</v>
      </c>
      <c r="AA51" s="211">
        <f t="shared" si="25"/>
        <v>1.9712056737588655</v>
      </c>
      <c r="AB51" s="216">
        <f t="shared" si="63"/>
        <v>0.63026010536321775</v>
      </c>
      <c r="AC51" s="215">
        <v>0</v>
      </c>
      <c r="AD51" s="211">
        <f t="shared" si="64"/>
        <v>6.3556448065992689E-3</v>
      </c>
      <c r="AE51" s="216">
        <f t="shared" si="27"/>
        <v>6.3556448065992689E-3</v>
      </c>
      <c r="AF51" s="58">
        <f t="shared" si="65"/>
        <v>7.0400000000000004E-2</v>
      </c>
      <c r="AG51" s="61">
        <f t="shared" si="66"/>
        <v>7.0400000000000004E-2</v>
      </c>
      <c r="AH51" s="58">
        <f t="shared" si="67"/>
        <v>3.4558818635883524E-3</v>
      </c>
      <c r="AI51" s="49">
        <f t="shared" si="68"/>
        <v>0.11332292535051158</v>
      </c>
      <c r="AJ51" s="61">
        <f t="shared" si="45"/>
        <v>0.11677880721409993</v>
      </c>
      <c r="AK51" s="215">
        <f t="shared" si="69"/>
        <v>3.52</v>
      </c>
      <c r="AL51" s="211">
        <f t="shared" si="13"/>
        <v>12</v>
      </c>
      <c r="AM51" s="216">
        <f t="shared" si="28"/>
        <v>0.29333333333333333</v>
      </c>
      <c r="AN51" s="215">
        <f t="shared" si="77"/>
        <v>2</v>
      </c>
      <c r="AO51" s="211">
        <f t="shared" si="78"/>
        <v>0.75000000000000011</v>
      </c>
      <c r="AP51" s="211">
        <f t="shared" si="79"/>
        <v>0.39111111111111108</v>
      </c>
      <c r="AQ51" s="211">
        <f t="shared" si="80"/>
        <v>0.53191489361702149</v>
      </c>
      <c r="AR51" s="211">
        <f t="shared" si="46"/>
        <v>0.65706855791962182</v>
      </c>
      <c r="AS51" s="216">
        <f t="shared" si="47"/>
        <v>0.36388084149093558</v>
      </c>
      <c r="AT51" s="215"/>
      <c r="AU51" s="211">
        <f t="shared" si="81"/>
        <v>1.0325333333333333E-3</v>
      </c>
      <c r="AV51" s="216">
        <f t="shared" si="48"/>
        <v>1.0325333333333333E-3</v>
      </c>
      <c r="AW51" s="215">
        <f t="shared" si="82"/>
        <v>0.19200000000000003</v>
      </c>
      <c r="AX51" s="211">
        <f t="shared" si="83"/>
        <v>8.7999999999999995E-2</v>
      </c>
      <c r="AY51" s="216">
        <f t="shared" si="49"/>
        <v>0.28000000000000003</v>
      </c>
      <c r="AZ51" s="215">
        <f t="shared" si="70"/>
        <v>0</v>
      </c>
      <c r="BA51" s="211">
        <f t="shared" si="71"/>
        <v>0</v>
      </c>
      <c r="BB51" s="211">
        <f t="shared" si="50"/>
        <v>0</v>
      </c>
      <c r="BC51" s="61">
        <f t="shared" si="84"/>
        <v>0</v>
      </c>
      <c r="BD51" s="58">
        <v>0</v>
      </c>
      <c r="BE51" s="49">
        <f t="shared" si="85"/>
        <v>0</v>
      </c>
      <c r="BF51" s="61">
        <f t="shared" si="52"/>
        <v>0</v>
      </c>
      <c r="BG51" s="58">
        <f t="shared" si="86"/>
        <v>0</v>
      </c>
      <c r="BH51" s="49">
        <f t="shared" si="87"/>
        <v>0</v>
      </c>
      <c r="BI51" s="61">
        <f t="shared" si="88"/>
        <v>0</v>
      </c>
      <c r="BK51" s="215">
        <f t="shared" si="72"/>
        <v>0</v>
      </c>
      <c r="BL51" s="211">
        <f t="shared" si="18"/>
        <v>0</v>
      </c>
      <c r="BM51" s="211">
        <f t="shared" si="73"/>
        <v>0</v>
      </c>
      <c r="BN51" s="61">
        <f t="shared" si="89"/>
        <v>0</v>
      </c>
      <c r="BO51" s="58">
        <v>0</v>
      </c>
      <c r="BP51" s="49">
        <f t="shared" si="90"/>
        <v>0</v>
      </c>
      <c r="BQ51" s="61">
        <f t="shared" si="53"/>
        <v>0</v>
      </c>
      <c r="BR51" s="58">
        <f t="shared" si="91"/>
        <v>0</v>
      </c>
      <c r="BS51" s="49">
        <f t="shared" si="92"/>
        <v>0</v>
      </c>
      <c r="BT51" s="61">
        <f t="shared" si="55"/>
        <v>0</v>
      </c>
      <c r="BU51" s="58">
        <f t="shared" si="74"/>
        <v>5.9584170061868147E-3</v>
      </c>
      <c r="BV51" s="49">
        <f t="shared" si="21"/>
        <v>0.10080000000000001</v>
      </c>
      <c r="BW51" s="61">
        <f t="shared" si="75"/>
        <v>3.9599999999999996E-2</v>
      </c>
      <c r="BX51" s="49">
        <f t="shared" si="56"/>
        <v>7.6755644806599271E-2</v>
      </c>
      <c r="BY51" s="49">
        <f t="shared" si="43"/>
        <v>0.69132540236021933</v>
      </c>
      <c r="BZ51" s="49">
        <f t="shared" si="93"/>
        <v>83.58413714663871</v>
      </c>
    </row>
    <row r="52" spans="17:78" x14ac:dyDescent="0.25">
      <c r="Q52" s="49">
        <v>45</v>
      </c>
      <c r="R52" s="215">
        <f t="shared" si="57"/>
        <v>3.6</v>
      </c>
      <c r="S52" s="211">
        <f t="shared" si="1"/>
        <v>12</v>
      </c>
      <c r="T52" s="216">
        <f t="shared" si="58"/>
        <v>0.3</v>
      </c>
      <c r="U52" s="215">
        <f t="shared" si="59"/>
        <v>2</v>
      </c>
      <c r="V52" s="211">
        <f t="shared" si="60"/>
        <v>0.25</v>
      </c>
      <c r="W52" s="211">
        <f t="shared" si="61"/>
        <v>0.75</v>
      </c>
      <c r="X52" s="211">
        <f t="shared" si="23"/>
        <v>0</v>
      </c>
      <c r="Y52" s="215">
        <f t="shared" si="76"/>
        <v>1.2</v>
      </c>
      <c r="Z52" s="211">
        <f t="shared" si="62"/>
        <v>1.595744680851064</v>
      </c>
      <c r="AA52" s="211">
        <f t="shared" si="25"/>
        <v>1.9978723404255319</v>
      </c>
      <c r="AB52" s="216">
        <f t="shared" si="63"/>
        <v>0.64268967833214519</v>
      </c>
      <c r="AC52" s="215">
        <v>0</v>
      </c>
      <c r="AD52" s="211">
        <f t="shared" si="64"/>
        <v>6.6088003621548206E-3</v>
      </c>
      <c r="AE52" s="216">
        <f t="shared" si="27"/>
        <v>6.6088003621548206E-3</v>
      </c>
      <c r="AF52" s="58">
        <f t="shared" si="65"/>
        <v>7.2000000000000008E-2</v>
      </c>
      <c r="AG52" s="61">
        <f t="shared" si="66"/>
        <v>7.2000000000000008E-2</v>
      </c>
      <c r="AH52" s="58">
        <f t="shared" si="67"/>
        <v>3.5935351969216835E-3</v>
      </c>
      <c r="AI52" s="49">
        <f t="shared" si="68"/>
        <v>0.11589844638120503</v>
      </c>
      <c r="AJ52" s="61">
        <f t="shared" si="45"/>
        <v>0.11949198157812671</v>
      </c>
      <c r="AK52" s="215">
        <f t="shared" si="69"/>
        <v>3.6</v>
      </c>
      <c r="AL52" s="211">
        <f t="shared" si="13"/>
        <v>12</v>
      </c>
      <c r="AM52" s="216">
        <f t="shared" si="28"/>
        <v>0.3</v>
      </c>
      <c r="AN52" s="215">
        <f t="shared" si="77"/>
        <v>2</v>
      </c>
      <c r="AO52" s="211">
        <f t="shared" si="78"/>
        <v>0.74999999999999989</v>
      </c>
      <c r="AP52" s="211">
        <f t="shared" si="79"/>
        <v>0.4</v>
      </c>
      <c r="AQ52" s="211">
        <f t="shared" si="80"/>
        <v>0.53191489361702127</v>
      </c>
      <c r="AR52" s="211">
        <f t="shared" si="46"/>
        <v>0.66595744680851066</v>
      </c>
      <c r="AS52" s="216">
        <f t="shared" si="47"/>
        <v>0.37105705879045797</v>
      </c>
      <c r="AT52" s="215"/>
      <c r="AU52" s="211">
        <f t="shared" si="81"/>
        <v>1.08E-3</v>
      </c>
      <c r="AV52" s="216">
        <f t="shared" si="48"/>
        <v>1.08E-3</v>
      </c>
      <c r="AW52" s="215">
        <f t="shared" si="82"/>
        <v>0.19200000000000003</v>
      </c>
      <c r="AX52" s="211">
        <f t="shared" si="83"/>
        <v>0.09</v>
      </c>
      <c r="AY52" s="216">
        <f t="shared" si="49"/>
        <v>0.28200000000000003</v>
      </c>
      <c r="AZ52" s="215">
        <f t="shared" si="70"/>
        <v>0</v>
      </c>
      <c r="BA52" s="211">
        <f t="shared" si="71"/>
        <v>0</v>
      </c>
      <c r="BB52" s="211">
        <f t="shared" si="50"/>
        <v>0</v>
      </c>
      <c r="BC52" s="61">
        <f t="shared" si="84"/>
        <v>0</v>
      </c>
      <c r="BD52" s="58">
        <v>0</v>
      </c>
      <c r="BE52" s="49">
        <f t="shared" si="85"/>
        <v>0</v>
      </c>
      <c r="BF52" s="61">
        <f t="shared" si="52"/>
        <v>0</v>
      </c>
      <c r="BG52" s="58">
        <f t="shared" si="86"/>
        <v>0</v>
      </c>
      <c r="BH52" s="49">
        <f t="shared" si="87"/>
        <v>0</v>
      </c>
      <c r="BI52" s="61">
        <f t="shared" si="88"/>
        <v>0</v>
      </c>
      <c r="BK52" s="215">
        <f t="shared" si="72"/>
        <v>0</v>
      </c>
      <c r="BL52" s="211">
        <f t="shared" si="18"/>
        <v>0</v>
      </c>
      <c r="BM52" s="211">
        <f t="shared" si="73"/>
        <v>0</v>
      </c>
      <c r="BN52" s="61">
        <f t="shared" si="89"/>
        <v>0</v>
      </c>
      <c r="BO52" s="58">
        <v>0</v>
      </c>
      <c r="BP52" s="49">
        <f t="shared" si="90"/>
        <v>0</v>
      </c>
      <c r="BQ52" s="61">
        <f t="shared" si="53"/>
        <v>0</v>
      </c>
      <c r="BR52" s="58">
        <f t="shared" si="91"/>
        <v>0</v>
      </c>
      <c r="BS52" s="49">
        <f t="shared" si="92"/>
        <v>0</v>
      </c>
      <c r="BT52" s="61">
        <f t="shared" si="55"/>
        <v>0</v>
      </c>
      <c r="BU52" s="58">
        <f t="shared" si="74"/>
        <v>6.1957503395201436E-3</v>
      </c>
      <c r="BV52" s="49">
        <f t="shared" si="21"/>
        <v>0.10080000000000001</v>
      </c>
      <c r="BW52" s="61">
        <f t="shared" si="75"/>
        <v>3.9599999999999996E-2</v>
      </c>
      <c r="BX52" s="49">
        <f t="shared" si="56"/>
        <v>7.8608800362154826E-2</v>
      </c>
      <c r="BY52" s="49">
        <f t="shared" si="43"/>
        <v>0.69977653227980174</v>
      </c>
      <c r="BZ52" s="49">
        <f t="shared" si="93"/>
        <v>83.72528137157002</v>
      </c>
    </row>
    <row r="53" spans="17:78" x14ac:dyDescent="0.25">
      <c r="Q53" s="49">
        <v>46</v>
      </c>
      <c r="R53" s="215">
        <f t="shared" si="57"/>
        <v>3.68</v>
      </c>
      <c r="S53" s="211">
        <f t="shared" si="1"/>
        <v>12</v>
      </c>
      <c r="T53" s="216">
        <f t="shared" si="58"/>
        <v>0.3066666666666667</v>
      </c>
      <c r="U53" s="215">
        <f t="shared" si="59"/>
        <v>2</v>
      </c>
      <c r="V53" s="211">
        <f t="shared" si="60"/>
        <v>0.25</v>
      </c>
      <c r="W53" s="211">
        <f t="shared" si="61"/>
        <v>0.75</v>
      </c>
      <c r="X53" s="211">
        <f t="shared" si="23"/>
        <v>0</v>
      </c>
      <c r="Y53" s="215">
        <f t="shared" si="76"/>
        <v>1.2266666666666668</v>
      </c>
      <c r="Z53" s="211">
        <f t="shared" si="62"/>
        <v>1.595744680851064</v>
      </c>
      <c r="AA53" s="211">
        <f t="shared" si="25"/>
        <v>2.0245390070921987</v>
      </c>
      <c r="AB53" s="216">
        <f t="shared" si="63"/>
        <v>0.6551547911848421</v>
      </c>
      <c r="AC53" s="215">
        <v>0</v>
      </c>
      <c r="AD53" s="211">
        <f t="shared" si="64"/>
        <v>6.8676448065992648E-3</v>
      </c>
      <c r="AE53" s="216">
        <f t="shared" si="27"/>
        <v>6.8676448065992648E-3</v>
      </c>
      <c r="AF53" s="58">
        <f t="shared" si="65"/>
        <v>7.3599999999999999E-2</v>
      </c>
      <c r="AG53" s="61">
        <f t="shared" si="66"/>
        <v>7.3599999999999999E-2</v>
      </c>
      <c r="AH53" s="58">
        <f t="shared" si="67"/>
        <v>3.73428186358835E-3</v>
      </c>
      <c r="AI53" s="49">
        <f t="shared" si="68"/>
        <v>0.1184739674118985</v>
      </c>
      <c r="AJ53" s="61">
        <f t="shared" si="45"/>
        <v>0.12220824927548685</v>
      </c>
      <c r="AK53" s="215">
        <f t="shared" si="69"/>
        <v>3.68</v>
      </c>
      <c r="AL53" s="211">
        <f t="shared" si="13"/>
        <v>12</v>
      </c>
      <c r="AM53" s="216">
        <f t="shared" si="28"/>
        <v>0.3066666666666667</v>
      </c>
      <c r="AN53" s="215">
        <f t="shared" si="77"/>
        <v>2</v>
      </c>
      <c r="AO53" s="211">
        <f t="shared" si="78"/>
        <v>0.74999999999999989</v>
      </c>
      <c r="AP53" s="211">
        <f t="shared" si="79"/>
        <v>0.40888888888888897</v>
      </c>
      <c r="AQ53" s="211">
        <f t="shared" si="80"/>
        <v>0.53191489361702127</v>
      </c>
      <c r="AR53" s="211">
        <f t="shared" si="46"/>
        <v>0.6748463356973996</v>
      </c>
      <c r="AS53" s="216">
        <f t="shared" si="47"/>
        <v>0.37825379505144169</v>
      </c>
      <c r="AT53" s="215"/>
      <c r="AU53" s="211">
        <f t="shared" si="81"/>
        <v>1.1285333333333335E-3</v>
      </c>
      <c r="AV53" s="216">
        <f t="shared" si="48"/>
        <v>1.1285333333333335E-3</v>
      </c>
      <c r="AW53" s="215">
        <f t="shared" si="82"/>
        <v>0.19200000000000003</v>
      </c>
      <c r="AX53" s="211">
        <f t="shared" si="83"/>
        <v>9.2000000000000012E-2</v>
      </c>
      <c r="AY53" s="216">
        <f t="shared" si="49"/>
        <v>0.28400000000000003</v>
      </c>
      <c r="AZ53" s="215">
        <f t="shared" si="70"/>
        <v>0</v>
      </c>
      <c r="BA53" s="211">
        <f t="shared" si="71"/>
        <v>0</v>
      </c>
      <c r="BB53" s="211">
        <f t="shared" si="50"/>
        <v>0</v>
      </c>
      <c r="BC53" s="61">
        <f t="shared" si="84"/>
        <v>0</v>
      </c>
      <c r="BD53" s="58">
        <v>0</v>
      </c>
      <c r="BE53" s="49">
        <f t="shared" si="85"/>
        <v>0</v>
      </c>
      <c r="BF53" s="61">
        <f t="shared" si="52"/>
        <v>0</v>
      </c>
      <c r="BG53" s="58">
        <f t="shared" si="86"/>
        <v>0</v>
      </c>
      <c r="BH53" s="49">
        <f t="shared" si="87"/>
        <v>0</v>
      </c>
      <c r="BI53" s="61">
        <f t="shared" si="88"/>
        <v>0</v>
      </c>
      <c r="BK53" s="215">
        <f t="shared" si="72"/>
        <v>0</v>
      </c>
      <c r="BL53" s="211">
        <f t="shared" si="18"/>
        <v>0</v>
      </c>
      <c r="BM53" s="211">
        <f t="shared" si="73"/>
        <v>0</v>
      </c>
      <c r="BN53" s="61">
        <f t="shared" si="89"/>
        <v>0</v>
      </c>
      <c r="BO53" s="58">
        <v>0</v>
      </c>
      <c r="BP53" s="49">
        <f t="shared" si="90"/>
        <v>0</v>
      </c>
      <c r="BQ53" s="61">
        <f t="shared" si="53"/>
        <v>0</v>
      </c>
      <c r="BR53" s="58">
        <f t="shared" si="91"/>
        <v>0</v>
      </c>
      <c r="BS53" s="49">
        <f t="shared" si="92"/>
        <v>0</v>
      </c>
      <c r="BT53" s="61">
        <f t="shared" si="55"/>
        <v>0</v>
      </c>
      <c r="BU53" s="58">
        <f t="shared" si="74"/>
        <v>6.4384170061868107E-3</v>
      </c>
      <c r="BV53" s="49">
        <f t="shared" si="21"/>
        <v>0.10080000000000001</v>
      </c>
      <c r="BW53" s="61">
        <f t="shared" si="75"/>
        <v>3.9599999999999996E-2</v>
      </c>
      <c r="BX53" s="49">
        <f t="shared" si="56"/>
        <v>8.0467644806599264E-2</v>
      </c>
      <c r="BY53" s="49">
        <f t="shared" si="43"/>
        <v>0.70824284442160634</v>
      </c>
      <c r="BZ53" s="49">
        <f t="shared" si="93"/>
        <v>83.860445523840283</v>
      </c>
    </row>
    <row r="54" spans="17:78" x14ac:dyDescent="0.25">
      <c r="Q54" s="49">
        <v>47</v>
      </c>
      <c r="R54" s="215">
        <f t="shared" si="57"/>
        <v>3.7600000000000002</v>
      </c>
      <c r="S54" s="211">
        <f t="shared" si="1"/>
        <v>12</v>
      </c>
      <c r="T54" s="216">
        <f t="shared" si="58"/>
        <v>0.31333333333333335</v>
      </c>
      <c r="U54" s="215">
        <f t="shared" si="59"/>
        <v>2</v>
      </c>
      <c r="V54" s="211">
        <f t="shared" si="60"/>
        <v>0.25</v>
      </c>
      <c r="W54" s="211">
        <f t="shared" si="61"/>
        <v>0.75</v>
      </c>
      <c r="X54" s="211">
        <f t="shared" si="23"/>
        <v>0</v>
      </c>
      <c r="Y54" s="215">
        <f t="shared" si="76"/>
        <v>1.2533333333333334</v>
      </c>
      <c r="Z54" s="211">
        <f t="shared" si="62"/>
        <v>1.595744680851064</v>
      </c>
      <c r="AA54" s="211">
        <f t="shared" si="25"/>
        <v>2.0512056737588655</v>
      </c>
      <c r="AB54" s="216">
        <f t="shared" si="63"/>
        <v>0.66765345333173232</v>
      </c>
      <c r="AC54" s="215">
        <v>0</v>
      </c>
      <c r="AD54" s="211">
        <f t="shared" si="64"/>
        <v>7.1321781399326031E-3</v>
      </c>
      <c r="AE54" s="216">
        <f t="shared" si="27"/>
        <v>7.1321781399326031E-3</v>
      </c>
      <c r="AF54" s="58">
        <f t="shared" si="65"/>
        <v>7.5200000000000003E-2</v>
      </c>
      <c r="AG54" s="61">
        <f t="shared" si="66"/>
        <v>7.5200000000000003E-2</v>
      </c>
      <c r="AH54" s="58">
        <f t="shared" si="67"/>
        <v>3.8781218635883527E-3</v>
      </c>
      <c r="AI54" s="49">
        <f t="shared" si="68"/>
        <v>0.12104948844259193</v>
      </c>
      <c r="AJ54" s="61">
        <f t="shared" si="45"/>
        <v>0.12492761030618028</v>
      </c>
      <c r="AK54" s="215">
        <f t="shared" si="69"/>
        <v>3.7600000000000002</v>
      </c>
      <c r="AL54" s="211">
        <f t="shared" si="13"/>
        <v>12</v>
      </c>
      <c r="AM54" s="216">
        <f t="shared" si="28"/>
        <v>0.31333333333333335</v>
      </c>
      <c r="AN54" s="215">
        <f t="shared" si="77"/>
        <v>2</v>
      </c>
      <c r="AO54" s="211">
        <f t="shared" si="78"/>
        <v>0.75</v>
      </c>
      <c r="AP54" s="211">
        <f t="shared" si="79"/>
        <v>0.4177777777777778</v>
      </c>
      <c r="AQ54" s="211">
        <f t="shared" si="80"/>
        <v>0.53191489361702138</v>
      </c>
      <c r="AR54" s="211">
        <f t="shared" si="46"/>
        <v>0.68373522458628844</v>
      </c>
      <c r="AS54" s="216">
        <f t="shared" si="47"/>
        <v>0.38546990100645878</v>
      </c>
      <c r="AT54" s="215"/>
      <c r="AU54" s="211">
        <f t="shared" si="81"/>
        <v>1.1781333333333336E-3</v>
      </c>
      <c r="AV54" s="216">
        <f t="shared" si="48"/>
        <v>1.1781333333333336E-3</v>
      </c>
      <c r="AW54" s="215">
        <f t="shared" si="82"/>
        <v>0.19200000000000003</v>
      </c>
      <c r="AX54" s="211">
        <f t="shared" si="83"/>
        <v>9.4E-2</v>
      </c>
      <c r="AY54" s="216">
        <f t="shared" si="49"/>
        <v>0.28600000000000003</v>
      </c>
      <c r="AZ54" s="215">
        <f t="shared" si="70"/>
        <v>0</v>
      </c>
      <c r="BA54" s="211">
        <f t="shared" si="71"/>
        <v>0</v>
      </c>
      <c r="BB54" s="211">
        <f t="shared" si="50"/>
        <v>0</v>
      </c>
      <c r="BC54" s="61">
        <f t="shared" si="84"/>
        <v>0</v>
      </c>
      <c r="BD54" s="58">
        <v>0</v>
      </c>
      <c r="BE54" s="49">
        <f t="shared" si="85"/>
        <v>0</v>
      </c>
      <c r="BF54" s="61">
        <f t="shared" si="52"/>
        <v>0</v>
      </c>
      <c r="BG54" s="58">
        <f t="shared" si="86"/>
        <v>0</v>
      </c>
      <c r="BH54" s="49">
        <f t="shared" si="87"/>
        <v>0</v>
      </c>
      <c r="BI54" s="61">
        <f t="shared" si="88"/>
        <v>0</v>
      </c>
      <c r="BK54" s="215">
        <f t="shared" si="72"/>
        <v>0</v>
      </c>
      <c r="BL54" s="211">
        <f t="shared" si="18"/>
        <v>0</v>
      </c>
      <c r="BM54" s="211">
        <f t="shared" si="73"/>
        <v>0</v>
      </c>
      <c r="BN54" s="61">
        <f t="shared" si="89"/>
        <v>0</v>
      </c>
      <c r="BO54" s="58">
        <v>0</v>
      </c>
      <c r="BP54" s="49">
        <f t="shared" si="90"/>
        <v>0</v>
      </c>
      <c r="BQ54" s="61">
        <f t="shared" si="53"/>
        <v>0</v>
      </c>
      <c r="BR54" s="58">
        <f t="shared" si="91"/>
        <v>0</v>
      </c>
      <c r="BS54" s="49">
        <f t="shared" si="92"/>
        <v>0</v>
      </c>
      <c r="BT54" s="61">
        <f t="shared" si="55"/>
        <v>0</v>
      </c>
      <c r="BU54" s="58">
        <f t="shared" si="74"/>
        <v>6.686417006186815E-3</v>
      </c>
      <c r="BV54" s="49">
        <f t="shared" si="21"/>
        <v>0.10080000000000001</v>
      </c>
      <c r="BW54" s="61">
        <f t="shared" si="75"/>
        <v>3.9599999999999996E-2</v>
      </c>
      <c r="BX54" s="49">
        <f t="shared" si="56"/>
        <v>8.2332178139932599E-2</v>
      </c>
      <c r="BY54" s="49">
        <f t="shared" si="43"/>
        <v>0.71672433878563324</v>
      </c>
      <c r="BZ54" s="49">
        <f t="shared" si="93"/>
        <v>83.989982751985721</v>
      </c>
    </row>
    <row r="55" spans="17:78" x14ac:dyDescent="0.25">
      <c r="Q55" s="49">
        <v>48</v>
      </c>
      <c r="R55" s="215">
        <f t="shared" si="57"/>
        <v>3.84</v>
      </c>
      <c r="S55" s="211">
        <f t="shared" si="1"/>
        <v>12</v>
      </c>
      <c r="T55" s="216">
        <f t="shared" si="58"/>
        <v>0.32</v>
      </c>
      <c r="U55" s="215">
        <f t="shared" si="59"/>
        <v>2</v>
      </c>
      <c r="V55" s="211">
        <f t="shared" si="60"/>
        <v>0.25</v>
      </c>
      <c r="W55" s="211">
        <f t="shared" si="61"/>
        <v>0.75</v>
      </c>
      <c r="X55" s="211">
        <f t="shared" si="23"/>
        <v>0</v>
      </c>
      <c r="Y55" s="215">
        <f t="shared" si="76"/>
        <v>1.28</v>
      </c>
      <c r="Z55" s="211">
        <f t="shared" si="62"/>
        <v>1.595744680851064</v>
      </c>
      <c r="AA55" s="211">
        <f t="shared" si="25"/>
        <v>2.0778723404255319</v>
      </c>
      <c r="AB55" s="216">
        <f t="shared" si="63"/>
        <v>0.68018381532838335</v>
      </c>
      <c r="AC55" s="215">
        <v>0</v>
      </c>
      <c r="AD55" s="211">
        <f t="shared" si="64"/>
        <v>7.4024003621548208E-3</v>
      </c>
      <c r="AE55" s="216">
        <f t="shared" si="27"/>
        <v>7.4024003621548208E-3</v>
      </c>
      <c r="AF55" s="58">
        <f t="shared" si="65"/>
        <v>7.6799999999999993E-2</v>
      </c>
      <c r="AG55" s="61">
        <f t="shared" si="66"/>
        <v>7.6799999999999993E-2</v>
      </c>
      <c r="AH55" s="58">
        <f t="shared" si="67"/>
        <v>4.0250551969216834E-3</v>
      </c>
      <c r="AI55" s="49">
        <f t="shared" si="68"/>
        <v>0.12362500947328536</v>
      </c>
      <c r="AJ55" s="61">
        <f t="shared" si="45"/>
        <v>0.12765006467020704</v>
      </c>
      <c r="AK55" s="215">
        <f t="shared" si="69"/>
        <v>3.84</v>
      </c>
      <c r="AL55" s="211">
        <f t="shared" si="13"/>
        <v>12</v>
      </c>
      <c r="AM55" s="216">
        <f t="shared" si="28"/>
        <v>0.32</v>
      </c>
      <c r="AN55" s="215">
        <f t="shared" si="77"/>
        <v>2</v>
      </c>
      <c r="AO55" s="211">
        <f t="shared" si="78"/>
        <v>0.75000000000000011</v>
      </c>
      <c r="AP55" s="211">
        <f t="shared" si="79"/>
        <v>0.42666666666666664</v>
      </c>
      <c r="AQ55" s="211">
        <f t="shared" si="80"/>
        <v>0.53191489361702149</v>
      </c>
      <c r="AR55" s="211">
        <f t="shared" si="46"/>
        <v>0.69262411347517738</v>
      </c>
      <c r="AS55" s="216">
        <f t="shared" si="47"/>
        <v>0.39270430887826885</v>
      </c>
      <c r="AT55" s="215"/>
      <c r="AU55" s="211">
        <f t="shared" si="81"/>
        <v>1.2288000000000002E-3</v>
      </c>
      <c r="AV55" s="216">
        <f t="shared" si="48"/>
        <v>1.2288000000000002E-3</v>
      </c>
      <c r="AW55" s="215">
        <f t="shared" si="82"/>
        <v>0.19200000000000003</v>
      </c>
      <c r="AX55" s="211">
        <f t="shared" si="83"/>
        <v>9.6000000000000002E-2</v>
      </c>
      <c r="AY55" s="216">
        <f t="shared" si="49"/>
        <v>0.28800000000000003</v>
      </c>
      <c r="AZ55" s="215">
        <f t="shared" si="70"/>
        <v>0</v>
      </c>
      <c r="BA55" s="211">
        <f t="shared" si="71"/>
        <v>0</v>
      </c>
      <c r="BB55" s="211">
        <f t="shared" si="50"/>
        <v>0</v>
      </c>
      <c r="BC55" s="61">
        <f t="shared" si="84"/>
        <v>0</v>
      </c>
      <c r="BD55" s="58">
        <v>0</v>
      </c>
      <c r="BE55" s="49">
        <f t="shared" si="85"/>
        <v>0</v>
      </c>
      <c r="BF55" s="61">
        <f t="shared" si="52"/>
        <v>0</v>
      </c>
      <c r="BG55" s="58">
        <f t="shared" si="86"/>
        <v>0</v>
      </c>
      <c r="BH55" s="49">
        <f t="shared" si="87"/>
        <v>0</v>
      </c>
      <c r="BI55" s="61">
        <f t="shared" si="88"/>
        <v>0</v>
      </c>
      <c r="BK55" s="215">
        <f t="shared" si="72"/>
        <v>0</v>
      </c>
      <c r="BL55" s="211">
        <f t="shared" si="18"/>
        <v>0</v>
      </c>
      <c r="BM55" s="211">
        <f t="shared" si="73"/>
        <v>0</v>
      </c>
      <c r="BN55" s="61">
        <f t="shared" si="89"/>
        <v>0</v>
      </c>
      <c r="BO55" s="58">
        <v>0</v>
      </c>
      <c r="BP55" s="49">
        <f t="shared" si="90"/>
        <v>0</v>
      </c>
      <c r="BQ55" s="61">
        <f t="shared" si="53"/>
        <v>0</v>
      </c>
      <c r="BR55" s="58">
        <f t="shared" si="91"/>
        <v>0</v>
      </c>
      <c r="BS55" s="49">
        <f t="shared" si="92"/>
        <v>0</v>
      </c>
      <c r="BT55" s="61">
        <f t="shared" si="55"/>
        <v>0</v>
      </c>
      <c r="BU55" s="58">
        <f t="shared" si="74"/>
        <v>6.9397503395201444E-3</v>
      </c>
      <c r="BV55" s="49">
        <f t="shared" si="21"/>
        <v>0.10080000000000001</v>
      </c>
      <c r="BW55" s="61">
        <f t="shared" si="75"/>
        <v>3.9599999999999996E-2</v>
      </c>
      <c r="BX55" s="49">
        <f t="shared" si="56"/>
        <v>8.4202400362154817E-2</v>
      </c>
      <c r="BY55" s="49">
        <f t="shared" si="43"/>
        <v>0.72522101537188199</v>
      </c>
      <c r="BZ55" s="49">
        <f t="shared" si="93"/>
        <v>84.114218940771138</v>
      </c>
    </row>
    <row r="56" spans="17:78" x14ac:dyDescent="0.25">
      <c r="Q56" s="49">
        <v>49</v>
      </c>
      <c r="R56" s="215">
        <f t="shared" si="57"/>
        <v>3.92</v>
      </c>
      <c r="S56" s="211">
        <f t="shared" si="1"/>
        <v>12</v>
      </c>
      <c r="T56" s="216">
        <f t="shared" si="58"/>
        <v>0.32666666666666666</v>
      </c>
      <c r="U56" s="215">
        <f t="shared" si="59"/>
        <v>2</v>
      </c>
      <c r="V56" s="211">
        <f t="shared" si="60"/>
        <v>0.25</v>
      </c>
      <c r="W56" s="211">
        <f t="shared" si="61"/>
        <v>0.75</v>
      </c>
      <c r="X56" s="211">
        <f t="shared" si="23"/>
        <v>0</v>
      </c>
      <c r="Y56" s="215">
        <f t="shared" si="76"/>
        <v>1.3066666666666666</v>
      </c>
      <c r="Z56" s="211">
        <f t="shared" si="62"/>
        <v>1.595744680851064</v>
      </c>
      <c r="AA56" s="211">
        <f t="shared" si="25"/>
        <v>2.1045390070921988</v>
      </c>
      <c r="AB56" s="216">
        <f t="shared" si="63"/>
        <v>0.69274415701550385</v>
      </c>
      <c r="AC56" s="215">
        <v>0</v>
      </c>
      <c r="AD56" s="211">
        <f t="shared" si="64"/>
        <v>7.678311473265937E-3</v>
      </c>
      <c r="AE56" s="216">
        <f t="shared" si="27"/>
        <v>7.678311473265937E-3</v>
      </c>
      <c r="AF56" s="58">
        <f t="shared" si="65"/>
        <v>7.8399999999999997E-2</v>
      </c>
      <c r="AG56" s="61">
        <f t="shared" si="66"/>
        <v>7.8399999999999997E-2</v>
      </c>
      <c r="AH56" s="58">
        <f t="shared" si="67"/>
        <v>4.1750818635883525E-3</v>
      </c>
      <c r="AI56" s="49">
        <f t="shared" si="68"/>
        <v>0.12620053050397881</v>
      </c>
      <c r="AJ56" s="61">
        <f t="shared" si="45"/>
        <v>0.13037561236756717</v>
      </c>
      <c r="AK56" s="215">
        <f t="shared" si="69"/>
        <v>3.92</v>
      </c>
      <c r="AL56" s="211">
        <f t="shared" si="13"/>
        <v>12</v>
      </c>
      <c r="AM56" s="216">
        <f t="shared" si="28"/>
        <v>0.32666666666666666</v>
      </c>
      <c r="AN56" s="215">
        <f t="shared" si="77"/>
        <v>2</v>
      </c>
      <c r="AO56" s="211">
        <f t="shared" si="78"/>
        <v>0.75</v>
      </c>
      <c r="AP56" s="211">
        <f t="shared" si="79"/>
        <v>0.43555555555555553</v>
      </c>
      <c r="AQ56" s="211">
        <f t="shared" si="80"/>
        <v>0.53191489361702138</v>
      </c>
      <c r="AR56" s="211">
        <f t="shared" si="46"/>
        <v>0.70151300236406622</v>
      </c>
      <c r="AS56" s="216">
        <f t="shared" si="47"/>
        <v>0.39995602553244142</v>
      </c>
      <c r="AT56" s="215"/>
      <c r="AU56" s="211">
        <f t="shared" si="81"/>
        <v>1.2805333333333333E-3</v>
      </c>
      <c r="AV56" s="216">
        <f t="shared" si="48"/>
        <v>1.2805333333333333E-3</v>
      </c>
      <c r="AW56" s="215">
        <f t="shared" si="82"/>
        <v>0.19200000000000003</v>
      </c>
      <c r="AX56" s="211">
        <f t="shared" si="83"/>
        <v>9.799999999999999E-2</v>
      </c>
      <c r="AY56" s="216">
        <f t="shared" si="49"/>
        <v>0.29000000000000004</v>
      </c>
      <c r="AZ56" s="215">
        <f t="shared" si="70"/>
        <v>0</v>
      </c>
      <c r="BA56" s="211">
        <f t="shared" si="71"/>
        <v>0</v>
      </c>
      <c r="BB56" s="211">
        <f t="shared" si="50"/>
        <v>0</v>
      </c>
      <c r="BC56" s="61">
        <f t="shared" si="84"/>
        <v>0</v>
      </c>
      <c r="BD56" s="58">
        <v>0</v>
      </c>
      <c r="BE56" s="49">
        <f t="shared" si="85"/>
        <v>0</v>
      </c>
      <c r="BF56" s="61">
        <f t="shared" si="52"/>
        <v>0</v>
      </c>
      <c r="BG56" s="58">
        <f t="shared" si="86"/>
        <v>0</v>
      </c>
      <c r="BH56" s="49">
        <f t="shared" si="87"/>
        <v>0</v>
      </c>
      <c r="BI56" s="61">
        <f t="shared" si="88"/>
        <v>0</v>
      </c>
      <c r="BK56" s="215">
        <f t="shared" si="72"/>
        <v>0</v>
      </c>
      <c r="BL56" s="211">
        <f t="shared" si="18"/>
        <v>0</v>
      </c>
      <c r="BM56" s="211">
        <f t="shared" si="73"/>
        <v>0</v>
      </c>
      <c r="BN56" s="61">
        <f t="shared" si="89"/>
        <v>0</v>
      </c>
      <c r="BO56" s="58">
        <v>0</v>
      </c>
      <c r="BP56" s="49">
        <f t="shared" si="90"/>
        <v>0</v>
      </c>
      <c r="BQ56" s="61">
        <f t="shared" si="53"/>
        <v>0</v>
      </c>
      <c r="BR56" s="58">
        <f t="shared" si="91"/>
        <v>0</v>
      </c>
      <c r="BS56" s="49">
        <f t="shared" si="92"/>
        <v>0</v>
      </c>
      <c r="BT56" s="61">
        <f t="shared" si="55"/>
        <v>0</v>
      </c>
      <c r="BU56" s="58">
        <f t="shared" si="74"/>
        <v>7.1984170061868153E-3</v>
      </c>
      <c r="BV56" s="49">
        <f t="shared" si="21"/>
        <v>0.10080000000000001</v>
      </c>
      <c r="BW56" s="61">
        <f t="shared" si="75"/>
        <v>3.9599999999999996E-2</v>
      </c>
      <c r="BX56" s="49">
        <f t="shared" si="56"/>
        <v>8.6078311473265931E-2</v>
      </c>
      <c r="BY56" s="49">
        <f t="shared" si="43"/>
        <v>0.73373287418035327</v>
      </c>
      <c r="BZ56" s="49">
        <f t="shared" si="93"/>
        <v>84.233455292390786</v>
      </c>
    </row>
    <row r="57" spans="17:78" x14ac:dyDescent="0.25">
      <c r="Q57" s="49">
        <v>50</v>
      </c>
      <c r="R57" s="215">
        <f t="shared" si="57"/>
        <v>4</v>
      </c>
      <c r="S57" s="211">
        <f t="shared" si="1"/>
        <v>12</v>
      </c>
      <c r="T57" s="216">
        <f t="shared" si="58"/>
        <v>0.33333333333333331</v>
      </c>
      <c r="U57" s="215">
        <f t="shared" si="59"/>
        <v>2</v>
      </c>
      <c r="V57" s="211">
        <f t="shared" si="60"/>
        <v>0.25</v>
      </c>
      <c r="W57" s="211">
        <f t="shared" si="61"/>
        <v>0.75</v>
      </c>
      <c r="X57" s="211">
        <f t="shared" si="23"/>
        <v>0</v>
      </c>
      <c r="Y57" s="215">
        <f t="shared" si="76"/>
        <v>1.3333333333333333</v>
      </c>
      <c r="Z57" s="211">
        <f t="shared" si="62"/>
        <v>1.595744680851064</v>
      </c>
      <c r="AA57" s="211">
        <f t="shared" si="25"/>
        <v>2.1312056737588652</v>
      </c>
      <c r="AB57" s="216">
        <f t="shared" si="63"/>
        <v>0.70533287678876899</v>
      </c>
      <c r="AC57" s="215">
        <v>0</v>
      </c>
      <c r="AD57" s="211">
        <f t="shared" si="64"/>
        <v>7.9599114732659317E-3</v>
      </c>
      <c r="AE57" s="216">
        <f t="shared" si="27"/>
        <v>7.9599114732659317E-3</v>
      </c>
      <c r="AF57" s="58">
        <f t="shared" si="65"/>
        <v>0.08</v>
      </c>
      <c r="AG57" s="61">
        <f t="shared" si="66"/>
        <v>0.08</v>
      </c>
      <c r="AH57" s="58">
        <f t="shared" si="67"/>
        <v>4.3282018635883504E-3</v>
      </c>
      <c r="AI57" s="49">
        <f t="shared" si="68"/>
        <v>0.12877605153467223</v>
      </c>
      <c r="AJ57" s="61">
        <f t="shared" si="45"/>
        <v>0.13310425339826057</v>
      </c>
      <c r="AK57" s="215">
        <f t="shared" si="69"/>
        <v>4</v>
      </c>
      <c r="AL57" s="211">
        <f t="shared" si="13"/>
        <v>12</v>
      </c>
      <c r="AM57" s="216">
        <f t="shared" si="28"/>
        <v>0.33333333333333331</v>
      </c>
      <c r="AN57" s="215">
        <f t="shared" si="77"/>
        <v>2</v>
      </c>
      <c r="AO57" s="211">
        <f t="shared" si="78"/>
        <v>0.75</v>
      </c>
      <c r="AP57" s="211">
        <f t="shared" si="79"/>
        <v>0.44444444444444442</v>
      </c>
      <c r="AQ57" s="211">
        <f t="shared" si="80"/>
        <v>0.53191489361702138</v>
      </c>
      <c r="AR57" s="211">
        <f t="shared" si="46"/>
        <v>0.71040189125295505</v>
      </c>
      <c r="AS57" s="216">
        <f t="shared" si="47"/>
        <v>0.40722412628228882</v>
      </c>
      <c r="AT57" s="215"/>
      <c r="AU57" s="211">
        <f t="shared" si="81"/>
        <v>1.3333333333333333E-3</v>
      </c>
      <c r="AV57" s="216">
        <f t="shared" si="48"/>
        <v>1.3333333333333333E-3</v>
      </c>
      <c r="AW57" s="215">
        <f t="shared" si="82"/>
        <v>0.19200000000000003</v>
      </c>
      <c r="AX57" s="211">
        <f t="shared" si="83"/>
        <v>9.9999999999999992E-2</v>
      </c>
      <c r="AY57" s="216">
        <f t="shared" si="49"/>
        <v>0.29200000000000004</v>
      </c>
      <c r="AZ57" s="215">
        <f t="shared" si="70"/>
        <v>0</v>
      </c>
      <c r="BA57" s="211">
        <f t="shared" si="71"/>
        <v>0</v>
      </c>
      <c r="BB57" s="211">
        <f t="shared" si="50"/>
        <v>0</v>
      </c>
      <c r="BC57" s="61">
        <f t="shared" si="84"/>
        <v>0</v>
      </c>
      <c r="BD57" s="58">
        <v>0</v>
      </c>
      <c r="BE57" s="49">
        <f t="shared" si="85"/>
        <v>0</v>
      </c>
      <c r="BF57" s="61">
        <f t="shared" si="52"/>
        <v>0</v>
      </c>
      <c r="BG57" s="58">
        <f t="shared" si="86"/>
        <v>0</v>
      </c>
      <c r="BH57" s="49">
        <f t="shared" si="87"/>
        <v>0</v>
      </c>
      <c r="BI57" s="61">
        <f t="shared" si="88"/>
        <v>0</v>
      </c>
      <c r="BK57" s="215">
        <f t="shared" si="72"/>
        <v>0</v>
      </c>
      <c r="BL57" s="211">
        <f t="shared" si="18"/>
        <v>0</v>
      </c>
      <c r="BM57" s="211">
        <f t="shared" si="73"/>
        <v>0</v>
      </c>
      <c r="BN57" s="61">
        <f t="shared" si="89"/>
        <v>0</v>
      </c>
      <c r="BO57" s="58">
        <v>0</v>
      </c>
      <c r="BP57" s="49">
        <f t="shared" si="90"/>
        <v>0</v>
      </c>
      <c r="BQ57" s="61">
        <f t="shared" si="53"/>
        <v>0</v>
      </c>
      <c r="BR57" s="58">
        <f t="shared" si="91"/>
        <v>0</v>
      </c>
      <c r="BS57" s="49">
        <f t="shared" si="92"/>
        <v>0</v>
      </c>
      <c r="BT57" s="61">
        <f t="shared" si="55"/>
        <v>0</v>
      </c>
      <c r="BU57" s="58">
        <f t="shared" si="74"/>
        <v>7.4624170061868113E-3</v>
      </c>
      <c r="BV57" s="49">
        <f t="shared" si="21"/>
        <v>0.10080000000000001</v>
      </c>
      <c r="BW57" s="61">
        <f t="shared" si="75"/>
        <v>3.9599999999999996E-2</v>
      </c>
      <c r="BX57" s="49">
        <f t="shared" si="56"/>
        <v>8.7959911473265928E-2</v>
      </c>
      <c r="BY57" s="49">
        <f t="shared" si="43"/>
        <v>0.74225991521104662</v>
      </c>
      <c r="BZ57" s="49">
        <f t="shared" si="93"/>
        <v>84.347970619868207</v>
      </c>
    </row>
    <row r="58" spans="17:78" x14ac:dyDescent="0.25">
      <c r="Q58" s="49">
        <v>51</v>
      </c>
      <c r="R58" s="215">
        <f t="shared" si="57"/>
        <v>4.08</v>
      </c>
      <c r="S58" s="211">
        <f t="shared" si="1"/>
        <v>12</v>
      </c>
      <c r="T58" s="216">
        <f t="shared" si="58"/>
        <v>0.34</v>
      </c>
      <c r="U58" s="215">
        <f t="shared" si="59"/>
        <v>2</v>
      </c>
      <c r="V58" s="211">
        <f t="shared" si="60"/>
        <v>0.25</v>
      </c>
      <c r="W58" s="211">
        <f t="shared" si="61"/>
        <v>0.75</v>
      </c>
      <c r="X58" s="211">
        <f t="shared" si="23"/>
        <v>0</v>
      </c>
      <c r="Y58" s="215">
        <f t="shared" si="76"/>
        <v>1.36</v>
      </c>
      <c r="Z58" s="211">
        <f t="shared" si="62"/>
        <v>1.595744680851064</v>
      </c>
      <c r="AA58" s="211">
        <f t="shared" si="25"/>
        <v>2.157872340425532</v>
      </c>
      <c r="AB58" s="216">
        <f t="shared" si="63"/>
        <v>0.71794848188061255</v>
      </c>
      <c r="AC58" s="215">
        <v>0</v>
      </c>
      <c r="AD58" s="211">
        <f t="shared" si="64"/>
        <v>8.2472003621548197E-3</v>
      </c>
      <c r="AE58" s="216">
        <f t="shared" si="27"/>
        <v>8.2472003621548197E-3</v>
      </c>
      <c r="AF58" s="58">
        <f t="shared" si="65"/>
        <v>8.1600000000000006E-2</v>
      </c>
      <c r="AG58" s="61">
        <f t="shared" si="66"/>
        <v>8.1600000000000006E-2</v>
      </c>
      <c r="AH58" s="58">
        <f t="shared" si="67"/>
        <v>4.4844151969216824E-3</v>
      </c>
      <c r="AI58" s="49">
        <f t="shared" si="68"/>
        <v>0.1313515725653657</v>
      </c>
      <c r="AJ58" s="61">
        <f t="shared" si="45"/>
        <v>0.13583598776228739</v>
      </c>
      <c r="AK58" s="215">
        <f t="shared" si="69"/>
        <v>4.08</v>
      </c>
      <c r="AL58" s="211">
        <f t="shared" si="13"/>
        <v>12</v>
      </c>
      <c r="AM58" s="216">
        <f t="shared" si="28"/>
        <v>0.34</v>
      </c>
      <c r="AN58" s="215">
        <f t="shared" si="77"/>
        <v>2</v>
      </c>
      <c r="AO58" s="211">
        <f t="shared" si="78"/>
        <v>0.74999999999999989</v>
      </c>
      <c r="AP58" s="211">
        <f t="shared" si="79"/>
        <v>0.45333333333333342</v>
      </c>
      <c r="AQ58" s="211">
        <f t="shared" si="80"/>
        <v>0.53191489361702127</v>
      </c>
      <c r="AR58" s="211">
        <f t="shared" si="46"/>
        <v>0.719290780141844</v>
      </c>
      <c r="AS58" s="216">
        <f t="shared" si="47"/>
        <v>0.41450774927805484</v>
      </c>
      <c r="AT58" s="215"/>
      <c r="AU58" s="211">
        <f t="shared" si="81"/>
        <v>1.3872000000000003E-3</v>
      </c>
      <c r="AV58" s="216">
        <f t="shared" si="48"/>
        <v>1.3872000000000003E-3</v>
      </c>
      <c r="AW58" s="215">
        <f t="shared" si="82"/>
        <v>0.19200000000000003</v>
      </c>
      <c r="AX58" s="211">
        <f t="shared" si="83"/>
        <v>0.10200000000000001</v>
      </c>
      <c r="AY58" s="216">
        <f t="shared" si="49"/>
        <v>0.29400000000000004</v>
      </c>
      <c r="AZ58" s="215">
        <f t="shared" si="70"/>
        <v>0</v>
      </c>
      <c r="BA58" s="211">
        <f t="shared" si="71"/>
        <v>0</v>
      </c>
      <c r="BB58" s="211">
        <f t="shared" si="50"/>
        <v>0</v>
      </c>
      <c r="BC58" s="61">
        <f t="shared" si="84"/>
        <v>0</v>
      </c>
      <c r="BD58" s="58">
        <v>0</v>
      </c>
      <c r="BE58" s="49">
        <f t="shared" si="85"/>
        <v>0</v>
      </c>
      <c r="BF58" s="61">
        <f t="shared" si="52"/>
        <v>0</v>
      </c>
      <c r="BG58" s="58">
        <f t="shared" si="86"/>
        <v>0</v>
      </c>
      <c r="BH58" s="49">
        <f t="shared" si="87"/>
        <v>0</v>
      </c>
      <c r="BI58" s="61">
        <f t="shared" si="88"/>
        <v>0</v>
      </c>
      <c r="BK58" s="215">
        <f t="shared" si="72"/>
        <v>0</v>
      </c>
      <c r="BL58" s="211">
        <f t="shared" si="18"/>
        <v>0</v>
      </c>
      <c r="BM58" s="211">
        <f t="shared" si="73"/>
        <v>0</v>
      </c>
      <c r="BN58" s="61">
        <f t="shared" si="89"/>
        <v>0</v>
      </c>
      <c r="BO58" s="58">
        <v>0</v>
      </c>
      <c r="BP58" s="49">
        <f t="shared" si="90"/>
        <v>0</v>
      </c>
      <c r="BQ58" s="61">
        <f t="shared" si="53"/>
        <v>0</v>
      </c>
      <c r="BR58" s="58">
        <f t="shared" si="91"/>
        <v>0</v>
      </c>
      <c r="BS58" s="49">
        <f t="shared" si="92"/>
        <v>0</v>
      </c>
      <c r="BT58" s="61">
        <f t="shared" si="55"/>
        <v>0</v>
      </c>
      <c r="BU58" s="58">
        <f t="shared" si="74"/>
        <v>7.7317503395201428E-3</v>
      </c>
      <c r="BV58" s="49">
        <f t="shared" si="21"/>
        <v>0.10080000000000001</v>
      </c>
      <c r="BW58" s="61">
        <f t="shared" si="75"/>
        <v>3.9599999999999996E-2</v>
      </c>
      <c r="BX58" s="49">
        <f t="shared" si="56"/>
        <v>8.9847200362154822E-2</v>
      </c>
      <c r="BY58" s="49">
        <f t="shared" si="43"/>
        <v>0.75080213846396249</v>
      </c>
      <c r="BZ58" s="49">
        <f t="shared" si="93"/>
        <v>84.45802338940976</v>
      </c>
    </row>
    <row r="59" spans="17:78" x14ac:dyDescent="0.25">
      <c r="Q59" s="49">
        <v>52</v>
      </c>
      <c r="R59" s="215">
        <f t="shared" si="57"/>
        <v>4.16</v>
      </c>
      <c r="S59" s="211">
        <f t="shared" si="1"/>
        <v>12</v>
      </c>
      <c r="T59" s="216">
        <f t="shared" si="58"/>
        <v>0.34666666666666668</v>
      </c>
      <c r="U59" s="215">
        <f t="shared" si="59"/>
        <v>2</v>
      </c>
      <c r="V59" s="211">
        <f t="shared" si="60"/>
        <v>0.25</v>
      </c>
      <c r="W59" s="211">
        <f t="shared" si="61"/>
        <v>0.75</v>
      </c>
      <c r="X59" s="211">
        <f t="shared" si="23"/>
        <v>0</v>
      </c>
      <c r="Y59" s="215">
        <f t="shared" si="76"/>
        <v>1.3866666666666667</v>
      </c>
      <c r="Z59" s="211">
        <f t="shared" si="62"/>
        <v>1.595744680851064</v>
      </c>
      <c r="AA59" s="211">
        <f t="shared" si="25"/>
        <v>2.1845390070921988</v>
      </c>
      <c r="AB59" s="216">
        <f t="shared" si="63"/>
        <v>0.73058957954913895</v>
      </c>
      <c r="AC59" s="215">
        <v>0</v>
      </c>
      <c r="AD59" s="211">
        <f t="shared" si="64"/>
        <v>8.5401781399326009E-3</v>
      </c>
      <c r="AE59" s="216">
        <f t="shared" si="27"/>
        <v>8.5401781399326009E-3</v>
      </c>
      <c r="AF59" s="58">
        <f t="shared" si="65"/>
        <v>8.320000000000001E-2</v>
      </c>
      <c r="AG59" s="61">
        <f t="shared" si="66"/>
        <v>8.320000000000001E-2</v>
      </c>
      <c r="AH59" s="58">
        <f t="shared" si="67"/>
        <v>4.6437218635883518E-3</v>
      </c>
      <c r="AI59" s="49">
        <f t="shared" si="68"/>
        <v>0.13392709359605914</v>
      </c>
      <c r="AJ59" s="61">
        <f t="shared" si="45"/>
        <v>0.1385708154596475</v>
      </c>
      <c r="AK59" s="215">
        <f t="shared" si="69"/>
        <v>4.16</v>
      </c>
      <c r="AL59" s="211">
        <f t="shared" si="13"/>
        <v>12</v>
      </c>
      <c r="AM59" s="216">
        <f t="shared" si="28"/>
        <v>0.34666666666666668</v>
      </c>
      <c r="AN59" s="215">
        <f t="shared" si="77"/>
        <v>2</v>
      </c>
      <c r="AO59" s="211">
        <f t="shared" si="78"/>
        <v>0.75</v>
      </c>
      <c r="AP59" s="211">
        <f t="shared" si="79"/>
        <v>0.46222222222222226</v>
      </c>
      <c r="AQ59" s="211">
        <f t="shared" si="80"/>
        <v>0.53191489361702138</v>
      </c>
      <c r="AR59" s="211">
        <f t="shared" si="46"/>
        <v>0.72817966903073295</v>
      </c>
      <c r="AS59" s="216">
        <f t="shared" si="47"/>
        <v>0.42180609041983075</v>
      </c>
      <c r="AT59" s="215"/>
      <c r="AU59" s="211">
        <f t="shared" si="81"/>
        <v>1.4421333333333335E-3</v>
      </c>
      <c r="AV59" s="216">
        <f t="shared" si="48"/>
        <v>1.4421333333333335E-3</v>
      </c>
      <c r="AW59" s="215">
        <f t="shared" si="82"/>
        <v>0.19200000000000003</v>
      </c>
      <c r="AX59" s="211">
        <f t="shared" si="83"/>
        <v>0.104</v>
      </c>
      <c r="AY59" s="216">
        <f t="shared" si="49"/>
        <v>0.29600000000000004</v>
      </c>
      <c r="AZ59" s="215">
        <f t="shared" si="70"/>
        <v>0</v>
      </c>
      <c r="BA59" s="211">
        <f t="shared" si="71"/>
        <v>0</v>
      </c>
      <c r="BB59" s="211">
        <f t="shared" si="50"/>
        <v>0</v>
      </c>
      <c r="BC59" s="61">
        <f t="shared" si="84"/>
        <v>0</v>
      </c>
      <c r="BD59" s="58">
        <v>0</v>
      </c>
      <c r="BE59" s="49">
        <f t="shared" si="85"/>
        <v>0</v>
      </c>
      <c r="BF59" s="61">
        <f t="shared" si="52"/>
        <v>0</v>
      </c>
      <c r="BG59" s="58">
        <f t="shared" si="86"/>
        <v>0</v>
      </c>
      <c r="BH59" s="49">
        <f t="shared" si="87"/>
        <v>0</v>
      </c>
      <c r="BI59" s="61">
        <f t="shared" si="88"/>
        <v>0</v>
      </c>
      <c r="BK59" s="215">
        <f t="shared" si="72"/>
        <v>0</v>
      </c>
      <c r="BL59" s="211">
        <f t="shared" si="18"/>
        <v>0</v>
      </c>
      <c r="BM59" s="211">
        <f t="shared" si="73"/>
        <v>0</v>
      </c>
      <c r="BN59" s="61">
        <f t="shared" si="89"/>
        <v>0</v>
      </c>
      <c r="BO59" s="58">
        <v>0</v>
      </c>
      <c r="BP59" s="49">
        <f t="shared" si="90"/>
        <v>0</v>
      </c>
      <c r="BQ59" s="61">
        <f t="shared" si="53"/>
        <v>0</v>
      </c>
      <c r="BR59" s="58">
        <f t="shared" si="91"/>
        <v>0</v>
      </c>
      <c r="BS59" s="49">
        <f t="shared" si="92"/>
        <v>0</v>
      </c>
      <c r="BT59" s="61">
        <f t="shared" si="55"/>
        <v>0</v>
      </c>
      <c r="BU59" s="58">
        <f t="shared" si="74"/>
        <v>8.0064170061868133E-3</v>
      </c>
      <c r="BV59" s="49">
        <f t="shared" si="21"/>
        <v>0.10080000000000001</v>
      </c>
      <c r="BW59" s="61">
        <f t="shared" si="75"/>
        <v>3.9599999999999996E-2</v>
      </c>
      <c r="BX59" s="49">
        <f t="shared" si="56"/>
        <v>9.1740178139932613E-2</v>
      </c>
      <c r="BY59" s="49">
        <f t="shared" si="43"/>
        <v>0.75935954393910032</v>
      </c>
      <c r="BZ59" s="49">
        <f t="shared" si="93"/>
        <v>84.563853543198135</v>
      </c>
    </row>
    <row r="60" spans="17:78" x14ac:dyDescent="0.25">
      <c r="Q60" s="49">
        <v>53</v>
      </c>
      <c r="R60" s="215">
        <f t="shared" si="57"/>
        <v>4.24</v>
      </c>
      <c r="S60" s="211">
        <f t="shared" si="1"/>
        <v>12</v>
      </c>
      <c r="T60" s="216">
        <f t="shared" si="58"/>
        <v>0.35333333333333333</v>
      </c>
      <c r="U60" s="215">
        <f t="shared" si="59"/>
        <v>2</v>
      </c>
      <c r="V60" s="211">
        <f t="shared" si="60"/>
        <v>0.25</v>
      </c>
      <c r="W60" s="211">
        <f t="shared" si="61"/>
        <v>0.75</v>
      </c>
      <c r="X60" s="211">
        <f t="shared" si="23"/>
        <v>0</v>
      </c>
      <c r="Y60" s="215">
        <f t="shared" si="76"/>
        <v>1.4133333333333333</v>
      </c>
      <c r="Z60" s="211">
        <f t="shared" si="62"/>
        <v>1.595744680851064</v>
      </c>
      <c r="AA60" s="211">
        <f t="shared" si="25"/>
        <v>2.2112056737588652</v>
      </c>
      <c r="AB60" s="216">
        <f t="shared" si="63"/>
        <v>0.743254869080892</v>
      </c>
      <c r="AC60" s="215">
        <v>0</v>
      </c>
      <c r="AD60" s="211">
        <f t="shared" si="64"/>
        <v>8.8388448065992616E-3</v>
      </c>
      <c r="AE60" s="216">
        <f t="shared" si="27"/>
        <v>8.8388448065992616E-3</v>
      </c>
      <c r="AF60" s="58">
        <f t="shared" si="65"/>
        <v>8.48E-2</v>
      </c>
      <c r="AG60" s="61">
        <f t="shared" si="66"/>
        <v>8.48E-2</v>
      </c>
      <c r="AH60" s="58">
        <f t="shared" si="67"/>
        <v>4.8061218635883484E-3</v>
      </c>
      <c r="AI60" s="49">
        <f t="shared" si="68"/>
        <v>0.13650261462675259</v>
      </c>
      <c r="AJ60" s="61">
        <f t="shared" si="45"/>
        <v>0.14130873649034092</v>
      </c>
      <c r="AK60" s="215">
        <f t="shared" si="69"/>
        <v>4.24</v>
      </c>
      <c r="AL60" s="211">
        <f t="shared" si="13"/>
        <v>12</v>
      </c>
      <c r="AM60" s="216">
        <f t="shared" si="28"/>
        <v>0.35333333333333333</v>
      </c>
      <c r="AN60" s="215">
        <f t="shared" si="77"/>
        <v>2</v>
      </c>
      <c r="AO60" s="211">
        <f t="shared" si="78"/>
        <v>0.75</v>
      </c>
      <c r="AP60" s="211">
        <f t="shared" si="79"/>
        <v>0.47111111111111109</v>
      </c>
      <c r="AQ60" s="211">
        <f t="shared" si="80"/>
        <v>0.53191489361702138</v>
      </c>
      <c r="AR60" s="211">
        <f t="shared" si="46"/>
        <v>0.73706855791962178</v>
      </c>
      <c r="AS60" s="216">
        <f t="shared" si="47"/>
        <v>0.42911839874035312</v>
      </c>
      <c r="AT60" s="215"/>
      <c r="AU60" s="211">
        <f t="shared" si="81"/>
        <v>1.4981333333333334E-3</v>
      </c>
      <c r="AV60" s="216">
        <f t="shared" si="48"/>
        <v>1.4981333333333334E-3</v>
      </c>
      <c r="AW60" s="215">
        <f t="shared" si="82"/>
        <v>0.19200000000000003</v>
      </c>
      <c r="AX60" s="211">
        <f t="shared" si="83"/>
        <v>0.106</v>
      </c>
      <c r="AY60" s="216">
        <f t="shared" si="49"/>
        <v>0.29800000000000004</v>
      </c>
      <c r="AZ60" s="215">
        <f t="shared" si="70"/>
        <v>0</v>
      </c>
      <c r="BA60" s="211">
        <f t="shared" si="71"/>
        <v>0</v>
      </c>
      <c r="BB60" s="211">
        <f t="shared" si="50"/>
        <v>0</v>
      </c>
      <c r="BC60" s="61">
        <f t="shared" si="84"/>
        <v>0</v>
      </c>
      <c r="BD60" s="58">
        <v>0</v>
      </c>
      <c r="BE60" s="49">
        <f t="shared" si="85"/>
        <v>0</v>
      </c>
      <c r="BF60" s="61">
        <f t="shared" si="52"/>
        <v>0</v>
      </c>
      <c r="BG60" s="58">
        <f t="shared" si="86"/>
        <v>0</v>
      </c>
      <c r="BH60" s="49">
        <f t="shared" si="87"/>
        <v>0</v>
      </c>
      <c r="BI60" s="61">
        <f t="shared" si="88"/>
        <v>0</v>
      </c>
      <c r="BK60" s="215">
        <f t="shared" si="72"/>
        <v>0</v>
      </c>
      <c r="BL60" s="211">
        <f t="shared" si="18"/>
        <v>0</v>
      </c>
      <c r="BM60" s="211">
        <f t="shared" si="73"/>
        <v>0</v>
      </c>
      <c r="BN60" s="61">
        <f t="shared" si="89"/>
        <v>0</v>
      </c>
      <c r="BO60" s="58">
        <v>0</v>
      </c>
      <c r="BP60" s="49">
        <f t="shared" si="90"/>
        <v>0</v>
      </c>
      <c r="BQ60" s="61">
        <f t="shared" si="53"/>
        <v>0</v>
      </c>
      <c r="BR60" s="58">
        <f t="shared" si="91"/>
        <v>0</v>
      </c>
      <c r="BS60" s="49">
        <f t="shared" si="92"/>
        <v>0</v>
      </c>
      <c r="BT60" s="61">
        <f t="shared" si="55"/>
        <v>0</v>
      </c>
      <c r="BU60" s="58">
        <f t="shared" si="74"/>
        <v>8.2864170061868071E-3</v>
      </c>
      <c r="BV60" s="49">
        <f t="shared" si="21"/>
        <v>0.10080000000000001</v>
      </c>
      <c r="BW60" s="61">
        <f t="shared" si="75"/>
        <v>3.9599999999999996E-2</v>
      </c>
      <c r="BX60" s="49">
        <f t="shared" si="56"/>
        <v>9.3638844806599258E-2</v>
      </c>
      <c r="BY60" s="49">
        <f t="shared" si="43"/>
        <v>0.76793213163646035</v>
      </c>
      <c r="BZ60" s="49">
        <f t="shared" si="93"/>
        <v>84.665684129678482</v>
      </c>
    </row>
    <row r="61" spans="17:78" x14ac:dyDescent="0.25">
      <c r="Q61" s="49">
        <v>54</v>
      </c>
      <c r="R61" s="215">
        <f t="shared" si="57"/>
        <v>4.32</v>
      </c>
      <c r="S61" s="211">
        <f t="shared" si="1"/>
        <v>12</v>
      </c>
      <c r="T61" s="216">
        <f t="shared" si="58"/>
        <v>0.36000000000000004</v>
      </c>
      <c r="U61" s="215">
        <f t="shared" si="59"/>
        <v>2</v>
      </c>
      <c r="V61" s="211">
        <f t="shared" si="60"/>
        <v>0.25</v>
      </c>
      <c r="W61" s="211">
        <f t="shared" si="61"/>
        <v>0.75</v>
      </c>
      <c r="X61" s="211">
        <f t="shared" si="23"/>
        <v>0</v>
      </c>
      <c r="Y61" s="215">
        <f t="shared" si="76"/>
        <v>1.4400000000000002</v>
      </c>
      <c r="Z61" s="211">
        <f t="shared" si="62"/>
        <v>1.595744680851064</v>
      </c>
      <c r="AA61" s="211">
        <f t="shared" si="25"/>
        <v>2.2378723404255321</v>
      </c>
      <c r="AB61" s="216">
        <f t="shared" si="63"/>
        <v>0.75594313452446704</v>
      </c>
      <c r="AC61" s="215">
        <v>0</v>
      </c>
      <c r="AD61" s="211">
        <f t="shared" si="64"/>
        <v>9.1432003621548241E-3</v>
      </c>
      <c r="AE61" s="216">
        <f t="shared" si="27"/>
        <v>9.1432003621548241E-3</v>
      </c>
      <c r="AF61" s="58">
        <f t="shared" si="65"/>
        <v>8.6400000000000005E-2</v>
      </c>
      <c r="AG61" s="61">
        <f t="shared" si="66"/>
        <v>8.6400000000000005E-2</v>
      </c>
      <c r="AH61" s="58">
        <f t="shared" si="67"/>
        <v>4.9716151969216851E-3</v>
      </c>
      <c r="AI61" s="49">
        <f t="shared" si="68"/>
        <v>0.13907813565744606</v>
      </c>
      <c r="AJ61" s="61">
        <f t="shared" si="45"/>
        <v>0.14404975085436775</v>
      </c>
      <c r="AK61" s="215">
        <f t="shared" si="69"/>
        <v>4.32</v>
      </c>
      <c r="AL61" s="211">
        <f t="shared" si="13"/>
        <v>12</v>
      </c>
      <c r="AM61" s="216">
        <f t="shared" si="28"/>
        <v>0.36000000000000004</v>
      </c>
      <c r="AN61" s="215">
        <f t="shared" si="77"/>
        <v>2</v>
      </c>
      <c r="AO61" s="211">
        <f t="shared" si="78"/>
        <v>0.74999999999999989</v>
      </c>
      <c r="AP61" s="211">
        <f t="shared" si="79"/>
        <v>0.48000000000000009</v>
      </c>
      <c r="AQ61" s="211">
        <f t="shared" si="80"/>
        <v>0.53191489361702127</v>
      </c>
      <c r="AR61" s="211">
        <f t="shared" si="46"/>
        <v>0.74595744680851073</v>
      </c>
      <c r="AS61" s="216">
        <f t="shared" si="47"/>
        <v>0.43644397220975051</v>
      </c>
      <c r="AT61" s="215"/>
      <c r="AU61" s="211">
        <f t="shared" si="81"/>
        <v>1.5552000000000003E-3</v>
      </c>
      <c r="AV61" s="216">
        <f t="shared" si="48"/>
        <v>1.5552000000000003E-3</v>
      </c>
      <c r="AW61" s="215">
        <f t="shared" si="82"/>
        <v>0.19200000000000003</v>
      </c>
      <c r="AX61" s="211">
        <f t="shared" si="83"/>
        <v>0.10800000000000001</v>
      </c>
      <c r="AY61" s="216">
        <f t="shared" si="49"/>
        <v>0.30000000000000004</v>
      </c>
      <c r="AZ61" s="215">
        <f t="shared" si="70"/>
        <v>0</v>
      </c>
      <c r="BA61" s="211">
        <f t="shared" si="71"/>
        <v>0</v>
      </c>
      <c r="BB61" s="211">
        <f t="shared" si="50"/>
        <v>0</v>
      </c>
      <c r="BC61" s="61">
        <f t="shared" si="84"/>
        <v>0</v>
      </c>
      <c r="BD61" s="58">
        <v>0</v>
      </c>
      <c r="BE61" s="49">
        <f t="shared" si="85"/>
        <v>0</v>
      </c>
      <c r="BF61" s="61">
        <f t="shared" si="52"/>
        <v>0</v>
      </c>
      <c r="BG61" s="58">
        <f t="shared" si="86"/>
        <v>0</v>
      </c>
      <c r="BH61" s="49">
        <f t="shared" si="87"/>
        <v>0</v>
      </c>
      <c r="BI61" s="61">
        <f t="shared" si="88"/>
        <v>0</v>
      </c>
      <c r="BK61" s="215">
        <f t="shared" si="72"/>
        <v>0</v>
      </c>
      <c r="BL61" s="211">
        <f t="shared" si="18"/>
        <v>0</v>
      </c>
      <c r="BM61" s="211">
        <f t="shared" si="73"/>
        <v>0</v>
      </c>
      <c r="BN61" s="61">
        <f t="shared" si="89"/>
        <v>0</v>
      </c>
      <c r="BO61" s="58">
        <v>0</v>
      </c>
      <c r="BP61" s="49">
        <f t="shared" si="90"/>
        <v>0</v>
      </c>
      <c r="BQ61" s="61">
        <f t="shared" si="53"/>
        <v>0</v>
      </c>
      <c r="BR61" s="58">
        <f t="shared" si="91"/>
        <v>0</v>
      </c>
      <c r="BS61" s="49">
        <f t="shared" si="92"/>
        <v>0</v>
      </c>
      <c r="BT61" s="61">
        <f t="shared" si="55"/>
        <v>0</v>
      </c>
      <c r="BU61" s="58">
        <f t="shared" si="74"/>
        <v>8.5717503395201476E-3</v>
      </c>
      <c r="BV61" s="49">
        <f t="shared" si="21"/>
        <v>0.10080000000000001</v>
      </c>
      <c r="BW61" s="61">
        <f t="shared" si="75"/>
        <v>3.9599999999999996E-2</v>
      </c>
      <c r="BX61" s="49">
        <f t="shared" si="56"/>
        <v>9.5543200362154829E-2</v>
      </c>
      <c r="BY61" s="49">
        <f t="shared" si="43"/>
        <v>0.77651990155604289</v>
      </c>
      <c r="BZ61" s="49">
        <f t="shared" si="93"/>
        <v>84.763722764646516</v>
      </c>
    </row>
    <row r="62" spans="17:78" x14ac:dyDescent="0.25">
      <c r="Q62" s="49">
        <v>55</v>
      </c>
      <c r="R62" s="215">
        <f t="shared" si="57"/>
        <v>4.4000000000000004</v>
      </c>
      <c r="S62" s="211">
        <f t="shared" si="1"/>
        <v>12</v>
      </c>
      <c r="T62" s="216">
        <f t="shared" si="58"/>
        <v>0.3666666666666667</v>
      </c>
      <c r="U62" s="215">
        <f t="shared" si="59"/>
        <v>2</v>
      </c>
      <c r="V62" s="211">
        <f t="shared" si="60"/>
        <v>0.25</v>
      </c>
      <c r="W62" s="211">
        <f t="shared" si="61"/>
        <v>0.75</v>
      </c>
      <c r="X62" s="211">
        <f t="shared" si="23"/>
        <v>0</v>
      </c>
      <c r="Y62" s="215">
        <f t="shared" si="76"/>
        <v>1.4666666666666668</v>
      </c>
      <c r="Z62" s="211">
        <f t="shared" si="62"/>
        <v>1.595744680851064</v>
      </c>
      <c r="AA62" s="211">
        <f t="shared" si="25"/>
        <v>2.2645390070921989</v>
      </c>
      <c r="AB62" s="216">
        <f t="shared" si="63"/>
        <v>0.76865323808103114</v>
      </c>
      <c r="AC62" s="215">
        <v>0</v>
      </c>
      <c r="AD62" s="211">
        <f t="shared" si="64"/>
        <v>9.4532448065992696E-3</v>
      </c>
      <c r="AE62" s="216">
        <f t="shared" si="27"/>
        <v>9.4532448065992696E-3</v>
      </c>
      <c r="AF62" s="58">
        <f t="shared" si="65"/>
        <v>8.8000000000000009E-2</v>
      </c>
      <c r="AG62" s="61">
        <f t="shared" si="66"/>
        <v>8.8000000000000009E-2</v>
      </c>
      <c r="AH62" s="58">
        <f t="shared" si="67"/>
        <v>5.1402018635883524E-3</v>
      </c>
      <c r="AI62" s="49">
        <f t="shared" si="68"/>
        <v>0.14165365668813951</v>
      </c>
      <c r="AJ62" s="61">
        <f t="shared" si="45"/>
        <v>0.14679385855172786</v>
      </c>
      <c r="AK62" s="215">
        <f t="shared" si="69"/>
        <v>4.4000000000000004</v>
      </c>
      <c r="AL62" s="211">
        <f t="shared" si="13"/>
        <v>12</v>
      </c>
      <c r="AM62" s="216">
        <f t="shared" si="28"/>
        <v>0.3666666666666667</v>
      </c>
      <c r="AN62" s="215">
        <f t="shared" si="77"/>
        <v>2</v>
      </c>
      <c r="AO62" s="211">
        <f t="shared" si="78"/>
        <v>0.75</v>
      </c>
      <c r="AP62" s="211">
        <f t="shared" si="79"/>
        <v>0.48888888888888893</v>
      </c>
      <c r="AQ62" s="211">
        <f t="shared" si="80"/>
        <v>0.53191489361702138</v>
      </c>
      <c r="AR62" s="211">
        <f t="shared" si="46"/>
        <v>0.75484633569739956</v>
      </c>
      <c r="AS62" s="216">
        <f t="shared" si="47"/>
        <v>0.44378215391956072</v>
      </c>
      <c r="AT62" s="215"/>
      <c r="AU62" s="211">
        <f t="shared" si="81"/>
        <v>1.6133333333333338E-3</v>
      </c>
      <c r="AV62" s="216">
        <f t="shared" si="48"/>
        <v>1.6133333333333338E-3</v>
      </c>
      <c r="AW62" s="215">
        <f t="shared" si="82"/>
        <v>0.19200000000000003</v>
      </c>
      <c r="AX62" s="211">
        <f t="shared" si="83"/>
        <v>0.11</v>
      </c>
      <c r="AY62" s="216">
        <f t="shared" si="49"/>
        <v>0.30200000000000005</v>
      </c>
      <c r="AZ62" s="215">
        <f t="shared" si="70"/>
        <v>0</v>
      </c>
      <c r="BA62" s="211">
        <f t="shared" si="71"/>
        <v>0</v>
      </c>
      <c r="BB62" s="211">
        <f t="shared" si="50"/>
        <v>0</v>
      </c>
      <c r="BC62" s="61">
        <f t="shared" si="84"/>
        <v>0</v>
      </c>
      <c r="BD62" s="58">
        <v>0</v>
      </c>
      <c r="BE62" s="49">
        <f t="shared" si="85"/>
        <v>0</v>
      </c>
      <c r="BF62" s="61">
        <f t="shared" si="52"/>
        <v>0</v>
      </c>
      <c r="BG62" s="58">
        <f t="shared" si="86"/>
        <v>0</v>
      </c>
      <c r="BH62" s="49">
        <f t="shared" si="87"/>
        <v>0</v>
      </c>
      <c r="BI62" s="61">
        <f t="shared" si="88"/>
        <v>0</v>
      </c>
      <c r="BK62" s="215">
        <f t="shared" si="72"/>
        <v>0</v>
      </c>
      <c r="BL62" s="211">
        <f t="shared" si="18"/>
        <v>0</v>
      </c>
      <c r="BM62" s="211">
        <f t="shared" si="73"/>
        <v>0</v>
      </c>
      <c r="BN62" s="61">
        <f t="shared" si="89"/>
        <v>0</v>
      </c>
      <c r="BO62" s="58">
        <v>0</v>
      </c>
      <c r="BP62" s="49">
        <f t="shared" si="90"/>
        <v>0</v>
      </c>
      <c r="BQ62" s="61">
        <f t="shared" si="53"/>
        <v>0</v>
      </c>
      <c r="BR62" s="58">
        <f t="shared" si="91"/>
        <v>0</v>
      </c>
      <c r="BS62" s="49">
        <f t="shared" si="92"/>
        <v>0</v>
      </c>
      <c r="BT62" s="61">
        <f t="shared" si="55"/>
        <v>0</v>
      </c>
      <c r="BU62" s="58">
        <f t="shared" si="74"/>
        <v>8.8624170061868141E-3</v>
      </c>
      <c r="BV62" s="49">
        <f t="shared" si="21"/>
        <v>0.10080000000000001</v>
      </c>
      <c r="BW62" s="61">
        <f t="shared" si="75"/>
        <v>3.9599999999999996E-2</v>
      </c>
      <c r="BX62" s="49">
        <f t="shared" si="56"/>
        <v>9.7453244806599282E-2</v>
      </c>
      <c r="BY62" s="49">
        <f t="shared" si="43"/>
        <v>0.78512285369784729</v>
      </c>
      <c r="BZ62" s="49">
        <f t="shared" si="93"/>
        <v>84.858162943276753</v>
      </c>
    </row>
    <row r="63" spans="17:78" x14ac:dyDescent="0.25">
      <c r="Q63" s="49">
        <v>56</v>
      </c>
      <c r="R63" s="215">
        <f t="shared" si="57"/>
        <v>4.4800000000000004</v>
      </c>
      <c r="S63" s="211">
        <f t="shared" si="1"/>
        <v>12</v>
      </c>
      <c r="T63" s="216">
        <f t="shared" si="58"/>
        <v>0.37333333333333335</v>
      </c>
      <c r="U63" s="215">
        <f t="shared" si="59"/>
        <v>2</v>
      </c>
      <c r="V63" s="211">
        <f t="shared" si="60"/>
        <v>0.25</v>
      </c>
      <c r="W63" s="211">
        <f t="shared" si="61"/>
        <v>0.75</v>
      </c>
      <c r="X63" s="211">
        <f t="shared" si="23"/>
        <v>0</v>
      </c>
      <c r="Y63" s="215">
        <f t="shared" si="76"/>
        <v>1.4933333333333334</v>
      </c>
      <c r="Z63" s="211">
        <f t="shared" si="62"/>
        <v>1.595744680851064</v>
      </c>
      <c r="AA63" s="211">
        <f t="shared" si="25"/>
        <v>2.2912056737588653</v>
      </c>
      <c r="AB63" s="216">
        <f t="shared" si="63"/>
        <v>0.78138411408588759</v>
      </c>
      <c r="AC63" s="215">
        <v>0</v>
      </c>
      <c r="AD63" s="211">
        <f t="shared" si="64"/>
        <v>9.7689781399325978E-3</v>
      </c>
      <c r="AE63" s="216">
        <f t="shared" si="27"/>
        <v>9.7689781399325978E-3</v>
      </c>
      <c r="AF63" s="58">
        <f t="shared" si="65"/>
        <v>8.9600000000000013E-2</v>
      </c>
      <c r="AG63" s="61">
        <f t="shared" si="66"/>
        <v>8.9600000000000013E-2</v>
      </c>
      <c r="AH63" s="58">
        <f t="shared" si="67"/>
        <v>5.3118818635883493E-3</v>
      </c>
      <c r="AI63" s="49">
        <f t="shared" si="68"/>
        <v>0.14422917771883292</v>
      </c>
      <c r="AJ63" s="61">
        <f t="shared" si="45"/>
        <v>0.14954105958242128</v>
      </c>
      <c r="AK63" s="215">
        <f t="shared" si="69"/>
        <v>4.4800000000000004</v>
      </c>
      <c r="AL63" s="211">
        <f t="shared" si="13"/>
        <v>12</v>
      </c>
      <c r="AM63" s="216">
        <f t="shared" si="28"/>
        <v>0.37333333333333335</v>
      </c>
      <c r="AN63" s="215">
        <f t="shared" si="77"/>
        <v>2</v>
      </c>
      <c r="AO63" s="211">
        <f t="shared" si="78"/>
        <v>0.75</v>
      </c>
      <c r="AP63" s="211">
        <f t="shared" si="79"/>
        <v>0.49777777777777782</v>
      </c>
      <c r="AQ63" s="211">
        <f t="shared" si="80"/>
        <v>0.53191489361702138</v>
      </c>
      <c r="AR63" s="211">
        <f t="shared" si="46"/>
        <v>0.76373522458628851</v>
      </c>
      <c r="AS63" s="216">
        <f t="shared" si="47"/>
        <v>0.45113232860798452</v>
      </c>
      <c r="AT63" s="215"/>
      <c r="AU63" s="211">
        <f t="shared" si="81"/>
        <v>1.6725333333333335E-3</v>
      </c>
      <c r="AV63" s="216">
        <f t="shared" si="48"/>
        <v>1.6725333333333335E-3</v>
      </c>
      <c r="AW63" s="215">
        <f t="shared" si="82"/>
        <v>0.19200000000000003</v>
      </c>
      <c r="AX63" s="211">
        <f t="shared" si="83"/>
        <v>0.112</v>
      </c>
      <c r="AY63" s="216">
        <f t="shared" si="49"/>
        <v>0.30400000000000005</v>
      </c>
      <c r="AZ63" s="215">
        <f t="shared" si="70"/>
        <v>0</v>
      </c>
      <c r="BA63" s="211">
        <f t="shared" si="71"/>
        <v>0</v>
      </c>
      <c r="BB63" s="211">
        <f t="shared" si="50"/>
        <v>0</v>
      </c>
      <c r="BC63" s="61">
        <f t="shared" si="84"/>
        <v>0</v>
      </c>
      <c r="BD63" s="58">
        <v>0</v>
      </c>
      <c r="BE63" s="49">
        <f t="shared" si="85"/>
        <v>0</v>
      </c>
      <c r="BF63" s="61">
        <f t="shared" si="52"/>
        <v>0</v>
      </c>
      <c r="BG63" s="58">
        <f t="shared" si="86"/>
        <v>0</v>
      </c>
      <c r="BH63" s="49">
        <f t="shared" si="87"/>
        <v>0</v>
      </c>
      <c r="BI63" s="61">
        <f t="shared" si="88"/>
        <v>0</v>
      </c>
      <c r="BK63" s="215">
        <f t="shared" si="72"/>
        <v>0</v>
      </c>
      <c r="BL63" s="211">
        <f t="shared" si="18"/>
        <v>0</v>
      </c>
      <c r="BM63" s="211">
        <f t="shared" si="73"/>
        <v>0</v>
      </c>
      <c r="BN63" s="61">
        <f t="shared" si="89"/>
        <v>0</v>
      </c>
      <c r="BO63" s="58">
        <v>0</v>
      </c>
      <c r="BP63" s="49">
        <f t="shared" si="90"/>
        <v>0</v>
      </c>
      <c r="BQ63" s="61">
        <f t="shared" si="53"/>
        <v>0</v>
      </c>
      <c r="BR63" s="58">
        <f t="shared" si="91"/>
        <v>0</v>
      </c>
      <c r="BS63" s="49">
        <f t="shared" si="92"/>
        <v>0</v>
      </c>
      <c r="BT63" s="61">
        <f t="shared" si="55"/>
        <v>0</v>
      </c>
      <c r="BU63" s="58">
        <f t="shared" si="74"/>
        <v>9.15841700618681E-3</v>
      </c>
      <c r="BV63" s="49">
        <f t="shared" si="21"/>
        <v>0.10080000000000001</v>
      </c>
      <c r="BW63" s="61">
        <f t="shared" si="75"/>
        <v>3.9599999999999996E-2</v>
      </c>
      <c r="BX63" s="49">
        <f t="shared" si="56"/>
        <v>9.9368978139932618E-2</v>
      </c>
      <c r="BY63" s="49">
        <f t="shared" si="43"/>
        <v>0.7937409880618741</v>
      </c>
      <c r="BZ63" s="49">
        <f t="shared" si="93"/>
        <v>84.949185220535881</v>
      </c>
    </row>
    <row r="64" spans="17:78" x14ac:dyDescent="0.25">
      <c r="Q64" s="49">
        <v>57</v>
      </c>
      <c r="R64" s="215">
        <f t="shared" si="57"/>
        <v>4.5600000000000005</v>
      </c>
      <c r="S64" s="211">
        <f t="shared" si="1"/>
        <v>12</v>
      </c>
      <c r="T64" s="216">
        <f t="shared" si="58"/>
        <v>0.38000000000000006</v>
      </c>
      <c r="U64" s="215">
        <f t="shared" si="59"/>
        <v>2</v>
      </c>
      <c r="V64" s="211">
        <f t="shared" si="60"/>
        <v>0.25</v>
      </c>
      <c r="W64" s="211">
        <f t="shared" si="61"/>
        <v>0.75</v>
      </c>
      <c r="X64" s="211">
        <f t="shared" si="23"/>
        <v>0</v>
      </c>
      <c r="Y64" s="215">
        <f t="shared" si="76"/>
        <v>1.5200000000000002</v>
      </c>
      <c r="Z64" s="211">
        <f t="shared" si="62"/>
        <v>1.595744680851064</v>
      </c>
      <c r="AA64" s="211">
        <f t="shared" si="25"/>
        <v>2.3178723404255321</v>
      </c>
      <c r="AB64" s="216">
        <f t="shared" si="63"/>
        <v>0.79413476352233581</v>
      </c>
      <c r="AC64" s="215">
        <v>0</v>
      </c>
      <c r="AD64" s="211">
        <f t="shared" si="64"/>
        <v>1.0090400362154819E-2</v>
      </c>
      <c r="AE64" s="216">
        <f t="shared" si="27"/>
        <v>1.0090400362154819E-2</v>
      </c>
      <c r="AF64" s="58">
        <f t="shared" si="65"/>
        <v>9.1200000000000017E-2</v>
      </c>
      <c r="AG64" s="61">
        <f t="shared" si="66"/>
        <v>9.1200000000000017E-2</v>
      </c>
      <c r="AH64" s="58">
        <f t="shared" si="67"/>
        <v>5.4866551969216821E-3</v>
      </c>
      <c r="AI64" s="49">
        <f t="shared" si="68"/>
        <v>0.1468046987495264</v>
      </c>
      <c r="AJ64" s="61">
        <f t="shared" si="45"/>
        <v>0.15229135394644808</v>
      </c>
      <c r="AK64" s="215">
        <f t="shared" si="69"/>
        <v>4.5600000000000005</v>
      </c>
      <c r="AL64" s="211">
        <f t="shared" si="13"/>
        <v>12</v>
      </c>
      <c r="AM64" s="216">
        <f t="shared" si="28"/>
        <v>0.38000000000000006</v>
      </c>
      <c r="AN64" s="215">
        <f t="shared" si="77"/>
        <v>2</v>
      </c>
      <c r="AO64" s="211">
        <f t="shared" si="78"/>
        <v>0.74999999999999989</v>
      </c>
      <c r="AP64" s="211">
        <f t="shared" si="79"/>
        <v>0.50666666666666682</v>
      </c>
      <c r="AQ64" s="211">
        <f t="shared" si="80"/>
        <v>0.53191489361702127</v>
      </c>
      <c r="AR64" s="211">
        <f t="shared" si="46"/>
        <v>0.77262411347517745</v>
      </c>
      <c r="AS64" s="216">
        <f t="shared" si="47"/>
        <v>0.45849391949246054</v>
      </c>
      <c r="AT64" s="215"/>
      <c r="AU64" s="211">
        <f t="shared" si="81"/>
        <v>1.7328000000000007E-3</v>
      </c>
      <c r="AV64" s="216">
        <f t="shared" si="48"/>
        <v>1.7328000000000007E-3</v>
      </c>
      <c r="AW64" s="215">
        <f t="shared" si="82"/>
        <v>0.19200000000000003</v>
      </c>
      <c r="AX64" s="211">
        <f t="shared" si="83"/>
        <v>0.11400000000000002</v>
      </c>
      <c r="AY64" s="216">
        <f t="shared" si="49"/>
        <v>0.30600000000000005</v>
      </c>
      <c r="AZ64" s="215">
        <f t="shared" si="70"/>
        <v>0</v>
      </c>
      <c r="BA64" s="211">
        <f t="shared" si="71"/>
        <v>0</v>
      </c>
      <c r="BB64" s="211">
        <f t="shared" si="50"/>
        <v>0</v>
      </c>
      <c r="BC64" s="61">
        <f t="shared" si="84"/>
        <v>0</v>
      </c>
      <c r="BD64" s="58">
        <v>0</v>
      </c>
      <c r="BE64" s="49">
        <f t="shared" si="85"/>
        <v>0</v>
      </c>
      <c r="BF64" s="61">
        <f t="shared" si="52"/>
        <v>0</v>
      </c>
      <c r="BG64" s="58">
        <f t="shared" si="86"/>
        <v>0</v>
      </c>
      <c r="BH64" s="49">
        <f t="shared" si="87"/>
        <v>0</v>
      </c>
      <c r="BI64" s="61">
        <f t="shared" si="88"/>
        <v>0</v>
      </c>
      <c r="BK64" s="215">
        <f t="shared" si="72"/>
        <v>0</v>
      </c>
      <c r="BL64" s="211">
        <f t="shared" si="18"/>
        <v>0</v>
      </c>
      <c r="BM64" s="211">
        <f t="shared" si="73"/>
        <v>0</v>
      </c>
      <c r="BN64" s="61">
        <f t="shared" si="89"/>
        <v>0</v>
      </c>
      <c r="BO64" s="58">
        <v>0</v>
      </c>
      <c r="BP64" s="49">
        <f t="shared" si="90"/>
        <v>0</v>
      </c>
      <c r="BQ64" s="61">
        <f t="shared" si="53"/>
        <v>0</v>
      </c>
      <c r="BR64" s="58">
        <f t="shared" si="91"/>
        <v>0</v>
      </c>
      <c r="BS64" s="49">
        <f t="shared" si="92"/>
        <v>0</v>
      </c>
      <c r="BT64" s="61">
        <f t="shared" si="55"/>
        <v>0</v>
      </c>
      <c r="BU64" s="58">
        <f t="shared" si="74"/>
        <v>9.4597503395201423E-3</v>
      </c>
      <c r="BV64" s="49">
        <f t="shared" si="21"/>
        <v>0.10080000000000001</v>
      </c>
      <c r="BW64" s="61">
        <f t="shared" si="75"/>
        <v>3.9599999999999996E-2</v>
      </c>
      <c r="BX64" s="49">
        <f t="shared" si="56"/>
        <v>0.10129040036215484</v>
      </c>
      <c r="BY64" s="49">
        <f t="shared" si="43"/>
        <v>0.8023743046481232</v>
      </c>
      <c r="BZ64" s="49">
        <f t="shared" si="93"/>
        <v>85.036958275131553</v>
      </c>
    </row>
    <row r="65" spans="17:78" x14ac:dyDescent="0.25">
      <c r="Q65" s="49">
        <v>58</v>
      </c>
      <c r="R65" s="215">
        <f t="shared" si="57"/>
        <v>4.6399999999999997</v>
      </c>
      <c r="S65" s="211">
        <f t="shared" si="1"/>
        <v>12</v>
      </c>
      <c r="T65" s="216">
        <f t="shared" si="58"/>
        <v>0.38666666666666666</v>
      </c>
      <c r="U65" s="215">
        <f t="shared" si="59"/>
        <v>2</v>
      </c>
      <c r="V65" s="211">
        <f t="shared" si="60"/>
        <v>0.25</v>
      </c>
      <c r="W65" s="211">
        <f t="shared" si="61"/>
        <v>0.75</v>
      </c>
      <c r="X65" s="211">
        <f t="shared" si="23"/>
        <v>0</v>
      </c>
      <c r="Y65" s="215">
        <f t="shared" si="76"/>
        <v>1.5466666666666666</v>
      </c>
      <c r="Z65" s="211">
        <f t="shared" si="62"/>
        <v>1.595744680851064</v>
      </c>
      <c r="AA65" s="211">
        <f t="shared" si="25"/>
        <v>2.3445390070921985</v>
      </c>
      <c r="AB65" s="216">
        <f t="shared" si="63"/>
        <v>0.8069042490154088</v>
      </c>
      <c r="AC65" s="215">
        <v>0</v>
      </c>
      <c r="AD65" s="211">
        <f t="shared" si="64"/>
        <v>1.0417511473265934E-2</v>
      </c>
      <c r="AE65" s="216">
        <f t="shared" si="27"/>
        <v>1.0417511473265934E-2</v>
      </c>
      <c r="AF65" s="58">
        <f t="shared" si="65"/>
        <v>9.2799999999999994E-2</v>
      </c>
      <c r="AG65" s="61">
        <f t="shared" si="66"/>
        <v>9.2799999999999994E-2</v>
      </c>
      <c r="AH65" s="58">
        <f t="shared" si="67"/>
        <v>5.6645218635883515E-3</v>
      </c>
      <c r="AI65" s="49">
        <f t="shared" si="68"/>
        <v>0.14938021978021981</v>
      </c>
      <c r="AJ65" s="61">
        <f t="shared" si="45"/>
        <v>0.15504474164380816</v>
      </c>
      <c r="AK65" s="215">
        <f t="shared" si="69"/>
        <v>4.6399999999999997</v>
      </c>
      <c r="AL65" s="211">
        <f t="shared" si="13"/>
        <v>12</v>
      </c>
      <c r="AM65" s="216">
        <f t="shared" si="28"/>
        <v>0.38666666666666666</v>
      </c>
      <c r="AN65" s="215">
        <f t="shared" si="77"/>
        <v>2</v>
      </c>
      <c r="AO65" s="211">
        <f t="shared" si="78"/>
        <v>0.75</v>
      </c>
      <c r="AP65" s="211">
        <f t="shared" si="79"/>
        <v>0.51555555555555554</v>
      </c>
      <c r="AQ65" s="211">
        <f t="shared" si="80"/>
        <v>0.53191489361702138</v>
      </c>
      <c r="AR65" s="211">
        <f t="shared" si="46"/>
        <v>0.78151300236406618</v>
      </c>
      <c r="AS65" s="216">
        <f t="shared" si="47"/>
        <v>0.46586638537929892</v>
      </c>
      <c r="AT65" s="215"/>
      <c r="AU65" s="211">
        <f t="shared" si="81"/>
        <v>1.7941333333333332E-3</v>
      </c>
      <c r="AV65" s="216">
        <f t="shared" si="48"/>
        <v>1.7941333333333332E-3</v>
      </c>
      <c r="AW65" s="215">
        <f t="shared" si="82"/>
        <v>0.19200000000000003</v>
      </c>
      <c r="AX65" s="211">
        <f t="shared" si="83"/>
        <v>0.11599999999999999</v>
      </c>
      <c r="AY65" s="216">
        <f t="shared" si="49"/>
        <v>0.30800000000000005</v>
      </c>
      <c r="AZ65" s="215">
        <f t="shared" si="70"/>
        <v>0</v>
      </c>
      <c r="BA65" s="211">
        <f t="shared" si="71"/>
        <v>0</v>
      </c>
      <c r="BB65" s="211">
        <f t="shared" si="50"/>
        <v>0</v>
      </c>
      <c r="BC65" s="61">
        <f t="shared" si="84"/>
        <v>0</v>
      </c>
      <c r="BD65" s="58">
        <v>0</v>
      </c>
      <c r="BE65" s="49">
        <f t="shared" si="85"/>
        <v>0</v>
      </c>
      <c r="BF65" s="61">
        <f t="shared" si="52"/>
        <v>0</v>
      </c>
      <c r="BG65" s="58">
        <f t="shared" si="86"/>
        <v>0</v>
      </c>
      <c r="BH65" s="49">
        <f t="shared" si="87"/>
        <v>0</v>
      </c>
      <c r="BI65" s="61">
        <f t="shared" si="88"/>
        <v>0</v>
      </c>
      <c r="BK65" s="215">
        <f t="shared" si="72"/>
        <v>0</v>
      </c>
      <c r="BL65" s="211">
        <f t="shared" si="18"/>
        <v>0</v>
      </c>
      <c r="BM65" s="211">
        <f t="shared" si="73"/>
        <v>0</v>
      </c>
      <c r="BN65" s="61">
        <f t="shared" si="89"/>
        <v>0</v>
      </c>
      <c r="BO65" s="58">
        <v>0</v>
      </c>
      <c r="BP65" s="49">
        <f t="shared" si="90"/>
        <v>0</v>
      </c>
      <c r="BQ65" s="61">
        <f t="shared" si="53"/>
        <v>0</v>
      </c>
      <c r="BR65" s="58">
        <f t="shared" si="91"/>
        <v>0</v>
      </c>
      <c r="BS65" s="49">
        <f t="shared" si="92"/>
        <v>0</v>
      </c>
      <c r="BT65" s="61">
        <f t="shared" si="55"/>
        <v>0</v>
      </c>
      <c r="BU65" s="58">
        <f t="shared" si="74"/>
        <v>9.7664170061868127E-3</v>
      </c>
      <c r="BV65" s="49">
        <f t="shared" si="21"/>
        <v>0.10080000000000001</v>
      </c>
      <c r="BW65" s="61">
        <f t="shared" si="75"/>
        <v>3.9599999999999996E-2</v>
      </c>
      <c r="BX65" s="49">
        <f t="shared" si="56"/>
        <v>0.10321751147326592</v>
      </c>
      <c r="BY65" s="49">
        <f t="shared" si="43"/>
        <v>0.81102280345659439</v>
      </c>
      <c r="BZ65" s="49">
        <f t="shared" si="93"/>
        <v>85.121639870185277</v>
      </c>
    </row>
    <row r="66" spans="17:78" x14ac:dyDescent="0.25">
      <c r="Q66" s="49">
        <v>59</v>
      </c>
      <c r="R66" s="215">
        <f t="shared" si="57"/>
        <v>4.72</v>
      </c>
      <c r="S66" s="211">
        <f t="shared" si="1"/>
        <v>12</v>
      </c>
      <c r="T66" s="216">
        <f t="shared" si="58"/>
        <v>0.39333333333333331</v>
      </c>
      <c r="U66" s="215">
        <f t="shared" si="59"/>
        <v>2</v>
      </c>
      <c r="V66" s="211">
        <f t="shared" si="60"/>
        <v>0.25</v>
      </c>
      <c r="W66" s="211">
        <f t="shared" si="61"/>
        <v>0.75</v>
      </c>
      <c r="X66" s="211">
        <f t="shared" si="23"/>
        <v>0</v>
      </c>
      <c r="Y66" s="215">
        <f t="shared" si="76"/>
        <v>1.5733333333333333</v>
      </c>
      <c r="Z66" s="211">
        <f t="shared" si="62"/>
        <v>1.595744680851064</v>
      </c>
      <c r="AA66" s="211">
        <f t="shared" si="25"/>
        <v>2.3712056737588654</v>
      </c>
      <c r="AB66" s="216">
        <f t="shared" si="63"/>
        <v>0.81969169025867328</v>
      </c>
      <c r="AC66" s="215">
        <v>0</v>
      </c>
      <c r="AD66" s="211">
        <f t="shared" si="64"/>
        <v>1.0750311473265934E-2</v>
      </c>
      <c r="AE66" s="216">
        <f t="shared" si="27"/>
        <v>1.0750311473265934E-2</v>
      </c>
      <c r="AF66" s="58">
        <f t="shared" si="65"/>
        <v>9.4399999999999998E-2</v>
      </c>
      <c r="AG66" s="61">
        <f t="shared" si="66"/>
        <v>9.4399999999999998E-2</v>
      </c>
      <c r="AH66" s="58">
        <f t="shared" si="67"/>
        <v>5.8454818635883506E-3</v>
      </c>
      <c r="AI66" s="49">
        <f t="shared" si="68"/>
        <v>0.15195574081091323</v>
      </c>
      <c r="AJ66" s="61">
        <f t="shared" si="45"/>
        <v>0.15780122267450158</v>
      </c>
      <c r="AK66" s="215">
        <f t="shared" si="69"/>
        <v>4.72</v>
      </c>
      <c r="AL66" s="211">
        <f t="shared" si="13"/>
        <v>12</v>
      </c>
      <c r="AM66" s="216">
        <f t="shared" si="28"/>
        <v>0.39333333333333331</v>
      </c>
      <c r="AN66" s="215">
        <f t="shared" si="77"/>
        <v>2</v>
      </c>
      <c r="AO66" s="211">
        <f t="shared" si="78"/>
        <v>0.75</v>
      </c>
      <c r="AP66" s="211">
        <f t="shared" si="79"/>
        <v>0.52444444444444438</v>
      </c>
      <c r="AQ66" s="211">
        <f t="shared" si="80"/>
        <v>0.53191489361702138</v>
      </c>
      <c r="AR66" s="211">
        <f t="shared" si="46"/>
        <v>0.79040189125295512</v>
      </c>
      <c r="AS66" s="216">
        <f t="shared" si="47"/>
        <v>0.47324921802334435</v>
      </c>
      <c r="AT66" s="215"/>
      <c r="AU66" s="211">
        <f t="shared" si="81"/>
        <v>1.8565333333333332E-3</v>
      </c>
      <c r="AV66" s="216">
        <f t="shared" si="48"/>
        <v>1.8565333333333332E-3</v>
      </c>
      <c r="AW66" s="215">
        <f t="shared" si="82"/>
        <v>0.19200000000000003</v>
      </c>
      <c r="AX66" s="211">
        <f t="shared" si="83"/>
        <v>0.11799999999999999</v>
      </c>
      <c r="AY66" s="216">
        <f t="shared" si="49"/>
        <v>0.31000000000000005</v>
      </c>
      <c r="AZ66" s="215">
        <f t="shared" si="70"/>
        <v>0</v>
      </c>
      <c r="BA66" s="211">
        <f t="shared" si="71"/>
        <v>0</v>
      </c>
      <c r="BB66" s="211">
        <f t="shared" si="50"/>
        <v>0</v>
      </c>
      <c r="BC66" s="61">
        <f t="shared" si="84"/>
        <v>0</v>
      </c>
      <c r="BD66" s="58">
        <v>0</v>
      </c>
      <c r="BE66" s="49">
        <f t="shared" si="85"/>
        <v>0</v>
      </c>
      <c r="BF66" s="61">
        <f t="shared" si="52"/>
        <v>0</v>
      </c>
      <c r="BG66" s="58">
        <f t="shared" si="86"/>
        <v>0</v>
      </c>
      <c r="BH66" s="49">
        <f t="shared" si="87"/>
        <v>0</v>
      </c>
      <c r="BI66" s="61">
        <f t="shared" si="88"/>
        <v>0</v>
      </c>
      <c r="BK66" s="215">
        <f t="shared" si="72"/>
        <v>0</v>
      </c>
      <c r="BL66" s="211">
        <f t="shared" si="18"/>
        <v>0</v>
      </c>
      <c r="BM66" s="211">
        <f t="shared" si="73"/>
        <v>0</v>
      </c>
      <c r="BN66" s="61">
        <f t="shared" si="89"/>
        <v>0</v>
      </c>
      <c r="BO66" s="58">
        <v>0</v>
      </c>
      <c r="BP66" s="49">
        <f t="shared" si="90"/>
        <v>0</v>
      </c>
      <c r="BQ66" s="61">
        <f t="shared" si="53"/>
        <v>0</v>
      </c>
      <c r="BR66" s="58">
        <f t="shared" si="91"/>
        <v>0</v>
      </c>
      <c r="BS66" s="49">
        <f t="shared" si="92"/>
        <v>0</v>
      </c>
      <c r="BT66" s="61">
        <f t="shared" si="55"/>
        <v>0</v>
      </c>
      <c r="BU66" s="58">
        <f t="shared" si="74"/>
        <v>1.0078417006186812E-2</v>
      </c>
      <c r="BV66" s="49">
        <f t="shared" si="21"/>
        <v>0.10080000000000001</v>
      </c>
      <c r="BW66" s="61">
        <f t="shared" si="75"/>
        <v>3.9599999999999996E-2</v>
      </c>
      <c r="BX66" s="49">
        <f t="shared" si="56"/>
        <v>0.10515031147326594</v>
      </c>
      <c r="BY66" s="49">
        <f t="shared" si="43"/>
        <v>0.81968648448728776</v>
      </c>
      <c r="BZ66" s="49">
        <f t="shared" si="93"/>
        <v>85.203377722139237</v>
      </c>
    </row>
    <row r="67" spans="17:78" x14ac:dyDescent="0.25">
      <c r="Q67" s="49">
        <v>60</v>
      </c>
      <c r="R67" s="215">
        <f t="shared" si="57"/>
        <v>4.8</v>
      </c>
      <c r="S67" s="211">
        <f t="shared" si="1"/>
        <v>12</v>
      </c>
      <c r="T67" s="216">
        <f t="shared" si="58"/>
        <v>0.39999999999999997</v>
      </c>
      <c r="U67" s="215">
        <f t="shared" si="59"/>
        <v>2</v>
      </c>
      <c r="V67" s="211">
        <f t="shared" si="60"/>
        <v>0.25</v>
      </c>
      <c r="W67" s="211">
        <f t="shared" si="61"/>
        <v>0.75</v>
      </c>
      <c r="X67" s="211">
        <f t="shared" si="23"/>
        <v>0</v>
      </c>
      <c r="Y67" s="215">
        <f t="shared" si="76"/>
        <v>1.5999999999999999</v>
      </c>
      <c r="Z67" s="211">
        <f t="shared" si="62"/>
        <v>1.595744680851064</v>
      </c>
      <c r="AA67" s="211">
        <f t="shared" si="25"/>
        <v>2.3978723404255318</v>
      </c>
      <c r="AB67" s="216">
        <f t="shared" si="63"/>
        <v>0.83249625983224473</v>
      </c>
      <c r="AC67" s="215">
        <v>0</v>
      </c>
      <c r="AD67" s="211">
        <f t="shared" si="64"/>
        <v>1.1088800362154821E-2</v>
      </c>
      <c r="AE67" s="216">
        <f t="shared" si="27"/>
        <v>1.1088800362154821E-2</v>
      </c>
      <c r="AF67" s="58">
        <f t="shared" si="65"/>
        <v>9.6000000000000002E-2</v>
      </c>
      <c r="AG67" s="61">
        <f t="shared" si="66"/>
        <v>9.6000000000000002E-2</v>
      </c>
      <c r="AH67" s="58">
        <f t="shared" si="67"/>
        <v>6.0295351969216837E-3</v>
      </c>
      <c r="AI67" s="49">
        <f t="shared" si="68"/>
        <v>0.1545312618416067</v>
      </c>
      <c r="AJ67" s="61">
        <f t="shared" si="45"/>
        <v>0.16056079703852838</v>
      </c>
      <c r="AK67" s="215">
        <f t="shared" si="69"/>
        <v>4.8</v>
      </c>
      <c r="AL67" s="211">
        <f t="shared" si="13"/>
        <v>12</v>
      </c>
      <c r="AM67" s="216">
        <f t="shared" si="28"/>
        <v>0.39999999999999997</v>
      </c>
      <c r="AN67" s="215">
        <f t="shared" si="77"/>
        <v>2</v>
      </c>
      <c r="AO67" s="211">
        <f t="shared" si="78"/>
        <v>0.75</v>
      </c>
      <c r="AP67" s="211">
        <f t="shared" si="79"/>
        <v>0.53333333333333333</v>
      </c>
      <c r="AQ67" s="211">
        <f t="shared" si="80"/>
        <v>0.53191489361702138</v>
      </c>
      <c r="AR67" s="211">
        <f t="shared" si="46"/>
        <v>0.79929078014184407</v>
      </c>
      <c r="AS67" s="216">
        <f t="shared" si="47"/>
        <v>0.48064193971350316</v>
      </c>
      <c r="AT67" s="215"/>
      <c r="AU67" s="211">
        <f t="shared" si="81"/>
        <v>1.9199999999999998E-3</v>
      </c>
      <c r="AV67" s="216">
        <f t="shared" si="48"/>
        <v>1.9199999999999998E-3</v>
      </c>
      <c r="AW67" s="215">
        <f t="shared" si="82"/>
        <v>0.19200000000000003</v>
      </c>
      <c r="AX67" s="211">
        <f t="shared" si="83"/>
        <v>0.11999999999999998</v>
      </c>
      <c r="AY67" s="216">
        <f t="shared" si="49"/>
        <v>0.312</v>
      </c>
      <c r="AZ67" s="215">
        <f t="shared" si="70"/>
        <v>0</v>
      </c>
      <c r="BA67" s="211">
        <f t="shared" si="71"/>
        <v>0</v>
      </c>
      <c r="BB67" s="211">
        <f t="shared" si="50"/>
        <v>0</v>
      </c>
      <c r="BC67" s="61">
        <f t="shared" si="84"/>
        <v>0</v>
      </c>
      <c r="BD67" s="58">
        <v>0</v>
      </c>
      <c r="BE67" s="49">
        <f t="shared" si="85"/>
        <v>0</v>
      </c>
      <c r="BF67" s="61">
        <f t="shared" si="52"/>
        <v>0</v>
      </c>
      <c r="BG67" s="58">
        <f t="shared" si="86"/>
        <v>0</v>
      </c>
      <c r="BH67" s="49">
        <f t="shared" si="87"/>
        <v>0</v>
      </c>
      <c r="BI67" s="61">
        <f t="shared" si="88"/>
        <v>0</v>
      </c>
      <c r="BK67" s="215">
        <f t="shared" si="72"/>
        <v>0</v>
      </c>
      <c r="BL67" s="211">
        <f t="shared" si="18"/>
        <v>0</v>
      </c>
      <c r="BM67" s="211">
        <f t="shared" si="73"/>
        <v>0</v>
      </c>
      <c r="BN67" s="61">
        <f t="shared" si="89"/>
        <v>0</v>
      </c>
      <c r="BO67" s="58">
        <v>0</v>
      </c>
      <c r="BP67" s="49">
        <f t="shared" si="90"/>
        <v>0</v>
      </c>
      <c r="BQ67" s="61">
        <f t="shared" si="53"/>
        <v>0</v>
      </c>
      <c r="BR67" s="58">
        <f t="shared" si="91"/>
        <v>0</v>
      </c>
      <c r="BS67" s="49">
        <f t="shared" si="92"/>
        <v>0</v>
      </c>
      <c r="BT67" s="61">
        <f t="shared" si="55"/>
        <v>0</v>
      </c>
      <c r="BU67" s="58">
        <f t="shared" si="74"/>
        <v>1.0395750339520143E-2</v>
      </c>
      <c r="BV67" s="49">
        <f t="shared" si="21"/>
        <v>0.10080000000000001</v>
      </c>
      <c r="BW67" s="61">
        <f t="shared" si="75"/>
        <v>3.9599999999999996E-2</v>
      </c>
      <c r="BX67" s="49">
        <f t="shared" si="56"/>
        <v>0.10708880036215482</v>
      </c>
      <c r="BY67" s="49">
        <f t="shared" si="43"/>
        <v>0.82836534774020332</v>
      </c>
      <c r="BZ67" s="49">
        <f t="shared" si="93"/>
        <v>85.282310287963213</v>
      </c>
    </row>
    <row r="68" spans="17:78" x14ac:dyDescent="0.25">
      <c r="Q68" s="49">
        <v>61</v>
      </c>
      <c r="R68" s="215">
        <f t="shared" si="57"/>
        <v>4.88</v>
      </c>
      <c r="S68" s="211">
        <f t="shared" si="1"/>
        <v>12</v>
      </c>
      <c r="T68" s="216">
        <f t="shared" si="58"/>
        <v>0.40666666666666668</v>
      </c>
      <c r="U68" s="215">
        <f t="shared" si="59"/>
        <v>2</v>
      </c>
      <c r="V68" s="211">
        <f t="shared" si="60"/>
        <v>0.25</v>
      </c>
      <c r="W68" s="211">
        <f t="shared" si="61"/>
        <v>0.75</v>
      </c>
      <c r="X68" s="211">
        <f t="shared" si="23"/>
        <v>0</v>
      </c>
      <c r="Y68" s="215">
        <f t="shared" si="76"/>
        <v>1.6266666666666667</v>
      </c>
      <c r="Z68" s="211">
        <f t="shared" si="62"/>
        <v>1.595744680851064</v>
      </c>
      <c r="AA68" s="211">
        <f t="shared" si="25"/>
        <v>2.4245390070921986</v>
      </c>
      <c r="AB68" s="216">
        <f t="shared" si="63"/>
        <v>0.84531717937457496</v>
      </c>
      <c r="AC68" s="215">
        <v>0</v>
      </c>
      <c r="AD68" s="211">
        <f t="shared" si="64"/>
        <v>1.1432978139932598E-2</v>
      </c>
      <c r="AE68" s="216">
        <f t="shared" si="27"/>
        <v>1.1432978139932598E-2</v>
      </c>
      <c r="AF68" s="58">
        <f t="shared" si="65"/>
        <v>9.7600000000000006E-2</v>
      </c>
      <c r="AG68" s="61">
        <f t="shared" si="66"/>
        <v>9.7600000000000006E-2</v>
      </c>
      <c r="AH68" s="58">
        <f t="shared" si="67"/>
        <v>6.2166818635883492E-3</v>
      </c>
      <c r="AI68" s="49">
        <f t="shared" si="68"/>
        <v>0.15710678287230015</v>
      </c>
      <c r="AJ68" s="61">
        <f t="shared" si="45"/>
        <v>0.16332346473588849</v>
      </c>
      <c r="AK68" s="215">
        <f t="shared" si="69"/>
        <v>4.88</v>
      </c>
      <c r="AL68" s="211">
        <f t="shared" si="13"/>
        <v>12</v>
      </c>
      <c r="AM68" s="216">
        <f t="shared" si="28"/>
        <v>0.40666666666666668</v>
      </c>
      <c r="AN68" s="215">
        <f t="shared" si="77"/>
        <v>2</v>
      </c>
      <c r="AO68" s="211">
        <f t="shared" si="78"/>
        <v>0.75000000000000011</v>
      </c>
      <c r="AP68" s="211">
        <f t="shared" si="79"/>
        <v>0.54222222222222216</v>
      </c>
      <c r="AQ68" s="211">
        <f t="shared" si="80"/>
        <v>0.53191489361702149</v>
      </c>
      <c r="AR68" s="211">
        <f t="shared" si="46"/>
        <v>0.80817966903073291</v>
      </c>
      <c r="AS68" s="216">
        <f t="shared" si="47"/>
        <v>0.4880441010625261</v>
      </c>
      <c r="AT68" s="215"/>
      <c r="AU68" s="211">
        <f t="shared" si="81"/>
        <v>1.9845333333333337E-3</v>
      </c>
      <c r="AV68" s="216">
        <f t="shared" si="48"/>
        <v>1.9845333333333337E-3</v>
      </c>
      <c r="AW68" s="215">
        <f t="shared" si="82"/>
        <v>0.19200000000000003</v>
      </c>
      <c r="AX68" s="211">
        <f t="shared" si="83"/>
        <v>0.122</v>
      </c>
      <c r="AY68" s="216">
        <f t="shared" si="49"/>
        <v>0.31400000000000006</v>
      </c>
      <c r="AZ68" s="215">
        <f t="shared" si="70"/>
        <v>0</v>
      </c>
      <c r="BA68" s="211">
        <f t="shared" si="71"/>
        <v>0</v>
      </c>
      <c r="BB68" s="211">
        <f t="shared" si="50"/>
        <v>0</v>
      </c>
      <c r="BC68" s="61">
        <f t="shared" si="84"/>
        <v>0</v>
      </c>
      <c r="BD68" s="58">
        <v>0</v>
      </c>
      <c r="BE68" s="49">
        <f t="shared" si="85"/>
        <v>0</v>
      </c>
      <c r="BF68" s="61">
        <f t="shared" si="52"/>
        <v>0</v>
      </c>
      <c r="BG68" s="58">
        <f t="shared" si="86"/>
        <v>0</v>
      </c>
      <c r="BH68" s="49">
        <f t="shared" si="87"/>
        <v>0</v>
      </c>
      <c r="BI68" s="61">
        <f t="shared" si="88"/>
        <v>0</v>
      </c>
      <c r="BK68" s="215">
        <f t="shared" si="72"/>
        <v>0</v>
      </c>
      <c r="BL68" s="211">
        <f t="shared" si="18"/>
        <v>0</v>
      </c>
      <c r="BM68" s="211">
        <f t="shared" si="73"/>
        <v>0</v>
      </c>
      <c r="BN68" s="61">
        <f t="shared" si="89"/>
        <v>0</v>
      </c>
      <c r="BO68" s="58">
        <v>0</v>
      </c>
      <c r="BP68" s="49">
        <f t="shared" si="90"/>
        <v>0</v>
      </c>
      <c r="BQ68" s="61">
        <f t="shared" si="53"/>
        <v>0</v>
      </c>
      <c r="BR68" s="58">
        <f t="shared" si="91"/>
        <v>0</v>
      </c>
      <c r="BS68" s="49">
        <f t="shared" si="92"/>
        <v>0</v>
      </c>
      <c r="BT68" s="61">
        <f t="shared" si="55"/>
        <v>0</v>
      </c>
      <c r="BU68" s="58">
        <f t="shared" si="74"/>
        <v>1.0718417006186809E-2</v>
      </c>
      <c r="BV68" s="49">
        <f t="shared" si="21"/>
        <v>0.10080000000000001</v>
      </c>
      <c r="BW68" s="61">
        <f t="shared" si="75"/>
        <v>3.9599999999999996E-2</v>
      </c>
      <c r="BX68" s="49">
        <f t="shared" si="56"/>
        <v>0.10903297813993261</v>
      </c>
      <c r="BY68" s="49">
        <f t="shared" si="43"/>
        <v>0.83705939321534129</v>
      </c>
      <c r="BZ68" s="49">
        <f t="shared" si="93"/>
        <v>85.358567479485828</v>
      </c>
    </row>
    <row r="69" spans="17:78" x14ac:dyDescent="0.25">
      <c r="Q69" s="49">
        <v>62</v>
      </c>
      <c r="R69" s="215">
        <f t="shared" si="57"/>
        <v>4.96</v>
      </c>
      <c r="S69" s="211">
        <f t="shared" si="1"/>
        <v>12</v>
      </c>
      <c r="T69" s="216">
        <f t="shared" si="58"/>
        <v>0.41333333333333333</v>
      </c>
      <c r="U69" s="215">
        <f t="shared" si="59"/>
        <v>2</v>
      </c>
      <c r="V69" s="211">
        <f t="shared" si="60"/>
        <v>0.25</v>
      </c>
      <c r="W69" s="211">
        <f t="shared" si="61"/>
        <v>0.75</v>
      </c>
      <c r="X69" s="211">
        <f t="shared" si="23"/>
        <v>0</v>
      </c>
      <c r="Y69" s="215">
        <f t="shared" si="76"/>
        <v>1.6533333333333333</v>
      </c>
      <c r="Z69" s="211">
        <f t="shared" si="62"/>
        <v>1.595744680851064</v>
      </c>
      <c r="AA69" s="211">
        <f t="shared" si="25"/>
        <v>2.4512056737588654</v>
      </c>
      <c r="AB69" s="216">
        <f t="shared" si="63"/>
        <v>0.85815371607448876</v>
      </c>
      <c r="AC69" s="215">
        <v>0</v>
      </c>
      <c r="AD69" s="211">
        <f t="shared" si="64"/>
        <v>1.1782844806599269E-2</v>
      </c>
      <c r="AE69" s="216">
        <f t="shared" si="27"/>
        <v>1.1782844806599269E-2</v>
      </c>
      <c r="AF69" s="58">
        <f t="shared" si="65"/>
        <v>9.9199999999999997E-2</v>
      </c>
      <c r="AG69" s="61">
        <f t="shared" si="66"/>
        <v>9.9199999999999997E-2</v>
      </c>
      <c r="AH69" s="58">
        <f t="shared" si="67"/>
        <v>6.4069218635883513E-3</v>
      </c>
      <c r="AI69" s="49">
        <f t="shared" si="68"/>
        <v>0.15968230390299359</v>
      </c>
      <c r="AJ69" s="61">
        <f t="shared" si="45"/>
        <v>0.16608922576658194</v>
      </c>
      <c r="AK69" s="215">
        <f t="shared" si="69"/>
        <v>4.96</v>
      </c>
      <c r="AL69" s="211">
        <f t="shared" si="13"/>
        <v>12</v>
      </c>
      <c r="AM69" s="216">
        <f t="shared" si="28"/>
        <v>0.41333333333333333</v>
      </c>
      <c r="AN69" s="215">
        <f t="shared" si="77"/>
        <v>2</v>
      </c>
      <c r="AO69" s="211">
        <f t="shared" si="78"/>
        <v>0.75</v>
      </c>
      <c r="AP69" s="211">
        <f t="shared" si="79"/>
        <v>0.55111111111111111</v>
      </c>
      <c r="AQ69" s="211">
        <f t="shared" si="80"/>
        <v>0.53191489361702138</v>
      </c>
      <c r="AR69" s="211">
        <f t="shared" si="46"/>
        <v>0.81706855791962174</v>
      </c>
      <c r="AS69" s="216">
        <f t="shared" si="47"/>
        <v>0.49545527898168357</v>
      </c>
      <c r="AT69" s="215"/>
      <c r="AU69" s="211">
        <f t="shared" si="81"/>
        <v>2.0501333333333331E-3</v>
      </c>
      <c r="AV69" s="216">
        <f t="shared" si="48"/>
        <v>2.0501333333333331E-3</v>
      </c>
      <c r="AW69" s="215">
        <f t="shared" si="82"/>
        <v>0.19200000000000003</v>
      </c>
      <c r="AX69" s="211">
        <f t="shared" si="83"/>
        <v>0.124</v>
      </c>
      <c r="AY69" s="216">
        <f t="shared" si="49"/>
        <v>0.31600000000000006</v>
      </c>
      <c r="AZ69" s="215">
        <f t="shared" si="70"/>
        <v>0</v>
      </c>
      <c r="BA69" s="211">
        <f t="shared" si="71"/>
        <v>0</v>
      </c>
      <c r="BB69" s="211">
        <f t="shared" si="50"/>
        <v>0</v>
      </c>
      <c r="BC69" s="61">
        <f t="shared" si="84"/>
        <v>0</v>
      </c>
      <c r="BD69" s="58">
        <v>0</v>
      </c>
      <c r="BE69" s="49">
        <f t="shared" si="85"/>
        <v>0</v>
      </c>
      <c r="BF69" s="61">
        <f t="shared" si="52"/>
        <v>0</v>
      </c>
      <c r="BG69" s="58">
        <f t="shared" si="86"/>
        <v>0</v>
      </c>
      <c r="BH69" s="49">
        <f t="shared" si="87"/>
        <v>0</v>
      </c>
      <c r="BI69" s="61">
        <f t="shared" si="88"/>
        <v>0</v>
      </c>
      <c r="BK69" s="215">
        <f t="shared" si="72"/>
        <v>0</v>
      </c>
      <c r="BL69" s="211">
        <f t="shared" si="18"/>
        <v>0</v>
      </c>
      <c r="BM69" s="211">
        <f t="shared" si="73"/>
        <v>0</v>
      </c>
      <c r="BN69" s="61">
        <f t="shared" si="89"/>
        <v>0</v>
      </c>
      <c r="BO69" s="58">
        <v>0</v>
      </c>
      <c r="BP69" s="49">
        <f t="shared" si="90"/>
        <v>0</v>
      </c>
      <c r="BQ69" s="61">
        <f t="shared" si="53"/>
        <v>0</v>
      </c>
      <c r="BR69" s="58">
        <f t="shared" si="91"/>
        <v>0</v>
      </c>
      <c r="BS69" s="49">
        <f t="shared" si="92"/>
        <v>0</v>
      </c>
      <c r="BT69" s="61">
        <f t="shared" si="55"/>
        <v>0</v>
      </c>
      <c r="BU69" s="58">
        <f t="shared" si="74"/>
        <v>1.1046417006186814E-2</v>
      </c>
      <c r="BV69" s="49">
        <f t="shared" si="21"/>
        <v>0.10080000000000001</v>
      </c>
      <c r="BW69" s="61">
        <f t="shared" si="75"/>
        <v>3.9599999999999996E-2</v>
      </c>
      <c r="BX69" s="49">
        <f t="shared" si="56"/>
        <v>0.11098284480659927</v>
      </c>
      <c r="BY69" s="49">
        <f t="shared" si="43"/>
        <v>0.84576862091270133</v>
      </c>
      <c r="BZ69" s="49">
        <f t="shared" si="93"/>
        <v>85.432271312601131</v>
      </c>
    </row>
    <row r="70" spans="17:78" x14ac:dyDescent="0.25">
      <c r="Q70" s="49">
        <v>63</v>
      </c>
      <c r="R70" s="215">
        <f t="shared" si="57"/>
        <v>5.04</v>
      </c>
      <c r="S70" s="211">
        <f t="shared" si="1"/>
        <v>12</v>
      </c>
      <c r="T70" s="216">
        <f t="shared" si="58"/>
        <v>0.42</v>
      </c>
      <c r="U70" s="215">
        <f t="shared" si="59"/>
        <v>2</v>
      </c>
      <c r="V70" s="211">
        <f t="shared" si="60"/>
        <v>0.25</v>
      </c>
      <c r="W70" s="211">
        <f t="shared" si="61"/>
        <v>0.75</v>
      </c>
      <c r="X70" s="211">
        <f t="shared" si="23"/>
        <v>0</v>
      </c>
      <c r="Y70" s="215">
        <f t="shared" si="76"/>
        <v>1.68</v>
      </c>
      <c r="Z70" s="211">
        <f t="shared" si="62"/>
        <v>1.595744680851064</v>
      </c>
      <c r="AA70" s="211">
        <f t="shared" si="25"/>
        <v>2.4778723404255318</v>
      </c>
      <c r="AB70" s="216">
        <f t="shared" si="63"/>
        <v>0.87100517945341527</v>
      </c>
      <c r="AC70" s="215">
        <v>0</v>
      </c>
      <c r="AD70" s="211">
        <f t="shared" si="64"/>
        <v>1.2138400362154819E-2</v>
      </c>
      <c r="AE70" s="216">
        <f t="shared" si="27"/>
        <v>1.2138400362154819E-2</v>
      </c>
      <c r="AF70" s="58">
        <f t="shared" si="65"/>
        <v>0.1008</v>
      </c>
      <c r="AG70" s="61">
        <f t="shared" si="66"/>
        <v>0.1008</v>
      </c>
      <c r="AH70" s="58">
        <f t="shared" si="67"/>
        <v>6.6002551969216823E-3</v>
      </c>
      <c r="AI70" s="49">
        <f t="shared" si="68"/>
        <v>0.16225782493368704</v>
      </c>
      <c r="AJ70" s="61">
        <f t="shared" si="45"/>
        <v>0.16885808013060871</v>
      </c>
      <c r="AK70" s="215">
        <f t="shared" si="69"/>
        <v>5.04</v>
      </c>
      <c r="AL70" s="211">
        <f t="shared" si="13"/>
        <v>12</v>
      </c>
      <c r="AM70" s="216">
        <f t="shared" si="28"/>
        <v>0.42</v>
      </c>
      <c r="AN70" s="215">
        <f t="shared" si="77"/>
        <v>2</v>
      </c>
      <c r="AO70" s="211">
        <f t="shared" si="78"/>
        <v>0.75</v>
      </c>
      <c r="AP70" s="211">
        <f t="shared" si="79"/>
        <v>0.55999999999999994</v>
      </c>
      <c r="AQ70" s="211">
        <f t="shared" si="80"/>
        <v>0.53191489361702138</v>
      </c>
      <c r="AR70" s="211">
        <f t="shared" si="46"/>
        <v>0.82595744680851069</v>
      </c>
      <c r="AS70" s="216">
        <f t="shared" si="47"/>
        <v>0.50287507482298766</v>
      </c>
      <c r="AT70" s="215"/>
      <c r="AU70" s="211">
        <f t="shared" si="81"/>
        <v>2.1167999999999998E-3</v>
      </c>
      <c r="AV70" s="216">
        <f t="shared" si="48"/>
        <v>2.1167999999999998E-3</v>
      </c>
      <c r="AW70" s="215">
        <f t="shared" si="82"/>
        <v>0.19200000000000003</v>
      </c>
      <c r="AX70" s="211">
        <f t="shared" si="83"/>
        <v>0.126</v>
      </c>
      <c r="AY70" s="216">
        <f t="shared" si="49"/>
        <v>0.31800000000000006</v>
      </c>
      <c r="AZ70" s="215">
        <f t="shared" si="70"/>
        <v>0</v>
      </c>
      <c r="BA70" s="211">
        <f t="shared" si="71"/>
        <v>0</v>
      </c>
      <c r="BB70" s="211">
        <f t="shared" si="50"/>
        <v>0</v>
      </c>
      <c r="BC70" s="61">
        <f t="shared" si="84"/>
        <v>0</v>
      </c>
      <c r="BD70" s="58">
        <v>0</v>
      </c>
      <c r="BE70" s="49">
        <f t="shared" si="85"/>
        <v>0</v>
      </c>
      <c r="BF70" s="61">
        <f t="shared" si="52"/>
        <v>0</v>
      </c>
      <c r="BG70" s="58">
        <f t="shared" si="86"/>
        <v>0</v>
      </c>
      <c r="BH70" s="49">
        <f t="shared" si="87"/>
        <v>0</v>
      </c>
      <c r="BI70" s="61">
        <f t="shared" si="88"/>
        <v>0</v>
      </c>
      <c r="BK70" s="215">
        <f t="shared" si="72"/>
        <v>0</v>
      </c>
      <c r="BL70" s="211">
        <f t="shared" si="18"/>
        <v>0</v>
      </c>
      <c r="BM70" s="211">
        <f t="shared" si="73"/>
        <v>0</v>
      </c>
      <c r="BN70" s="61">
        <f t="shared" si="89"/>
        <v>0</v>
      </c>
      <c r="BO70" s="58">
        <v>0</v>
      </c>
      <c r="BP70" s="49">
        <f t="shared" si="90"/>
        <v>0</v>
      </c>
      <c r="BQ70" s="61">
        <f t="shared" si="53"/>
        <v>0</v>
      </c>
      <c r="BR70" s="58">
        <f t="shared" si="91"/>
        <v>0</v>
      </c>
      <c r="BS70" s="49">
        <f t="shared" si="92"/>
        <v>0</v>
      </c>
      <c r="BT70" s="61">
        <f t="shared" si="55"/>
        <v>0</v>
      </c>
      <c r="BU70" s="58">
        <f t="shared" si="74"/>
        <v>1.1379750339520142E-2</v>
      </c>
      <c r="BV70" s="49">
        <f t="shared" si="21"/>
        <v>0.10080000000000001</v>
      </c>
      <c r="BW70" s="61">
        <f t="shared" si="75"/>
        <v>3.9599999999999996E-2</v>
      </c>
      <c r="BX70" s="49">
        <f t="shared" si="56"/>
        <v>0.11293840036215481</v>
      </c>
      <c r="BY70" s="49">
        <f t="shared" si="43"/>
        <v>0.85449303083228378</v>
      </c>
      <c r="BZ70" s="49">
        <f t="shared" si="93"/>
        <v>85.503536498173915</v>
      </c>
    </row>
    <row r="71" spans="17:78" x14ac:dyDescent="0.25">
      <c r="Q71" s="49">
        <v>64</v>
      </c>
      <c r="R71" s="215">
        <f t="shared" ref="R71:R102" si="94">AK71+AZ71+BK71</f>
        <v>5.12</v>
      </c>
      <c r="S71" s="211">
        <f t="shared" ref="S71:S134" si="95">VIN_var</f>
        <v>12</v>
      </c>
      <c r="T71" s="216">
        <f t="shared" ref="T71:T102" si="96">(R71)/(S71*EFF_est)</f>
        <v>0.42666666666666669</v>
      </c>
      <c r="U71" s="215">
        <f t="shared" ref="U71:U102" si="97">IF(R71&lt;((((Np/NS1_)*(AL71)/((S71+((Np/NS1_)*(AL71)))))^2)*(S71^2))/(2*Lm*Fsw),1,2)</f>
        <v>2</v>
      </c>
      <c r="V71" s="211">
        <f t="shared" ref="V71:V102" si="98">CHOOSE(U71,SQRT((2*Lm*R71*Fsw)/((S71^2)*EFF_est)),(((Np/NS1_)*(AL71))/(S71+((Np/NS1_)*(AL71)))))</f>
        <v>0.25</v>
      </c>
      <c r="W71" s="211">
        <f t="shared" ref="W71:W102" si="99">CHOOSE(U71,(NS1_*S71*V71)/(Np*AL71),1-V71)</f>
        <v>0.75</v>
      </c>
      <c r="X71" s="211">
        <f t="shared" si="23"/>
        <v>0</v>
      </c>
      <c r="Y71" s="215">
        <f t="shared" si="76"/>
        <v>1.7066666666666668</v>
      </c>
      <c r="Z71" s="211">
        <f t="shared" ref="Z71:Z102" si="100">(S71*V71)/(Lm*Fsw)</f>
        <v>1.595744680851064</v>
      </c>
      <c r="AA71" s="211">
        <f t="shared" si="25"/>
        <v>2.5045390070921987</v>
      </c>
      <c r="AB71" s="216">
        <f t="shared" ref="AB71:AB102" si="101">CHOOSE(U71,AA71*SQRT(V71/3),SQRT(V71*((AA71^2)+((Z71^2)/(3))-(AA71*Z71))))</f>
        <v>0.8838709184108583</v>
      </c>
      <c r="AC71" s="215">
        <v>0</v>
      </c>
      <c r="AD71" s="211">
        <f t="shared" ref="AD71:AD102" si="102">(AB71^2)*Rdcr</f>
        <v>1.2499644806599266E-2</v>
      </c>
      <c r="AE71" s="216">
        <f t="shared" si="27"/>
        <v>1.2499644806599266E-2</v>
      </c>
      <c r="AF71" s="58">
        <f t="shared" ref="AF71:AF102" si="103">R71*0.02</f>
        <v>0.1024</v>
      </c>
      <c r="AG71" s="61">
        <f t="shared" ref="AG71:AG102" si="104">R71*0.02</f>
        <v>0.1024</v>
      </c>
      <c r="AH71" s="58">
        <f t="shared" ref="AH71:AH102" si="105">(AB71^2)*RDS_on</f>
        <v>6.7966818635883499E-3</v>
      </c>
      <c r="AI71" s="49">
        <f t="shared" ref="AI71:AI102" si="106">((Y71*(S71+((Np/NS1_)*VOUT1)))/2)*Fsw*(tr_sw+tf_sw)</f>
        <v>0.16483334596438051</v>
      </c>
      <c r="AJ71" s="61">
        <f t="shared" si="45"/>
        <v>0.17163002782796885</v>
      </c>
      <c r="AK71" s="215">
        <f t="shared" ref="AK71:AK102" si="107">Q71*$B$11</f>
        <v>5.12</v>
      </c>
      <c r="AL71" s="211">
        <f t="shared" ref="AL71:AL134" si="108">VOUT1</f>
        <v>12</v>
      </c>
      <c r="AM71" s="216">
        <f t="shared" si="28"/>
        <v>0.42666666666666669</v>
      </c>
      <c r="AN71" s="215">
        <f t="shared" si="77"/>
        <v>2</v>
      </c>
      <c r="AO71" s="211">
        <f t="shared" si="78"/>
        <v>0.75</v>
      </c>
      <c r="AP71" s="211">
        <f t="shared" si="79"/>
        <v>0.56888888888888889</v>
      </c>
      <c r="AQ71" s="211">
        <f t="shared" si="80"/>
        <v>0.53191489361702138</v>
      </c>
      <c r="AR71" s="211">
        <f t="shared" si="46"/>
        <v>0.83484633569739963</v>
      </c>
      <c r="AS71" s="216">
        <f t="shared" si="47"/>
        <v>0.51030311267339079</v>
      </c>
      <c r="AT71" s="215"/>
      <c r="AU71" s="211">
        <f t="shared" si="81"/>
        <v>2.1845333333333338E-3</v>
      </c>
      <c r="AV71" s="216">
        <f t="shared" si="48"/>
        <v>2.1845333333333338E-3</v>
      </c>
      <c r="AW71" s="215">
        <f t="shared" si="82"/>
        <v>0.19200000000000003</v>
      </c>
      <c r="AX71" s="211">
        <f t="shared" si="83"/>
        <v>0.128</v>
      </c>
      <c r="AY71" s="216">
        <f t="shared" si="49"/>
        <v>0.32000000000000006</v>
      </c>
      <c r="AZ71" s="215">
        <f t="shared" ref="AZ71:AZ102" si="109">IF(EN_OUT_2=1,Q71*$B$15,0)</f>
        <v>0</v>
      </c>
      <c r="BA71" s="211">
        <f t="shared" ref="BA71:BA102" si="110">IF(EN_OUT_2=1,VOUT2,0)</f>
        <v>0</v>
      </c>
      <c r="BB71" s="211">
        <f t="shared" si="50"/>
        <v>0</v>
      </c>
      <c r="BC71" s="61">
        <f t="shared" si="84"/>
        <v>0</v>
      </c>
      <c r="BD71" s="58">
        <v>0</v>
      </c>
      <c r="BE71" s="49">
        <f t="shared" si="85"/>
        <v>0</v>
      </c>
      <c r="BF71" s="61">
        <f t="shared" si="52"/>
        <v>0</v>
      </c>
      <c r="BG71" s="58">
        <f t="shared" si="86"/>
        <v>0</v>
      </c>
      <c r="BH71" s="49">
        <f t="shared" si="87"/>
        <v>0</v>
      </c>
      <c r="BI71" s="61">
        <f t="shared" si="88"/>
        <v>0</v>
      </c>
      <c r="BK71" s="215">
        <f t="shared" ref="BK71:BK102" si="111">IF(EN_OUT_3=1,Q71*$B$19,0)</f>
        <v>0</v>
      </c>
      <c r="BL71" s="211">
        <f t="shared" ref="BL71:BL134" si="112">IF(EN_OUT_3=1,VOUT3,0)</f>
        <v>0</v>
      </c>
      <c r="BM71" s="211">
        <f t="shared" ref="BM71:BM102" si="113">IF(EN_OUT_3=1,BK71/BL71,0)</f>
        <v>0</v>
      </c>
      <c r="BN71" s="61">
        <f t="shared" si="89"/>
        <v>0</v>
      </c>
      <c r="BO71" s="58">
        <v>0</v>
      </c>
      <c r="BP71" s="49">
        <f t="shared" si="90"/>
        <v>0</v>
      </c>
      <c r="BQ71" s="61">
        <f t="shared" si="53"/>
        <v>0</v>
      </c>
      <c r="BR71" s="58">
        <f t="shared" si="91"/>
        <v>0</v>
      </c>
      <c r="BS71" s="49">
        <f t="shared" si="92"/>
        <v>0</v>
      </c>
      <c r="BT71" s="61">
        <f t="shared" si="55"/>
        <v>0</v>
      </c>
      <c r="BU71" s="58">
        <f t="shared" ref="BU71:BU102" si="114">(AB71^2)*R_cs</f>
        <v>1.1718417006186812E-2</v>
      </c>
      <c r="BV71" s="49">
        <f t="shared" ref="BV71:BV134" si="115">Qg_tot*Vcc*Fsw</f>
        <v>0.10080000000000001</v>
      </c>
      <c r="BW71" s="61">
        <f t="shared" ref="BW71:BW102" si="116">IQ*S71</f>
        <v>3.9599999999999996E-2</v>
      </c>
      <c r="BX71" s="49">
        <f t="shared" si="56"/>
        <v>0.11489964480659927</v>
      </c>
      <c r="BY71" s="49">
        <f t="shared" si="43"/>
        <v>0.86323262297408843</v>
      </c>
      <c r="BZ71" s="49">
        <f t="shared" si="93"/>
        <v>85.572470980661947</v>
      </c>
    </row>
    <row r="72" spans="17:78" x14ac:dyDescent="0.25">
      <c r="Q72" s="49">
        <v>65</v>
      </c>
      <c r="R72" s="215">
        <f t="shared" si="94"/>
        <v>5.2</v>
      </c>
      <c r="S72" s="211">
        <f t="shared" si="95"/>
        <v>12</v>
      </c>
      <c r="T72" s="216">
        <f t="shared" si="96"/>
        <v>0.43333333333333335</v>
      </c>
      <c r="U72" s="215">
        <f t="shared" si="97"/>
        <v>2</v>
      </c>
      <c r="V72" s="211">
        <f t="shared" si="98"/>
        <v>0.25</v>
      </c>
      <c r="W72" s="211">
        <f t="shared" si="99"/>
        <v>0.75</v>
      </c>
      <c r="X72" s="211">
        <f t="shared" ref="X72:X135" si="117">CHOOSE(U72,1-V72-W72,0)</f>
        <v>0</v>
      </c>
      <c r="Y72" s="215">
        <f t="shared" ref="Y72:Y103" si="118">R72/(S72*EFF_est*V72)</f>
        <v>1.7333333333333334</v>
      </c>
      <c r="Z72" s="211">
        <f t="shared" si="100"/>
        <v>1.595744680851064</v>
      </c>
      <c r="AA72" s="211">
        <f t="shared" ref="AA72:AA135" si="119">Y72+(Z72/2)</f>
        <v>2.5312056737588655</v>
      </c>
      <c r="AB72" s="216">
        <f t="shared" si="101"/>
        <v>0.89675031850888554</v>
      </c>
      <c r="AC72" s="215">
        <v>0</v>
      </c>
      <c r="AD72" s="211">
        <f t="shared" si="102"/>
        <v>1.2866578139932604E-2</v>
      </c>
      <c r="AE72" s="216">
        <f t="shared" ref="AE72:AE135" si="120">AC72+AD72</f>
        <v>1.2866578139932604E-2</v>
      </c>
      <c r="AF72" s="58">
        <f t="shared" si="103"/>
        <v>0.10400000000000001</v>
      </c>
      <c r="AG72" s="61">
        <f t="shared" si="104"/>
        <v>0.10400000000000001</v>
      </c>
      <c r="AH72" s="58">
        <f t="shared" si="105"/>
        <v>6.9962018635883524E-3</v>
      </c>
      <c r="AI72" s="49">
        <f t="shared" si="106"/>
        <v>0.16740886699507393</v>
      </c>
      <c r="AJ72" s="61">
        <f t="shared" ref="AJ72:AJ135" si="121">AH72+AI72</f>
        <v>0.17440506885866228</v>
      </c>
      <c r="AK72" s="215">
        <f t="shared" si="107"/>
        <v>5.2</v>
      </c>
      <c r="AL72" s="211">
        <f t="shared" si="108"/>
        <v>12</v>
      </c>
      <c r="AM72" s="216">
        <f t="shared" ref="AM72:AM103" si="122">AK72/AL72</f>
        <v>0.43333333333333335</v>
      </c>
      <c r="AN72" s="215">
        <f t="shared" ref="AN72:AN103" si="123">IF(((AL72*AO72)/(Fsw*$AO$2))/2&gt;AP72,1,2)</f>
        <v>2</v>
      </c>
      <c r="AO72" s="211">
        <f t="shared" ref="AO72:AO103" si="124">AM72/AP72</f>
        <v>0.75000000000000011</v>
      </c>
      <c r="AP72" s="211">
        <f t="shared" ref="AP72:AP103" si="125">Np*$Y72*AK72/(R72*NS1_)</f>
        <v>0.57777777777777772</v>
      </c>
      <c r="AQ72" s="211">
        <f t="shared" ref="AQ72:AQ103" si="126">(AL72*AO72)/(Fsw*$AO$2)</f>
        <v>0.53191489361702149</v>
      </c>
      <c r="AR72" s="211">
        <f t="shared" si="46"/>
        <v>0.84373522458628847</v>
      </c>
      <c r="AS72" s="216">
        <f t="shared" si="47"/>
        <v>0.51773903778698771</v>
      </c>
      <c r="AT72" s="215"/>
      <c r="AU72" s="211">
        <f t="shared" ref="AU72:AU103" si="127">(AM72^2)*Rdcr1</f>
        <v>2.2533333333333338E-3</v>
      </c>
      <c r="AV72" s="216">
        <f t="shared" si="48"/>
        <v>2.2533333333333338E-3</v>
      </c>
      <c r="AW72" s="215">
        <f t="shared" ref="AW72:AW103" si="128">(VOUT1+((NS1_/Np)*S72))*QRR1_*Fsw</f>
        <v>0.19200000000000003</v>
      </c>
      <c r="AX72" s="211">
        <f t="shared" ref="AX72:AX103" si="129">AM72*VD1_</f>
        <v>0.13</v>
      </c>
      <c r="AY72" s="216">
        <f t="shared" si="49"/>
        <v>0.32200000000000006</v>
      </c>
      <c r="AZ72" s="215">
        <f t="shared" si="109"/>
        <v>0</v>
      </c>
      <c r="BA72" s="211">
        <f t="shared" si="110"/>
        <v>0</v>
      </c>
      <c r="BB72" s="211">
        <f t="shared" si="50"/>
        <v>0</v>
      </c>
      <c r="BC72" s="61">
        <f t="shared" ref="BC72:BC103" si="130">IF(EN_OUT_2=1,AZ72/BA72,0)</f>
        <v>0</v>
      </c>
      <c r="BD72" s="58">
        <v>0</v>
      </c>
      <c r="BE72" s="49">
        <f t="shared" ref="BE72:BE103" si="131">(BB72^2)*Rdcr2</f>
        <v>0</v>
      </c>
      <c r="BF72" s="61">
        <f t="shared" si="52"/>
        <v>0</v>
      </c>
      <c r="BG72" s="58">
        <f t="shared" ref="BG72:BG103" si="132">(VOUT2+((NS2_/Np)*S72))*QRR2_*Fsw</f>
        <v>0</v>
      </c>
      <c r="BH72" s="49">
        <f t="shared" ref="BH72:BH103" si="133">BB72*VD2_</f>
        <v>0</v>
      </c>
      <c r="BI72" s="61">
        <f t="shared" ref="BI72:BI103" si="134">BH72+BG72</f>
        <v>0</v>
      </c>
      <c r="BK72" s="215">
        <f t="shared" si="111"/>
        <v>0</v>
      </c>
      <c r="BL72" s="211">
        <f t="shared" si="112"/>
        <v>0</v>
      </c>
      <c r="BM72" s="211">
        <f t="shared" si="113"/>
        <v>0</v>
      </c>
      <c r="BN72" s="61">
        <f t="shared" ref="BN72:BN79" si="135">Y72*(Np/NS3_)*(BK72/R72)</f>
        <v>0</v>
      </c>
      <c r="BO72" s="58">
        <v>0</v>
      </c>
      <c r="BP72" s="49">
        <f t="shared" ref="BP72:BP103" si="136">(BM72^2)*Rdcr3</f>
        <v>0</v>
      </c>
      <c r="BQ72" s="61">
        <f t="shared" si="53"/>
        <v>0</v>
      </c>
      <c r="BR72" s="58">
        <f t="shared" ref="BR72:BR103" si="137">(VOUT3+((NS3_/Np)*S72))*QRR3_*Fsw</f>
        <v>0</v>
      </c>
      <c r="BS72" s="49">
        <f t="shared" ref="BS72:BS103" si="138">BM72*VD3_</f>
        <v>0</v>
      </c>
      <c r="BT72" s="61">
        <f t="shared" si="55"/>
        <v>0</v>
      </c>
      <c r="BU72" s="58">
        <f t="shared" si="114"/>
        <v>1.2062417006186816E-2</v>
      </c>
      <c r="BV72" s="49">
        <f t="shared" si="115"/>
        <v>0.10080000000000001</v>
      </c>
      <c r="BW72" s="61">
        <f t="shared" si="116"/>
        <v>3.9599999999999996E-2</v>
      </c>
      <c r="BX72" s="49">
        <f t="shared" ref="BX72:BX135" si="139">BF72+BQ72+AE72+AG72</f>
        <v>0.11686657813993262</v>
      </c>
      <c r="BY72" s="49">
        <f t="shared" ref="BY72:BY135" si="140">BW72+BV72+BU72+BT72+BQ72+BI72+BF72++AY72+AV72+AJ72+AF72+AE72+AG72</f>
        <v>0.87198739733811514</v>
      </c>
      <c r="BZ72" s="49">
        <f t="shared" ref="BZ72:BZ103" si="141">(R72/(R72+BY72))*100</f>
        <v>85.639176429773485</v>
      </c>
    </row>
    <row r="73" spans="17:78" x14ac:dyDescent="0.25">
      <c r="Q73" s="49">
        <v>66</v>
      </c>
      <c r="R73" s="215">
        <f t="shared" si="94"/>
        <v>5.28</v>
      </c>
      <c r="S73" s="211">
        <f t="shared" si="95"/>
        <v>12</v>
      </c>
      <c r="T73" s="216">
        <f t="shared" si="96"/>
        <v>0.44</v>
      </c>
      <c r="U73" s="215">
        <f t="shared" si="97"/>
        <v>2</v>
      </c>
      <c r="V73" s="211">
        <f t="shared" si="98"/>
        <v>0.25</v>
      </c>
      <c r="W73" s="211">
        <f t="shared" si="99"/>
        <v>0.75</v>
      </c>
      <c r="X73" s="211">
        <f t="shared" si="117"/>
        <v>0</v>
      </c>
      <c r="Y73" s="215">
        <f t="shared" si="118"/>
        <v>1.76</v>
      </c>
      <c r="Z73" s="211">
        <f t="shared" si="100"/>
        <v>1.595744680851064</v>
      </c>
      <c r="AA73" s="211">
        <f t="shared" si="119"/>
        <v>2.5578723404255319</v>
      </c>
      <c r="AB73" s="216">
        <f t="shared" si="101"/>
        <v>0.90964279947387927</v>
      </c>
      <c r="AC73" s="215">
        <v>0</v>
      </c>
      <c r="AD73" s="211">
        <f t="shared" si="102"/>
        <v>1.3239200362154818E-2</v>
      </c>
      <c r="AE73" s="216">
        <f t="shared" si="120"/>
        <v>1.3239200362154818E-2</v>
      </c>
      <c r="AF73" s="58">
        <f t="shared" si="103"/>
        <v>0.10560000000000001</v>
      </c>
      <c r="AG73" s="61">
        <f t="shared" si="104"/>
        <v>0.10560000000000001</v>
      </c>
      <c r="AH73" s="58">
        <f t="shared" si="105"/>
        <v>7.198815196921682E-3</v>
      </c>
      <c r="AI73" s="49">
        <f t="shared" si="106"/>
        <v>0.16998438802576737</v>
      </c>
      <c r="AJ73" s="61">
        <f t="shared" si="121"/>
        <v>0.17718320322268905</v>
      </c>
      <c r="AK73" s="215">
        <f t="shared" si="107"/>
        <v>5.28</v>
      </c>
      <c r="AL73" s="211">
        <f t="shared" si="108"/>
        <v>12</v>
      </c>
      <c r="AM73" s="216">
        <f t="shared" si="122"/>
        <v>0.44</v>
      </c>
      <c r="AN73" s="215">
        <f t="shared" si="123"/>
        <v>2</v>
      </c>
      <c r="AO73" s="211">
        <f t="shared" si="124"/>
        <v>0.75</v>
      </c>
      <c r="AP73" s="211">
        <f t="shared" si="125"/>
        <v>0.58666666666666667</v>
      </c>
      <c r="AQ73" s="211">
        <f t="shared" si="126"/>
        <v>0.53191489361702138</v>
      </c>
      <c r="AR73" s="211">
        <f t="shared" ref="AR73:AR136" si="142">AP73+(AQ73/2)</f>
        <v>0.8526241134751773</v>
      </c>
      <c r="AS73" s="216">
        <f t="shared" ref="AS73:AS136" si="143">CHOOSE(AN73,AR73*SQRT(AO73/3),SQRT(AO73*((AR73^2)+((AQ73^2)/(3))-(AQ73*AR73))))</f>
        <v>0.52518251514264891</v>
      </c>
      <c r="AT73" s="215"/>
      <c r="AU73" s="211">
        <f t="shared" si="127"/>
        <v>2.3232000000000001E-3</v>
      </c>
      <c r="AV73" s="216">
        <f t="shared" ref="AV73:AV136" si="144">AT73+AU73</f>
        <v>2.3232000000000001E-3</v>
      </c>
      <c r="AW73" s="215">
        <f t="shared" si="128"/>
        <v>0.19200000000000003</v>
      </c>
      <c r="AX73" s="211">
        <f t="shared" si="129"/>
        <v>0.13200000000000001</v>
      </c>
      <c r="AY73" s="216">
        <f t="shared" ref="AY73:AY136" si="145">AW73+AX73</f>
        <v>0.32400000000000007</v>
      </c>
      <c r="AZ73" s="215">
        <f t="shared" si="109"/>
        <v>0</v>
      </c>
      <c r="BA73" s="211">
        <f t="shared" si="110"/>
        <v>0</v>
      </c>
      <c r="BB73" s="211">
        <f t="shared" ref="BB73:BB136" si="146">IF(EN_OUT_2=1,AZ73/BA73,0)</f>
        <v>0</v>
      </c>
      <c r="BC73" s="61">
        <f t="shared" si="130"/>
        <v>0</v>
      </c>
      <c r="BD73" s="58">
        <v>0</v>
      </c>
      <c r="BE73" s="49">
        <f t="shared" si="131"/>
        <v>0</v>
      </c>
      <c r="BF73" s="61">
        <f t="shared" ref="BF73:BF136" si="147">BD73+BE73</f>
        <v>0</v>
      </c>
      <c r="BG73" s="58">
        <f t="shared" si="132"/>
        <v>0</v>
      </c>
      <c r="BH73" s="49">
        <f t="shared" si="133"/>
        <v>0</v>
      </c>
      <c r="BI73" s="61">
        <f t="shared" si="134"/>
        <v>0</v>
      </c>
      <c r="BK73" s="215">
        <f t="shared" si="111"/>
        <v>0</v>
      </c>
      <c r="BL73" s="211">
        <f t="shared" si="112"/>
        <v>0</v>
      </c>
      <c r="BM73" s="211">
        <f t="shared" si="113"/>
        <v>0</v>
      </c>
      <c r="BN73" s="61">
        <f t="shared" si="135"/>
        <v>0</v>
      </c>
      <c r="BO73" s="58">
        <v>0</v>
      </c>
      <c r="BP73" s="49">
        <f t="shared" si="136"/>
        <v>0</v>
      </c>
      <c r="BQ73" s="61">
        <f t="shared" ref="BQ73:BQ136" si="148">BO73+BP73</f>
        <v>0</v>
      </c>
      <c r="BR73" s="58">
        <f t="shared" si="137"/>
        <v>0</v>
      </c>
      <c r="BS73" s="49">
        <f t="shared" si="138"/>
        <v>0</v>
      </c>
      <c r="BT73" s="61">
        <f t="shared" ref="BT73:BT136" si="149">BS73+BR73</f>
        <v>0</v>
      </c>
      <c r="BU73" s="58">
        <f t="shared" si="114"/>
        <v>1.2411750339520142E-2</v>
      </c>
      <c r="BV73" s="49">
        <f t="shared" si="115"/>
        <v>0.10080000000000001</v>
      </c>
      <c r="BW73" s="61">
        <f t="shared" si="116"/>
        <v>3.9599999999999996E-2</v>
      </c>
      <c r="BX73" s="49">
        <f t="shared" si="139"/>
        <v>0.11883920036215483</v>
      </c>
      <c r="BY73" s="49">
        <f t="shared" si="140"/>
        <v>0.88075735392436427</v>
      </c>
      <c r="BZ73" s="49">
        <f t="shared" si="141"/>
        <v>85.703748689869641</v>
      </c>
    </row>
    <row r="74" spans="17:78" x14ac:dyDescent="0.25">
      <c r="Q74" s="49">
        <v>67</v>
      </c>
      <c r="R74" s="215">
        <f t="shared" si="94"/>
        <v>5.36</v>
      </c>
      <c r="S74" s="211">
        <f t="shared" si="95"/>
        <v>12</v>
      </c>
      <c r="T74" s="216">
        <f t="shared" si="96"/>
        <v>0.44666666666666671</v>
      </c>
      <c r="U74" s="215">
        <f t="shared" si="97"/>
        <v>2</v>
      </c>
      <c r="V74" s="211">
        <f t="shared" si="98"/>
        <v>0.25</v>
      </c>
      <c r="W74" s="211">
        <f t="shared" si="99"/>
        <v>0.75</v>
      </c>
      <c r="X74" s="211">
        <f t="shared" si="117"/>
        <v>0</v>
      </c>
      <c r="Y74" s="215">
        <f t="shared" si="118"/>
        <v>1.7866666666666668</v>
      </c>
      <c r="Z74" s="211">
        <f t="shared" si="100"/>
        <v>1.595744680851064</v>
      </c>
      <c r="AA74" s="211">
        <f t="shared" si="119"/>
        <v>2.5845390070921987</v>
      </c>
      <c r="AB74" s="216">
        <f t="shared" si="101"/>
        <v>0.92254781289596077</v>
      </c>
      <c r="AC74" s="215">
        <v>0</v>
      </c>
      <c r="AD74" s="211">
        <f t="shared" si="102"/>
        <v>1.361751147326593E-2</v>
      </c>
      <c r="AE74" s="216">
        <f t="shared" si="120"/>
        <v>1.361751147326593E-2</v>
      </c>
      <c r="AF74" s="58">
        <f t="shared" si="103"/>
        <v>0.1072</v>
      </c>
      <c r="AG74" s="61">
        <f t="shared" si="104"/>
        <v>0.1072</v>
      </c>
      <c r="AH74" s="58">
        <f t="shared" si="105"/>
        <v>7.4045218635883491E-3</v>
      </c>
      <c r="AI74" s="49">
        <f t="shared" si="106"/>
        <v>0.17255990905646085</v>
      </c>
      <c r="AJ74" s="61">
        <f t="shared" si="121"/>
        <v>0.17996443092004918</v>
      </c>
      <c r="AK74" s="215">
        <f t="shared" si="107"/>
        <v>5.36</v>
      </c>
      <c r="AL74" s="211">
        <f t="shared" si="108"/>
        <v>12</v>
      </c>
      <c r="AM74" s="216">
        <f t="shared" si="122"/>
        <v>0.44666666666666671</v>
      </c>
      <c r="AN74" s="215">
        <f t="shared" si="123"/>
        <v>2</v>
      </c>
      <c r="AO74" s="211">
        <f t="shared" si="124"/>
        <v>0.75</v>
      </c>
      <c r="AP74" s="211">
        <f t="shared" si="125"/>
        <v>0.59555555555555562</v>
      </c>
      <c r="AQ74" s="211">
        <f t="shared" si="126"/>
        <v>0.53191489361702138</v>
      </c>
      <c r="AR74" s="211">
        <f t="shared" si="142"/>
        <v>0.86151300236406625</v>
      </c>
      <c r="AS74" s="216">
        <f t="shared" si="143"/>
        <v>0.53263322811578351</v>
      </c>
      <c r="AT74" s="215"/>
      <c r="AU74" s="211">
        <f t="shared" si="127"/>
        <v>2.3941333333333337E-3</v>
      </c>
      <c r="AV74" s="216">
        <f t="shared" si="144"/>
        <v>2.3941333333333337E-3</v>
      </c>
      <c r="AW74" s="215">
        <f t="shared" si="128"/>
        <v>0.19200000000000003</v>
      </c>
      <c r="AX74" s="211">
        <f t="shared" si="129"/>
        <v>0.13400000000000001</v>
      </c>
      <c r="AY74" s="216">
        <f t="shared" si="145"/>
        <v>0.32600000000000007</v>
      </c>
      <c r="AZ74" s="215">
        <f t="shared" si="109"/>
        <v>0</v>
      </c>
      <c r="BA74" s="211">
        <f t="shared" si="110"/>
        <v>0</v>
      </c>
      <c r="BB74" s="211">
        <f t="shared" si="146"/>
        <v>0</v>
      </c>
      <c r="BC74" s="61">
        <f t="shared" si="130"/>
        <v>0</v>
      </c>
      <c r="BD74" s="58">
        <v>0</v>
      </c>
      <c r="BE74" s="49">
        <f t="shared" si="131"/>
        <v>0</v>
      </c>
      <c r="BF74" s="61">
        <f t="shared" si="147"/>
        <v>0</v>
      </c>
      <c r="BG74" s="58">
        <f t="shared" si="132"/>
        <v>0</v>
      </c>
      <c r="BH74" s="49">
        <f t="shared" si="133"/>
        <v>0</v>
      </c>
      <c r="BI74" s="61">
        <f t="shared" si="134"/>
        <v>0</v>
      </c>
      <c r="BK74" s="215">
        <f t="shared" si="111"/>
        <v>0</v>
      </c>
      <c r="BL74" s="211">
        <f t="shared" si="112"/>
        <v>0</v>
      </c>
      <c r="BM74" s="211">
        <f t="shared" si="113"/>
        <v>0</v>
      </c>
      <c r="BN74" s="61">
        <f t="shared" si="135"/>
        <v>0</v>
      </c>
      <c r="BO74" s="58">
        <v>0</v>
      </c>
      <c r="BP74" s="49">
        <f t="shared" si="136"/>
        <v>0</v>
      </c>
      <c r="BQ74" s="61">
        <f t="shared" si="148"/>
        <v>0</v>
      </c>
      <c r="BR74" s="58">
        <f t="shared" si="137"/>
        <v>0</v>
      </c>
      <c r="BS74" s="49">
        <f t="shared" si="138"/>
        <v>0</v>
      </c>
      <c r="BT74" s="61">
        <f t="shared" si="149"/>
        <v>0</v>
      </c>
      <c r="BU74" s="58">
        <f t="shared" si="114"/>
        <v>1.2766417006186808E-2</v>
      </c>
      <c r="BV74" s="49">
        <f t="shared" si="115"/>
        <v>0.10080000000000001</v>
      </c>
      <c r="BW74" s="61">
        <f t="shared" si="116"/>
        <v>3.9599999999999996E-2</v>
      </c>
      <c r="BX74" s="49">
        <f t="shared" si="139"/>
        <v>0.12081751147326593</v>
      </c>
      <c r="BY74" s="49">
        <f t="shared" si="140"/>
        <v>0.88954249273283525</v>
      </c>
      <c r="BZ74" s="49">
        <f t="shared" si="141"/>
        <v>85.766278191288023</v>
      </c>
    </row>
    <row r="75" spans="17:78" x14ac:dyDescent="0.25">
      <c r="Q75" s="49">
        <v>68</v>
      </c>
      <c r="R75" s="215">
        <f t="shared" si="94"/>
        <v>5.44</v>
      </c>
      <c r="S75" s="211">
        <f t="shared" si="95"/>
        <v>12</v>
      </c>
      <c r="T75" s="216">
        <f t="shared" si="96"/>
        <v>0.45333333333333337</v>
      </c>
      <c r="U75" s="215">
        <f t="shared" si="97"/>
        <v>2</v>
      </c>
      <c r="V75" s="211">
        <f t="shared" si="98"/>
        <v>0.25</v>
      </c>
      <c r="W75" s="211">
        <f t="shared" si="99"/>
        <v>0.75</v>
      </c>
      <c r="X75" s="211">
        <f t="shared" si="117"/>
        <v>0</v>
      </c>
      <c r="Y75" s="215">
        <f t="shared" si="118"/>
        <v>1.8133333333333335</v>
      </c>
      <c r="Z75" s="211">
        <f t="shared" si="100"/>
        <v>1.595744680851064</v>
      </c>
      <c r="AA75" s="211">
        <f t="shared" si="119"/>
        <v>2.6112056737588656</v>
      </c>
      <c r="AB75" s="216">
        <f t="shared" si="101"/>
        <v>0.93546484010844633</v>
      </c>
      <c r="AC75" s="215">
        <v>0</v>
      </c>
      <c r="AD75" s="211">
        <f t="shared" si="102"/>
        <v>1.4001511473265938E-2</v>
      </c>
      <c r="AE75" s="216">
        <f t="shared" si="120"/>
        <v>1.4001511473265938E-2</v>
      </c>
      <c r="AF75" s="58">
        <f t="shared" si="103"/>
        <v>0.10880000000000001</v>
      </c>
      <c r="AG75" s="61">
        <f t="shared" si="104"/>
        <v>0.10880000000000001</v>
      </c>
      <c r="AH75" s="58">
        <f t="shared" si="105"/>
        <v>7.6133218635883529E-3</v>
      </c>
      <c r="AI75" s="49">
        <f t="shared" si="106"/>
        <v>0.17513543008715426</v>
      </c>
      <c r="AJ75" s="61">
        <f t="shared" si="121"/>
        <v>0.18274875195074261</v>
      </c>
      <c r="AK75" s="215">
        <f t="shared" si="107"/>
        <v>5.44</v>
      </c>
      <c r="AL75" s="211">
        <f t="shared" si="108"/>
        <v>12</v>
      </c>
      <c r="AM75" s="216">
        <f t="shared" si="122"/>
        <v>0.45333333333333337</v>
      </c>
      <c r="AN75" s="215">
        <f t="shared" si="123"/>
        <v>2</v>
      </c>
      <c r="AO75" s="211">
        <f t="shared" si="124"/>
        <v>0.75</v>
      </c>
      <c r="AP75" s="211">
        <f t="shared" si="125"/>
        <v>0.60444444444444445</v>
      </c>
      <c r="AQ75" s="211">
        <f t="shared" si="126"/>
        <v>0.53191489361702138</v>
      </c>
      <c r="AR75" s="211">
        <f t="shared" si="142"/>
        <v>0.8704018912529552</v>
      </c>
      <c r="AS75" s="216">
        <f t="shared" si="143"/>
        <v>0.54009087725404159</v>
      </c>
      <c r="AT75" s="215"/>
      <c r="AU75" s="211">
        <f t="shared" si="127"/>
        <v>2.4661333333333337E-3</v>
      </c>
      <c r="AV75" s="216">
        <f t="shared" si="144"/>
        <v>2.4661333333333337E-3</v>
      </c>
      <c r="AW75" s="215">
        <f t="shared" si="128"/>
        <v>0.19200000000000003</v>
      </c>
      <c r="AX75" s="211">
        <f t="shared" si="129"/>
        <v>0.13600000000000001</v>
      </c>
      <c r="AY75" s="216">
        <f t="shared" si="145"/>
        <v>0.32800000000000007</v>
      </c>
      <c r="AZ75" s="215">
        <f t="shared" si="109"/>
        <v>0</v>
      </c>
      <c r="BA75" s="211">
        <f t="shared" si="110"/>
        <v>0</v>
      </c>
      <c r="BB75" s="211">
        <f t="shared" si="146"/>
        <v>0</v>
      </c>
      <c r="BC75" s="61">
        <f t="shared" si="130"/>
        <v>0</v>
      </c>
      <c r="BD75" s="58">
        <v>0</v>
      </c>
      <c r="BE75" s="49">
        <f t="shared" si="131"/>
        <v>0</v>
      </c>
      <c r="BF75" s="61">
        <f t="shared" si="147"/>
        <v>0</v>
      </c>
      <c r="BG75" s="58">
        <f t="shared" si="132"/>
        <v>0</v>
      </c>
      <c r="BH75" s="49">
        <f t="shared" si="133"/>
        <v>0</v>
      </c>
      <c r="BI75" s="61">
        <f t="shared" si="134"/>
        <v>0</v>
      </c>
      <c r="BK75" s="215">
        <f t="shared" si="111"/>
        <v>0</v>
      </c>
      <c r="BL75" s="211">
        <f t="shared" si="112"/>
        <v>0</v>
      </c>
      <c r="BM75" s="211">
        <f t="shared" si="113"/>
        <v>0</v>
      </c>
      <c r="BN75" s="61">
        <f t="shared" si="135"/>
        <v>0</v>
      </c>
      <c r="BO75" s="58">
        <v>0</v>
      </c>
      <c r="BP75" s="49">
        <f t="shared" si="136"/>
        <v>0</v>
      </c>
      <c r="BQ75" s="61">
        <f t="shared" si="148"/>
        <v>0</v>
      </c>
      <c r="BR75" s="58">
        <f t="shared" si="137"/>
        <v>0</v>
      </c>
      <c r="BS75" s="49">
        <f t="shared" si="138"/>
        <v>0</v>
      </c>
      <c r="BT75" s="61">
        <f t="shared" si="149"/>
        <v>0</v>
      </c>
      <c r="BU75" s="58">
        <f t="shared" si="114"/>
        <v>1.3126417006186816E-2</v>
      </c>
      <c r="BV75" s="49">
        <f t="shared" si="115"/>
        <v>0.10080000000000001</v>
      </c>
      <c r="BW75" s="61">
        <f t="shared" si="116"/>
        <v>3.9599999999999996E-2</v>
      </c>
      <c r="BX75" s="49">
        <f t="shared" si="139"/>
        <v>0.12280151147326594</v>
      </c>
      <c r="BY75" s="49">
        <f t="shared" si="140"/>
        <v>0.89834281376352876</v>
      </c>
      <c r="BZ75" s="49">
        <f t="shared" si="141"/>
        <v>85.826850327300008</v>
      </c>
    </row>
    <row r="76" spans="17:78" x14ac:dyDescent="0.25">
      <c r="Q76" s="49">
        <v>69</v>
      </c>
      <c r="R76" s="215">
        <f t="shared" si="94"/>
        <v>5.5200000000000005</v>
      </c>
      <c r="S76" s="211">
        <f t="shared" si="95"/>
        <v>12</v>
      </c>
      <c r="T76" s="216">
        <f t="shared" si="96"/>
        <v>0.46</v>
      </c>
      <c r="U76" s="215">
        <f t="shared" si="97"/>
        <v>2</v>
      </c>
      <c r="V76" s="211">
        <f t="shared" si="98"/>
        <v>0.25</v>
      </c>
      <c r="W76" s="211">
        <f t="shared" si="99"/>
        <v>0.75</v>
      </c>
      <c r="X76" s="211">
        <f t="shared" si="117"/>
        <v>0</v>
      </c>
      <c r="Y76" s="215">
        <f t="shared" si="118"/>
        <v>1.84</v>
      </c>
      <c r="Z76" s="211">
        <f t="shared" si="100"/>
        <v>1.595744680851064</v>
      </c>
      <c r="AA76" s="211">
        <f t="shared" si="119"/>
        <v>2.637872340425532</v>
      </c>
      <c r="AB76" s="216">
        <f t="shared" si="101"/>
        <v>0.94839339023143565</v>
      </c>
      <c r="AC76" s="215">
        <v>0</v>
      </c>
      <c r="AD76" s="211">
        <f t="shared" si="102"/>
        <v>1.439120036215482E-2</v>
      </c>
      <c r="AE76" s="216">
        <f t="shared" si="120"/>
        <v>1.439120036215482E-2</v>
      </c>
      <c r="AF76" s="58">
        <f t="shared" si="103"/>
        <v>0.11040000000000001</v>
      </c>
      <c r="AG76" s="61">
        <f t="shared" si="104"/>
        <v>0.11040000000000001</v>
      </c>
      <c r="AH76" s="58">
        <f t="shared" si="105"/>
        <v>7.825215196921682E-3</v>
      </c>
      <c r="AI76" s="49">
        <f t="shared" si="106"/>
        <v>0.17771095111784771</v>
      </c>
      <c r="AJ76" s="61">
        <f t="shared" si="121"/>
        <v>0.18553616631476938</v>
      </c>
      <c r="AK76" s="215">
        <f t="shared" si="107"/>
        <v>5.5200000000000005</v>
      </c>
      <c r="AL76" s="211">
        <f t="shared" si="108"/>
        <v>12</v>
      </c>
      <c r="AM76" s="216">
        <f t="shared" si="122"/>
        <v>0.46</v>
      </c>
      <c r="AN76" s="215">
        <f t="shared" si="123"/>
        <v>2</v>
      </c>
      <c r="AO76" s="211">
        <f t="shared" si="124"/>
        <v>0.75000000000000011</v>
      </c>
      <c r="AP76" s="211">
        <f t="shared" si="125"/>
        <v>0.61333333333333329</v>
      </c>
      <c r="AQ76" s="211">
        <f t="shared" si="126"/>
        <v>0.53191489361702149</v>
      </c>
      <c r="AR76" s="211">
        <f t="shared" si="142"/>
        <v>0.87929078014184403</v>
      </c>
      <c r="AS76" s="216">
        <f t="shared" si="143"/>
        <v>0.54755517914778129</v>
      </c>
      <c r="AT76" s="215"/>
      <c r="AU76" s="211">
        <f t="shared" si="127"/>
        <v>2.5392000000000001E-3</v>
      </c>
      <c r="AV76" s="216">
        <f t="shared" si="144"/>
        <v>2.5392000000000001E-3</v>
      </c>
      <c r="AW76" s="215">
        <f t="shared" si="128"/>
        <v>0.19200000000000003</v>
      </c>
      <c r="AX76" s="211">
        <f t="shared" si="129"/>
        <v>0.13800000000000001</v>
      </c>
      <c r="AY76" s="216">
        <f t="shared" si="145"/>
        <v>0.33000000000000007</v>
      </c>
      <c r="AZ76" s="215">
        <f t="shared" si="109"/>
        <v>0</v>
      </c>
      <c r="BA76" s="211">
        <f t="shared" si="110"/>
        <v>0</v>
      </c>
      <c r="BB76" s="211">
        <f t="shared" si="146"/>
        <v>0</v>
      </c>
      <c r="BC76" s="61">
        <f t="shared" si="130"/>
        <v>0</v>
      </c>
      <c r="BD76" s="58">
        <v>0</v>
      </c>
      <c r="BE76" s="49">
        <f t="shared" si="131"/>
        <v>0</v>
      </c>
      <c r="BF76" s="61">
        <f t="shared" si="147"/>
        <v>0</v>
      </c>
      <c r="BG76" s="58">
        <f t="shared" si="132"/>
        <v>0</v>
      </c>
      <c r="BH76" s="49">
        <f t="shared" si="133"/>
        <v>0</v>
      </c>
      <c r="BI76" s="61">
        <f t="shared" si="134"/>
        <v>0</v>
      </c>
      <c r="BK76" s="215">
        <f t="shared" si="111"/>
        <v>0</v>
      </c>
      <c r="BL76" s="211">
        <f t="shared" si="112"/>
        <v>0</v>
      </c>
      <c r="BM76" s="211">
        <f t="shared" si="113"/>
        <v>0</v>
      </c>
      <c r="BN76" s="61">
        <f t="shared" si="135"/>
        <v>0</v>
      </c>
      <c r="BO76" s="58">
        <v>0</v>
      </c>
      <c r="BP76" s="49">
        <f t="shared" si="136"/>
        <v>0</v>
      </c>
      <c r="BQ76" s="61">
        <f t="shared" si="148"/>
        <v>0</v>
      </c>
      <c r="BR76" s="58">
        <f t="shared" si="137"/>
        <v>0</v>
      </c>
      <c r="BS76" s="49">
        <f t="shared" si="138"/>
        <v>0</v>
      </c>
      <c r="BT76" s="61">
        <f t="shared" si="149"/>
        <v>0</v>
      </c>
      <c r="BU76" s="58">
        <f t="shared" si="114"/>
        <v>1.3491750339520143E-2</v>
      </c>
      <c r="BV76" s="49">
        <f t="shared" si="115"/>
        <v>0.10080000000000001</v>
      </c>
      <c r="BW76" s="61">
        <f t="shared" si="116"/>
        <v>3.9599999999999996E-2</v>
      </c>
      <c r="BX76" s="49">
        <f t="shared" si="139"/>
        <v>0.12479120036215482</v>
      </c>
      <c r="BY76" s="49">
        <f t="shared" si="140"/>
        <v>0.90715831701644456</v>
      </c>
      <c r="BZ76" s="49">
        <f t="shared" si="141"/>
        <v>85.885545800005175</v>
      </c>
    </row>
    <row r="77" spans="17:78" x14ac:dyDescent="0.25">
      <c r="Q77" s="49">
        <v>70</v>
      </c>
      <c r="R77" s="215">
        <f t="shared" si="94"/>
        <v>5.6000000000000005</v>
      </c>
      <c r="S77" s="211">
        <f t="shared" si="95"/>
        <v>12</v>
      </c>
      <c r="T77" s="216">
        <f t="shared" si="96"/>
        <v>0.46666666666666673</v>
      </c>
      <c r="U77" s="215">
        <f t="shared" si="97"/>
        <v>2</v>
      </c>
      <c r="V77" s="211">
        <f t="shared" si="98"/>
        <v>0.25</v>
      </c>
      <c r="W77" s="211">
        <f t="shared" si="99"/>
        <v>0.75</v>
      </c>
      <c r="X77" s="211">
        <f t="shared" si="117"/>
        <v>0</v>
      </c>
      <c r="Y77" s="215">
        <f t="shared" si="118"/>
        <v>1.8666666666666669</v>
      </c>
      <c r="Z77" s="211">
        <f t="shared" si="100"/>
        <v>1.595744680851064</v>
      </c>
      <c r="AA77" s="211">
        <f t="shared" si="119"/>
        <v>2.6645390070921988</v>
      </c>
      <c r="AB77" s="216">
        <f t="shared" si="101"/>
        <v>0.96133299836518016</v>
      </c>
      <c r="AC77" s="215">
        <v>0</v>
      </c>
      <c r="AD77" s="211">
        <f t="shared" si="102"/>
        <v>1.47865781399326E-2</v>
      </c>
      <c r="AE77" s="216">
        <f t="shared" si="120"/>
        <v>1.47865781399326E-2</v>
      </c>
      <c r="AF77" s="58">
        <f t="shared" si="103"/>
        <v>0.11200000000000002</v>
      </c>
      <c r="AG77" s="61">
        <f t="shared" si="104"/>
        <v>0.11200000000000002</v>
      </c>
      <c r="AH77" s="58">
        <f t="shared" si="105"/>
        <v>8.0402018635883504E-3</v>
      </c>
      <c r="AI77" s="49">
        <f t="shared" si="106"/>
        <v>0.18028647214854118</v>
      </c>
      <c r="AJ77" s="61">
        <f t="shared" si="121"/>
        <v>0.18832667401212955</v>
      </c>
      <c r="AK77" s="215">
        <f t="shared" si="107"/>
        <v>5.6000000000000005</v>
      </c>
      <c r="AL77" s="211">
        <f t="shared" si="108"/>
        <v>12</v>
      </c>
      <c r="AM77" s="216">
        <f t="shared" si="122"/>
        <v>0.46666666666666673</v>
      </c>
      <c r="AN77" s="215">
        <f t="shared" si="123"/>
        <v>2</v>
      </c>
      <c r="AO77" s="211">
        <f t="shared" si="124"/>
        <v>0.75</v>
      </c>
      <c r="AP77" s="211">
        <f t="shared" si="125"/>
        <v>0.62222222222222234</v>
      </c>
      <c r="AQ77" s="211">
        <f t="shared" si="126"/>
        <v>0.53191489361702138</v>
      </c>
      <c r="AR77" s="211">
        <f t="shared" si="142"/>
        <v>0.88817966903073309</v>
      </c>
      <c r="AS77" s="216">
        <f t="shared" si="143"/>
        <v>0.55502586538700693</v>
      </c>
      <c r="AT77" s="215"/>
      <c r="AU77" s="211">
        <f t="shared" si="127"/>
        <v>2.6133333333333343E-3</v>
      </c>
      <c r="AV77" s="216">
        <f t="shared" si="144"/>
        <v>2.6133333333333343E-3</v>
      </c>
      <c r="AW77" s="215">
        <f t="shared" si="128"/>
        <v>0.19200000000000003</v>
      </c>
      <c r="AX77" s="211">
        <f t="shared" si="129"/>
        <v>0.14000000000000001</v>
      </c>
      <c r="AY77" s="216">
        <f t="shared" si="145"/>
        <v>0.33200000000000007</v>
      </c>
      <c r="AZ77" s="215">
        <f t="shared" si="109"/>
        <v>0</v>
      </c>
      <c r="BA77" s="211">
        <f t="shared" si="110"/>
        <v>0</v>
      </c>
      <c r="BB77" s="211">
        <f t="shared" si="146"/>
        <v>0</v>
      </c>
      <c r="BC77" s="61">
        <f t="shared" si="130"/>
        <v>0</v>
      </c>
      <c r="BD77" s="58">
        <v>0</v>
      </c>
      <c r="BE77" s="49">
        <f t="shared" si="131"/>
        <v>0</v>
      </c>
      <c r="BF77" s="61">
        <f t="shared" si="147"/>
        <v>0</v>
      </c>
      <c r="BG77" s="58">
        <f t="shared" si="132"/>
        <v>0</v>
      </c>
      <c r="BH77" s="49">
        <f t="shared" si="133"/>
        <v>0</v>
      </c>
      <c r="BI77" s="61">
        <f t="shared" si="134"/>
        <v>0</v>
      </c>
      <c r="BK77" s="215">
        <f t="shared" si="111"/>
        <v>0</v>
      </c>
      <c r="BL77" s="211">
        <f t="shared" si="112"/>
        <v>0</v>
      </c>
      <c r="BM77" s="211">
        <f t="shared" si="113"/>
        <v>0</v>
      </c>
      <c r="BN77" s="61">
        <f t="shared" si="135"/>
        <v>0</v>
      </c>
      <c r="BO77" s="58">
        <v>0</v>
      </c>
      <c r="BP77" s="49">
        <f t="shared" si="136"/>
        <v>0</v>
      </c>
      <c r="BQ77" s="61">
        <f t="shared" si="148"/>
        <v>0</v>
      </c>
      <c r="BR77" s="58">
        <f t="shared" si="137"/>
        <v>0</v>
      </c>
      <c r="BS77" s="49">
        <f t="shared" si="138"/>
        <v>0</v>
      </c>
      <c r="BT77" s="61">
        <f t="shared" si="149"/>
        <v>0</v>
      </c>
      <c r="BU77" s="58">
        <f t="shared" si="114"/>
        <v>1.3862417006186812E-2</v>
      </c>
      <c r="BV77" s="49">
        <f t="shared" si="115"/>
        <v>0.10080000000000001</v>
      </c>
      <c r="BW77" s="61">
        <f t="shared" si="116"/>
        <v>3.9599999999999996E-2</v>
      </c>
      <c r="BX77" s="49">
        <f t="shared" si="139"/>
        <v>0.1267865781399326</v>
      </c>
      <c r="BY77" s="49">
        <f t="shared" si="140"/>
        <v>0.91598900249158233</v>
      </c>
      <c r="BZ77" s="49">
        <f t="shared" si="141"/>
        <v>85.942440938108916</v>
      </c>
    </row>
    <row r="78" spans="17:78" x14ac:dyDescent="0.25">
      <c r="Q78" s="49">
        <v>71</v>
      </c>
      <c r="R78" s="215">
        <f t="shared" si="94"/>
        <v>5.68</v>
      </c>
      <c r="S78" s="211">
        <f t="shared" si="95"/>
        <v>12</v>
      </c>
      <c r="T78" s="216">
        <f t="shared" si="96"/>
        <v>0.47333333333333333</v>
      </c>
      <c r="U78" s="215">
        <f t="shared" si="97"/>
        <v>2</v>
      </c>
      <c r="V78" s="211">
        <f t="shared" si="98"/>
        <v>0.25</v>
      </c>
      <c r="W78" s="211">
        <f t="shared" si="99"/>
        <v>0.75</v>
      </c>
      <c r="X78" s="211">
        <f t="shared" si="117"/>
        <v>0</v>
      </c>
      <c r="Y78" s="215">
        <f t="shared" si="118"/>
        <v>1.8933333333333333</v>
      </c>
      <c r="Z78" s="211">
        <f t="shared" si="100"/>
        <v>1.595744680851064</v>
      </c>
      <c r="AA78" s="211">
        <f t="shared" si="119"/>
        <v>2.6912056737588652</v>
      </c>
      <c r="AB78" s="216">
        <f t="shared" si="101"/>
        <v>0.97428322392025923</v>
      </c>
      <c r="AC78" s="215">
        <v>0</v>
      </c>
      <c r="AD78" s="211">
        <f t="shared" si="102"/>
        <v>1.5187644806599265E-2</v>
      </c>
      <c r="AE78" s="216">
        <f t="shared" si="120"/>
        <v>1.5187644806599265E-2</v>
      </c>
      <c r="AF78" s="58">
        <f t="shared" si="103"/>
        <v>0.11359999999999999</v>
      </c>
      <c r="AG78" s="61">
        <f t="shared" si="104"/>
        <v>0.11359999999999999</v>
      </c>
      <c r="AH78" s="58">
        <f t="shared" si="105"/>
        <v>8.2582818635883494E-3</v>
      </c>
      <c r="AI78" s="49">
        <f t="shared" si="106"/>
        <v>0.1828619931792346</v>
      </c>
      <c r="AJ78" s="61">
        <f t="shared" si="121"/>
        <v>0.19112027504282295</v>
      </c>
      <c r="AK78" s="215">
        <f t="shared" si="107"/>
        <v>5.68</v>
      </c>
      <c r="AL78" s="211">
        <f t="shared" si="108"/>
        <v>12</v>
      </c>
      <c r="AM78" s="216">
        <f t="shared" si="122"/>
        <v>0.47333333333333333</v>
      </c>
      <c r="AN78" s="215">
        <f t="shared" si="123"/>
        <v>2</v>
      </c>
      <c r="AO78" s="211">
        <f t="shared" si="124"/>
        <v>0.75</v>
      </c>
      <c r="AP78" s="211">
        <f t="shared" si="125"/>
        <v>0.63111111111111107</v>
      </c>
      <c r="AQ78" s="211">
        <f t="shared" si="126"/>
        <v>0.53191489361702138</v>
      </c>
      <c r="AR78" s="211">
        <f t="shared" si="142"/>
        <v>0.89706855791962181</v>
      </c>
      <c r="AS78" s="216">
        <f t="shared" si="143"/>
        <v>0.5625026815972981</v>
      </c>
      <c r="AT78" s="215"/>
      <c r="AU78" s="211">
        <f t="shared" si="127"/>
        <v>2.6885333333333335E-3</v>
      </c>
      <c r="AV78" s="216">
        <f t="shared" si="144"/>
        <v>2.6885333333333335E-3</v>
      </c>
      <c r="AW78" s="215">
        <f t="shared" si="128"/>
        <v>0.19200000000000003</v>
      </c>
      <c r="AX78" s="211">
        <f t="shared" si="129"/>
        <v>0.14199999999999999</v>
      </c>
      <c r="AY78" s="216">
        <f t="shared" si="145"/>
        <v>0.33400000000000002</v>
      </c>
      <c r="AZ78" s="215">
        <f t="shared" si="109"/>
        <v>0</v>
      </c>
      <c r="BA78" s="211">
        <f t="shared" si="110"/>
        <v>0</v>
      </c>
      <c r="BB78" s="211">
        <f t="shared" si="146"/>
        <v>0</v>
      </c>
      <c r="BC78" s="61">
        <f t="shared" si="130"/>
        <v>0</v>
      </c>
      <c r="BD78" s="58">
        <v>0</v>
      </c>
      <c r="BE78" s="49">
        <f t="shared" si="131"/>
        <v>0</v>
      </c>
      <c r="BF78" s="61">
        <f t="shared" si="147"/>
        <v>0</v>
      </c>
      <c r="BG78" s="58">
        <f t="shared" si="132"/>
        <v>0</v>
      </c>
      <c r="BH78" s="49">
        <f t="shared" si="133"/>
        <v>0</v>
      </c>
      <c r="BI78" s="61">
        <f t="shared" si="134"/>
        <v>0</v>
      </c>
      <c r="BK78" s="215">
        <f t="shared" si="111"/>
        <v>0</v>
      </c>
      <c r="BL78" s="211">
        <f t="shared" si="112"/>
        <v>0</v>
      </c>
      <c r="BM78" s="211">
        <f t="shared" si="113"/>
        <v>0</v>
      </c>
      <c r="BN78" s="61">
        <f t="shared" si="135"/>
        <v>0</v>
      </c>
      <c r="BO78" s="58">
        <v>0</v>
      </c>
      <c r="BP78" s="49">
        <f t="shared" si="136"/>
        <v>0</v>
      </c>
      <c r="BQ78" s="61">
        <f t="shared" si="148"/>
        <v>0</v>
      </c>
      <c r="BR78" s="58">
        <f t="shared" si="137"/>
        <v>0</v>
      </c>
      <c r="BS78" s="49">
        <f t="shared" si="138"/>
        <v>0</v>
      </c>
      <c r="BT78" s="61">
        <f t="shared" si="149"/>
        <v>0</v>
      </c>
      <c r="BU78" s="58">
        <f t="shared" si="114"/>
        <v>1.4238417006186809E-2</v>
      </c>
      <c r="BV78" s="49">
        <f t="shared" si="115"/>
        <v>0.10080000000000001</v>
      </c>
      <c r="BW78" s="61">
        <f t="shared" si="116"/>
        <v>3.9599999999999996E-2</v>
      </c>
      <c r="BX78" s="49">
        <f t="shared" si="139"/>
        <v>0.12878764480659927</v>
      </c>
      <c r="BY78" s="49">
        <f t="shared" si="140"/>
        <v>0.9248348701889425</v>
      </c>
      <c r="BZ78" s="49">
        <f t="shared" si="141"/>
        <v>85.997607989214018</v>
      </c>
    </row>
    <row r="79" spans="17:78" x14ac:dyDescent="0.25">
      <c r="Q79" s="49">
        <v>72</v>
      </c>
      <c r="R79" s="215">
        <f t="shared" si="94"/>
        <v>5.76</v>
      </c>
      <c r="S79" s="211">
        <f t="shared" si="95"/>
        <v>12</v>
      </c>
      <c r="T79" s="216">
        <f t="shared" si="96"/>
        <v>0.48</v>
      </c>
      <c r="U79" s="215">
        <f t="shared" si="97"/>
        <v>2</v>
      </c>
      <c r="V79" s="211">
        <f t="shared" si="98"/>
        <v>0.25</v>
      </c>
      <c r="W79" s="211">
        <f t="shared" si="99"/>
        <v>0.75</v>
      </c>
      <c r="X79" s="211">
        <f t="shared" si="117"/>
        <v>0</v>
      </c>
      <c r="Y79" s="215">
        <f t="shared" si="118"/>
        <v>1.92</v>
      </c>
      <c r="Z79" s="211">
        <f t="shared" si="100"/>
        <v>1.595744680851064</v>
      </c>
      <c r="AA79" s="211">
        <f t="shared" si="119"/>
        <v>2.7178723404255321</v>
      </c>
      <c r="AB79" s="216">
        <f t="shared" si="101"/>
        <v>0.98724364907284989</v>
      </c>
      <c r="AC79" s="215">
        <v>0</v>
      </c>
      <c r="AD79" s="211">
        <f t="shared" si="102"/>
        <v>1.5594400362154823E-2</v>
      </c>
      <c r="AE79" s="216">
        <f t="shared" si="120"/>
        <v>1.5594400362154823E-2</v>
      </c>
      <c r="AF79" s="58">
        <f t="shared" si="103"/>
        <v>0.1152</v>
      </c>
      <c r="AG79" s="61">
        <f t="shared" si="104"/>
        <v>0.1152</v>
      </c>
      <c r="AH79" s="58">
        <f t="shared" si="105"/>
        <v>8.4794551969216841E-3</v>
      </c>
      <c r="AI79" s="49">
        <f t="shared" si="106"/>
        <v>0.18543751420992804</v>
      </c>
      <c r="AJ79" s="61">
        <f t="shared" si="121"/>
        <v>0.19391696940684972</v>
      </c>
      <c r="AK79" s="215">
        <f t="shared" si="107"/>
        <v>5.76</v>
      </c>
      <c r="AL79" s="211">
        <f t="shared" si="108"/>
        <v>12</v>
      </c>
      <c r="AM79" s="216">
        <f t="shared" si="122"/>
        <v>0.48</v>
      </c>
      <c r="AN79" s="215">
        <f t="shared" si="123"/>
        <v>2</v>
      </c>
      <c r="AO79" s="211">
        <f t="shared" si="124"/>
        <v>0.75000000000000011</v>
      </c>
      <c r="AP79" s="211">
        <f t="shared" si="125"/>
        <v>0.6399999999999999</v>
      </c>
      <c r="AQ79" s="211">
        <f t="shared" si="126"/>
        <v>0.53191489361702149</v>
      </c>
      <c r="AR79" s="211">
        <f t="shared" si="142"/>
        <v>0.90595744680851065</v>
      </c>
      <c r="AS79" s="216">
        <f t="shared" si="143"/>
        <v>0.56998538654795827</v>
      </c>
      <c r="AT79" s="215"/>
      <c r="AU79" s="211">
        <f t="shared" si="127"/>
        <v>2.7648E-3</v>
      </c>
      <c r="AV79" s="216">
        <f t="shared" si="144"/>
        <v>2.7648E-3</v>
      </c>
      <c r="AW79" s="215">
        <f t="shared" si="128"/>
        <v>0.19200000000000003</v>
      </c>
      <c r="AX79" s="211">
        <f t="shared" si="129"/>
        <v>0.14399999999999999</v>
      </c>
      <c r="AY79" s="216">
        <f t="shared" si="145"/>
        <v>0.33600000000000002</v>
      </c>
      <c r="AZ79" s="215">
        <f t="shared" si="109"/>
        <v>0</v>
      </c>
      <c r="BA79" s="211">
        <f t="shared" si="110"/>
        <v>0</v>
      </c>
      <c r="BB79" s="211">
        <f t="shared" si="146"/>
        <v>0</v>
      </c>
      <c r="BC79" s="61">
        <f t="shared" si="130"/>
        <v>0</v>
      </c>
      <c r="BD79" s="58">
        <v>0</v>
      </c>
      <c r="BE79" s="49">
        <f t="shared" si="131"/>
        <v>0</v>
      </c>
      <c r="BF79" s="61">
        <f t="shared" si="147"/>
        <v>0</v>
      </c>
      <c r="BG79" s="58">
        <f t="shared" si="132"/>
        <v>0</v>
      </c>
      <c r="BH79" s="49">
        <f t="shared" si="133"/>
        <v>0</v>
      </c>
      <c r="BI79" s="61">
        <f t="shared" si="134"/>
        <v>0</v>
      </c>
      <c r="BK79" s="215">
        <f t="shared" si="111"/>
        <v>0</v>
      </c>
      <c r="BL79" s="211">
        <f t="shared" si="112"/>
        <v>0</v>
      </c>
      <c r="BM79" s="211">
        <f t="shared" si="113"/>
        <v>0</v>
      </c>
      <c r="BN79" s="61">
        <f t="shared" si="135"/>
        <v>0</v>
      </c>
      <c r="BO79" s="58">
        <v>0</v>
      </c>
      <c r="BP79" s="49">
        <f t="shared" si="136"/>
        <v>0</v>
      </c>
      <c r="BQ79" s="61">
        <f t="shared" si="148"/>
        <v>0</v>
      </c>
      <c r="BR79" s="58">
        <f t="shared" si="137"/>
        <v>0</v>
      </c>
      <c r="BS79" s="49">
        <f t="shared" si="138"/>
        <v>0</v>
      </c>
      <c r="BT79" s="61">
        <f t="shared" si="149"/>
        <v>0</v>
      </c>
      <c r="BU79" s="58">
        <f t="shared" si="114"/>
        <v>1.4619750339520145E-2</v>
      </c>
      <c r="BV79" s="49">
        <f t="shared" si="115"/>
        <v>0.10080000000000001</v>
      </c>
      <c r="BW79" s="61">
        <f t="shared" si="116"/>
        <v>3.9599999999999996E-2</v>
      </c>
      <c r="BX79" s="49">
        <f t="shared" si="139"/>
        <v>0.13079440036215481</v>
      </c>
      <c r="BY79" s="49">
        <f t="shared" si="140"/>
        <v>0.93369592010852465</v>
      </c>
      <c r="BZ79" s="49">
        <f t="shared" si="141"/>
        <v>86.051115388979511</v>
      </c>
    </row>
    <row r="80" spans="17:78" x14ac:dyDescent="0.25">
      <c r="Q80" s="49">
        <v>73</v>
      </c>
      <c r="R80" s="215">
        <f t="shared" si="94"/>
        <v>5.84</v>
      </c>
      <c r="S80" s="211">
        <f t="shared" si="95"/>
        <v>12</v>
      </c>
      <c r="T80" s="216">
        <f t="shared" si="96"/>
        <v>0.48666666666666664</v>
      </c>
      <c r="U80" s="215">
        <f t="shared" si="97"/>
        <v>2</v>
      </c>
      <c r="V80" s="211">
        <f t="shared" si="98"/>
        <v>0.25</v>
      </c>
      <c r="W80" s="211">
        <f t="shared" si="99"/>
        <v>0.75</v>
      </c>
      <c r="X80" s="211">
        <f t="shared" si="117"/>
        <v>0</v>
      </c>
      <c r="Y80" s="215">
        <f t="shared" si="118"/>
        <v>1.9466666666666665</v>
      </c>
      <c r="Z80" s="211">
        <f t="shared" si="100"/>
        <v>1.595744680851064</v>
      </c>
      <c r="AA80" s="211">
        <f t="shared" si="119"/>
        <v>2.7445390070921984</v>
      </c>
      <c r="AB80" s="216">
        <f t="shared" si="101"/>
        <v>1.0002138773344698</v>
      </c>
      <c r="AC80" s="215">
        <v>0</v>
      </c>
      <c r="AD80" s="211">
        <f t="shared" si="102"/>
        <v>1.6006844806599262E-2</v>
      </c>
      <c r="AE80" s="216">
        <f t="shared" si="120"/>
        <v>1.6006844806599262E-2</v>
      </c>
      <c r="AF80" s="58">
        <f t="shared" si="103"/>
        <v>0.1168</v>
      </c>
      <c r="AG80" s="61">
        <f t="shared" si="104"/>
        <v>0.1168</v>
      </c>
      <c r="AH80" s="58">
        <f t="shared" si="105"/>
        <v>8.7037218635883477E-3</v>
      </c>
      <c r="AI80" s="49">
        <f t="shared" si="106"/>
        <v>0.18801303524062149</v>
      </c>
      <c r="AJ80" s="61">
        <f t="shared" si="121"/>
        <v>0.19671675710420983</v>
      </c>
      <c r="AK80" s="215">
        <f t="shared" si="107"/>
        <v>5.84</v>
      </c>
      <c r="AL80" s="211">
        <f t="shared" si="108"/>
        <v>12</v>
      </c>
      <c r="AM80" s="216">
        <f t="shared" si="122"/>
        <v>0.48666666666666664</v>
      </c>
      <c r="AN80" s="215">
        <f t="shared" si="123"/>
        <v>2</v>
      </c>
      <c r="AO80" s="211">
        <f t="shared" si="124"/>
        <v>0.75</v>
      </c>
      <c r="AP80" s="211">
        <f t="shared" si="125"/>
        <v>0.64888888888888885</v>
      </c>
      <c r="AQ80" s="211">
        <f t="shared" si="126"/>
        <v>0.53191489361702138</v>
      </c>
      <c r="AR80" s="211">
        <f t="shared" si="142"/>
        <v>0.91484633569739948</v>
      </c>
      <c r="AS80" s="216">
        <f t="shared" si="143"/>
        <v>0.57747375132625545</v>
      </c>
      <c r="AT80" s="215"/>
      <c r="AU80" s="211">
        <f t="shared" si="127"/>
        <v>2.8421333333333329E-3</v>
      </c>
      <c r="AV80" s="216">
        <f t="shared" si="144"/>
        <v>2.8421333333333329E-3</v>
      </c>
      <c r="AW80" s="215">
        <f t="shared" si="128"/>
        <v>0.19200000000000003</v>
      </c>
      <c r="AX80" s="211">
        <f t="shared" si="129"/>
        <v>0.14599999999999999</v>
      </c>
      <c r="AY80" s="216">
        <f t="shared" si="145"/>
        <v>0.33800000000000002</v>
      </c>
      <c r="AZ80" s="215">
        <f t="shared" si="109"/>
        <v>0</v>
      </c>
      <c r="BA80" s="211">
        <f t="shared" si="110"/>
        <v>0</v>
      </c>
      <c r="BB80" s="211">
        <f t="shared" si="146"/>
        <v>0</v>
      </c>
      <c r="BC80" s="61">
        <f t="shared" si="130"/>
        <v>0</v>
      </c>
      <c r="BD80" s="58">
        <v>0</v>
      </c>
      <c r="BE80" s="49">
        <f t="shared" si="131"/>
        <v>0</v>
      </c>
      <c r="BF80" s="61">
        <f t="shared" si="147"/>
        <v>0</v>
      </c>
      <c r="BG80" s="58">
        <f t="shared" si="132"/>
        <v>0</v>
      </c>
      <c r="BH80" s="49">
        <f t="shared" si="133"/>
        <v>0</v>
      </c>
      <c r="BI80" s="61">
        <f t="shared" si="134"/>
        <v>0</v>
      </c>
      <c r="BK80" s="215">
        <f t="shared" si="111"/>
        <v>0</v>
      </c>
      <c r="BL80" s="211">
        <f t="shared" si="112"/>
        <v>0</v>
      </c>
      <c r="BM80" s="211">
        <f t="shared" si="113"/>
        <v>0</v>
      </c>
      <c r="BN80" s="61">
        <f t="shared" ref="BN80:BN111" si="150">IF(EN_OUT_3=1,BK80/BL80,0)</f>
        <v>0</v>
      </c>
      <c r="BO80" s="58">
        <v>0</v>
      </c>
      <c r="BP80" s="49">
        <f t="shared" si="136"/>
        <v>0</v>
      </c>
      <c r="BQ80" s="61">
        <f t="shared" si="148"/>
        <v>0</v>
      </c>
      <c r="BR80" s="58">
        <f t="shared" si="137"/>
        <v>0</v>
      </c>
      <c r="BS80" s="49">
        <f t="shared" si="138"/>
        <v>0</v>
      </c>
      <c r="BT80" s="61">
        <f t="shared" si="149"/>
        <v>0</v>
      </c>
      <c r="BU80" s="58">
        <f t="shared" si="114"/>
        <v>1.5006417006186807E-2</v>
      </c>
      <c r="BV80" s="49">
        <f t="shared" si="115"/>
        <v>0.10080000000000001</v>
      </c>
      <c r="BW80" s="61">
        <f t="shared" si="116"/>
        <v>3.9599999999999996E-2</v>
      </c>
      <c r="BX80" s="49">
        <f t="shared" si="139"/>
        <v>0.13280684480659927</v>
      </c>
      <c r="BY80" s="49">
        <f t="shared" si="140"/>
        <v>0.94257215225032931</v>
      </c>
      <c r="BZ80" s="49">
        <f t="shared" si="141"/>
        <v>86.103028009254558</v>
      </c>
    </row>
    <row r="81" spans="17:78" x14ac:dyDescent="0.25">
      <c r="Q81" s="49">
        <v>74</v>
      </c>
      <c r="R81" s="215">
        <f t="shared" si="94"/>
        <v>5.92</v>
      </c>
      <c r="S81" s="211">
        <f t="shared" si="95"/>
        <v>12</v>
      </c>
      <c r="T81" s="216">
        <f t="shared" si="96"/>
        <v>0.49333333333333335</v>
      </c>
      <c r="U81" s="215">
        <f t="shared" si="97"/>
        <v>2</v>
      </c>
      <c r="V81" s="211">
        <f t="shared" si="98"/>
        <v>0.25</v>
      </c>
      <c r="W81" s="211">
        <f t="shared" si="99"/>
        <v>0.75</v>
      </c>
      <c r="X81" s="211">
        <f t="shared" si="117"/>
        <v>0</v>
      </c>
      <c r="Y81" s="215">
        <f t="shared" si="118"/>
        <v>1.9733333333333334</v>
      </c>
      <c r="Z81" s="211">
        <f t="shared" si="100"/>
        <v>1.595744680851064</v>
      </c>
      <c r="AA81" s="211">
        <f t="shared" si="119"/>
        <v>2.7712056737588653</v>
      </c>
      <c r="AB81" s="216">
        <f t="shared" si="101"/>
        <v>1.0131935322265866</v>
      </c>
      <c r="AC81" s="215">
        <v>0</v>
      </c>
      <c r="AD81" s="211">
        <f t="shared" si="102"/>
        <v>1.6424978139932597E-2</v>
      </c>
      <c r="AE81" s="216">
        <f t="shared" si="120"/>
        <v>1.6424978139932597E-2</v>
      </c>
      <c r="AF81" s="58">
        <f t="shared" si="103"/>
        <v>0.11840000000000001</v>
      </c>
      <c r="AG81" s="61">
        <f t="shared" si="104"/>
        <v>0.11840000000000001</v>
      </c>
      <c r="AH81" s="58">
        <f t="shared" si="105"/>
        <v>8.9310818635883471E-3</v>
      </c>
      <c r="AI81" s="49">
        <f t="shared" si="106"/>
        <v>0.19058855627131494</v>
      </c>
      <c r="AJ81" s="61">
        <f t="shared" si="121"/>
        <v>0.19951963813490328</v>
      </c>
      <c r="AK81" s="215">
        <f t="shared" si="107"/>
        <v>5.92</v>
      </c>
      <c r="AL81" s="211">
        <f t="shared" si="108"/>
        <v>12</v>
      </c>
      <c r="AM81" s="216">
        <f t="shared" si="122"/>
        <v>0.49333333333333335</v>
      </c>
      <c r="AN81" s="215">
        <f t="shared" si="123"/>
        <v>2</v>
      </c>
      <c r="AO81" s="211">
        <f t="shared" si="124"/>
        <v>0.75</v>
      </c>
      <c r="AP81" s="211">
        <f t="shared" si="125"/>
        <v>0.65777777777777779</v>
      </c>
      <c r="AQ81" s="211">
        <f t="shared" si="126"/>
        <v>0.53191489361702138</v>
      </c>
      <c r="AR81" s="211">
        <f t="shared" si="142"/>
        <v>0.92373522458628843</v>
      </c>
      <c r="AS81" s="216">
        <f t="shared" si="143"/>
        <v>0.5849675585722075</v>
      </c>
      <c r="AT81" s="215"/>
      <c r="AU81" s="211">
        <f t="shared" si="127"/>
        <v>2.9205333333333339E-3</v>
      </c>
      <c r="AV81" s="216">
        <f t="shared" si="144"/>
        <v>2.9205333333333339E-3</v>
      </c>
      <c r="AW81" s="215">
        <f t="shared" si="128"/>
        <v>0.19200000000000003</v>
      </c>
      <c r="AX81" s="211">
        <f t="shared" si="129"/>
        <v>0.14799999999999999</v>
      </c>
      <c r="AY81" s="216">
        <f t="shared" si="145"/>
        <v>0.34</v>
      </c>
      <c r="AZ81" s="215">
        <f t="shared" si="109"/>
        <v>0</v>
      </c>
      <c r="BA81" s="211">
        <f t="shared" si="110"/>
        <v>0</v>
      </c>
      <c r="BB81" s="211">
        <f t="shared" si="146"/>
        <v>0</v>
      </c>
      <c r="BC81" s="61">
        <f t="shared" si="130"/>
        <v>0</v>
      </c>
      <c r="BD81" s="58">
        <v>0</v>
      </c>
      <c r="BE81" s="49">
        <f t="shared" si="131"/>
        <v>0</v>
      </c>
      <c r="BF81" s="61">
        <f t="shared" si="147"/>
        <v>0</v>
      </c>
      <c r="BG81" s="58">
        <f t="shared" si="132"/>
        <v>0</v>
      </c>
      <c r="BH81" s="49">
        <f t="shared" si="133"/>
        <v>0</v>
      </c>
      <c r="BI81" s="61">
        <f t="shared" si="134"/>
        <v>0</v>
      </c>
      <c r="BK81" s="215">
        <f t="shared" si="111"/>
        <v>0</v>
      </c>
      <c r="BL81" s="211">
        <f t="shared" si="112"/>
        <v>0</v>
      </c>
      <c r="BM81" s="211">
        <f t="shared" si="113"/>
        <v>0</v>
      </c>
      <c r="BN81" s="61">
        <f t="shared" si="150"/>
        <v>0</v>
      </c>
      <c r="BO81" s="58">
        <v>0</v>
      </c>
      <c r="BP81" s="49">
        <f t="shared" si="136"/>
        <v>0</v>
      </c>
      <c r="BQ81" s="61">
        <f t="shared" si="148"/>
        <v>0</v>
      </c>
      <c r="BR81" s="58">
        <f t="shared" si="137"/>
        <v>0</v>
      </c>
      <c r="BS81" s="49">
        <f t="shared" si="138"/>
        <v>0</v>
      </c>
      <c r="BT81" s="61">
        <f t="shared" si="149"/>
        <v>0</v>
      </c>
      <c r="BU81" s="58">
        <f t="shared" si="114"/>
        <v>1.5398417006186807E-2</v>
      </c>
      <c r="BV81" s="49">
        <f t="shared" si="115"/>
        <v>0.10080000000000001</v>
      </c>
      <c r="BW81" s="61">
        <f t="shared" si="116"/>
        <v>3.9599999999999996E-2</v>
      </c>
      <c r="BX81" s="49">
        <f t="shared" si="139"/>
        <v>0.13482497813993261</v>
      </c>
      <c r="BY81" s="49">
        <f t="shared" si="140"/>
        <v>0.95146356661435605</v>
      </c>
      <c r="BZ81" s="49">
        <f t="shared" si="141"/>
        <v>86.153407387079369</v>
      </c>
    </row>
    <row r="82" spans="17:78" x14ac:dyDescent="0.25">
      <c r="Q82" s="49">
        <v>75</v>
      </c>
      <c r="R82" s="215">
        <f t="shared" si="94"/>
        <v>6</v>
      </c>
      <c r="S82" s="211">
        <f t="shared" si="95"/>
        <v>12</v>
      </c>
      <c r="T82" s="216">
        <f t="shared" si="96"/>
        <v>0.5</v>
      </c>
      <c r="U82" s="215">
        <f t="shared" si="97"/>
        <v>2</v>
      </c>
      <c r="V82" s="211">
        <f t="shared" si="98"/>
        <v>0.25</v>
      </c>
      <c r="W82" s="211">
        <f t="shared" si="99"/>
        <v>0.75</v>
      </c>
      <c r="X82" s="211">
        <f t="shared" si="117"/>
        <v>0</v>
      </c>
      <c r="Y82" s="215">
        <f t="shared" si="118"/>
        <v>2</v>
      </c>
      <c r="Z82" s="211">
        <f t="shared" si="100"/>
        <v>1.595744680851064</v>
      </c>
      <c r="AA82" s="211">
        <f t="shared" si="119"/>
        <v>2.7978723404255321</v>
      </c>
      <c r="AB82" s="216">
        <f t="shared" si="101"/>
        <v>1.0261822560513685</v>
      </c>
      <c r="AC82" s="215">
        <v>0</v>
      </c>
      <c r="AD82" s="211">
        <f t="shared" si="102"/>
        <v>1.6848800362154824E-2</v>
      </c>
      <c r="AE82" s="216">
        <f t="shared" si="120"/>
        <v>1.6848800362154824E-2</v>
      </c>
      <c r="AF82" s="58">
        <f t="shared" si="103"/>
        <v>0.12</v>
      </c>
      <c r="AG82" s="61">
        <f t="shared" si="104"/>
        <v>0.12</v>
      </c>
      <c r="AH82" s="58">
        <f t="shared" si="105"/>
        <v>9.161535196921684E-3</v>
      </c>
      <c r="AI82" s="49">
        <f t="shared" si="106"/>
        <v>0.19316407730200838</v>
      </c>
      <c r="AJ82" s="61">
        <f t="shared" si="121"/>
        <v>0.20232561249893005</v>
      </c>
      <c r="AK82" s="215">
        <f t="shared" si="107"/>
        <v>6</v>
      </c>
      <c r="AL82" s="211">
        <f t="shared" si="108"/>
        <v>12</v>
      </c>
      <c r="AM82" s="216">
        <f t="shared" si="122"/>
        <v>0.5</v>
      </c>
      <c r="AN82" s="215">
        <f t="shared" si="123"/>
        <v>2</v>
      </c>
      <c r="AO82" s="211">
        <f t="shared" si="124"/>
        <v>0.75</v>
      </c>
      <c r="AP82" s="211">
        <f t="shared" si="125"/>
        <v>0.66666666666666663</v>
      </c>
      <c r="AQ82" s="211">
        <f t="shared" si="126"/>
        <v>0.53191489361702138</v>
      </c>
      <c r="AR82" s="211">
        <f t="shared" si="142"/>
        <v>0.93262411347517737</v>
      </c>
      <c r="AS82" s="216">
        <f t="shared" si="143"/>
        <v>0.592466601768875</v>
      </c>
      <c r="AT82" s="215"/>
      <c r="AU82" s="211">
        <f t="shared" si="127"/>
        <v>3.0000000000000001E-3</v>
      </c>
      <c r="AV82" s="216">
        <f t="shared" si="144"/>
        <v>3.0000000000000001E-3</v>
      </c>
      <c r="AW82" s="215">
        <f t="shared" si="128"/>
        <v>0.19200000000000003</v>
      </c>
      <c r="AX82" s="211">
        <f t="shared" si="129"/>
        <v>0.15</v>
      </c>
      <c r="AY82" s="216">
        <f t="shared" si="145"/>
        <v>0.34200000000000003</v>
      </c>
      <c r="AZ82" s="215">
        <f t="shared" si="109"/>
        <v>0</v>
      </c>
      <c r="BA82" s="211">
        <f t="shared" si="110"/>
        <v>0</v>
      </c>
      <c r="BB82" s="211">
        <f t="shared" si="146"/>
        <v>0</v>
      </c>
      <c r="BC82" s="61">
        <f t="shared" si="130"/>
        <v>0</v>
      </c>
      <c r="BD82" s="58">
        <v>0</v>
      </c>
      <c r="BE82" s="49">
        <f t="shared" si="131"/>
        <v>0</v>
      </c>
      <c r="BF82" s="61">
        <f t="shared" si="147"/>
        <v>0</v>
      </c>
      <c r="BG82" s="58">
        <f t="shared" si="132"/>
        <v>0</v>
      </c>
      <c r="BH82" s="49">
        <f t="shared" si="133"/>
        <v>0</v>
      </c>
      <c r="BI82" s="61">
        <f t="shared" si="134"/>
        <v>0</v>
      </c>
      <c r="BK82" s="215">
        <f t="shared" si="111"/>
        <v>0</v>
      </c>
      <c r="BL82" s="211">
        <f t="shared" si="112"/>
        <v>0</v>
      </c>
      <c r="BM82" s="211">
        <f t="shared" si="113"/>
        <v>0</v>
      </c>
      <c r="BN82" s="61">
        <f t="shared" si="150"/>
        <v>0</v>
      </c>
      <c r="BO82" s="58">
        <v>0</v>
      </c>
      <c r="BP82" s="49">
        <f t="shared" si="136"/>
        <v>0</v>
      </c>
      <c r="BQ82" s="61">
        <f t="shared" si="148"/>
        <v>0</v>
      </c>
      <c r="BR82" s="58">
        <f t="shared" si="137"/>
        <v>0</v>
      </c>
      <c r="BS82" s="49">
        <f t="shared" si="138"/>
        <v>0</v>
      </c>
      <c r="BT82" s="61">
        <f t="shared" si="149"/>
        <v>0</v>
      </c>
      <c r="BU82" s="58">
        <f t="shared" si="114"/>
        <v>1.5795750339520145E-2</v>
      </c>
      <c r="BV82" s="49">
        <f t="shared" si="115"/>
        <v>0.10080000000000001</v>
      </c>
      <c r="BW82" s="61">
        <f t="shared" si="116"/>
        <v>3.9599999999999996E-2</v>
      </c>
      <c r="BX82" s="49">
        <f t="shared" si="139"/>
        <v>0.13684880036215483</v>
      </c>
      <c r="BY82" s="49">
        <f t="shared" si="140"/>
        <v>0.96037016320060509</v>
      </c>
      <c r="BZ82" s="49">
        <f t="shared" si="141"/>
        <v>86.20231193625203</v>
      </c>
    </row>
    <row r="83" spans="17:78" x14ac:dyDescent="0.25">
      <c r="Q83" s="49">
        <v>76</v>
      </c>
      <c r="R83" s="215">
        <f t="shared" si="94"/>
        <v>6.08</v>
      </c>
      <c r="S83" s="211">
        <f t="shared" si="95"/>
        <v>12</v>
      </c>
      <c r="T83" s="216">
        <f t="shared" si="96"/>
        <v>0.50666666666666671</v>
      </c>
      <c r="U83" s="215">
        <f t="shared" si="97"/>
        <v>2</v>
      </c>
      <c r="V83" s="211">
        <f t="shared" si="98"/>
        <v>0.25</v>
      </c>
      <c r="W83" s="211">
        <f t="shared" si="99"/>
        <v>0.75</v>
      </c>
      <c r="X83" s="211">
        <f t="shared" si="117"/>
        <v>0</v>
      </c>
      <c r="Y83" s="215">
        <f t="shared" si="118"/>
        <v>2.0266666666666668</v>
      </c>
      <c r="Z83" s="211">
        <f t="shared" si="100"/>
        <v>1.595744680851064</v>
      </c>
      <c r="AA83" s="211">
        <f t="shared" si="119"/>
        <v>2.824539007092199</v>
      </c>
      <c r="AB83" s="216">
        <f t="shared" si="101"/>
        <v>1.0391797087506671</v>
      </c>
      <c r="AC83" s="215">
        <v>0</v>
      </c>
      <c r="AD83" s="211">
        <f t="shared" si="102"/>
        <v>1.7278311473265941E-2</v>
      </c>
      <c r="AE83" s="216">
        <f t="shared" si="120"/>
        <v>1.7278311473265941E-2</v>
      </c>
      <c r="AF83" s="58">
        <f t="shared" si="103"/>
        <v>0.1216</v>
      </c>
      <c r="AG83" s="61">
        <f t="shared" si="104"/>
        <v>0.1216</v>
      </c>
      <c r="AH83" s="58">
        <f t="shared" si="105"/>
        <v>9.3950818635883549E-3</v>
      </c>
      <c r="AI83" s="49">
        <f t="shared" si="106"/>
        <v>0.19573959833270185</v>
      </c>
      <c r="AJ83" s="61">
        <f t="shared" si="121"/>
        <v>0.20513468019629022</v>
      </c>
      <c r="AK83" s="215">
        <f t="shared" si="107"/>
        <v>6.08</v>
      </c>
      <c r="AL83" s="211">
        <f t="shared" si="108"/>
        <v>12</v>
      </c>
      <c r="AM83" s="216">
        <f t="shared" si="122"/>
        <v>0.50666666666666671</v>
      </c>
      <c r="AN83" s="215">
        <f t="shared" si="123"/>
        <v>2</v>
      </c>
      <c r="AO83" s="211">
        <f t="shared" si="124"/>
        <v>0.75</v>
      </c>
      <c r="AP83" s="211">
        <f t="shared" si="125"/>
        <v>0.67555555555555558</v>
      </c>
      <c r="AQ83" s="211">
        <f t="shared" si="126"/>
        <v>0.53191489361702138</v>
      </c>
      <c r="AR83" s="211">
        <f t="shared" si="142"/>
        <v>0.94151300236406632</v>
      </c>
      <c r="AS83" s="216">
        <f t="shared" si="143"/>
        <v>0.59997068458359437</v>
      </c>
      <c r="AT83" s="215"/>
      <c r="AU83" s="211">
        <f t="shared" si="127"/>
        <v>3.0805333333333339E-3</v>
      </c>
      <c r="AV83" s="216">
        <f t="shared" si="144"/>
        <v>3.0805333333333339E-3</v>
      </c>
      <c r="AW83" s="215">
        <f t="shared" si="128"/>
        <v>0.19200000000000003</v>
      </c>
      <c r="AX83" s="211">
        <f t="shared" si="129"/>
        <v>0.152</v>
      </c>
      <c r="AY83" s="216">
        <f t="shared" si="145"/>
        <v>0.34400000000000003</v>
      </c>
      <c r="AZ83" s="215">
        <f t="shared" si="109"/>
        <v>0</v>
      </c>
      <c r="BA83" s="211">
        <f t="shared" si="110"/>
        <v>0</v>
      </c>
      <c r="BB83" s="211">
        <f t="shared" si="146"/>
        <v>0</v>
      </c>
      <c r="BC83" s="61">
        <f t="shared" si="130"/>
        <v>0</v>
      </c>
      <c r="BD83" s="58">
        <v>0</v>
      </c>
      <c r="BE83" s="49">
        <f t="shared" si="131"/>
        <v>0</v>
      </c>
      <c r="BF83" s="61">
        <f t="shared" si="147"/>
        <v>0</v>
      </c>
      <c r="BG83" s="58">
        <f t="shared" si="132"/>
        <v>0</v>
      </c>
      <c r="BH83" s="49">
        <f t="shared" si="133"/>
        <v>0</v>
      </c>
      <c r="BI83" s="61">
        <f t="shared" si="134"/>
        <v>0</v>
      </c>
      <c r="BK83" s="215">
        <f t="shared" si="111"/>
        <v>0</v>
      </c>
      <c r="BL83" s="211">
        <f t="shared" si="112"/>
        <v>0</v>
      </c>
      <c r="BM83" s="211">
        <f t="shared" si="113"/>
        <v>0</v>
      </c>
      <c r="BN83" s="61">
        <f t="shared" si="150"/>
        <v>0</v>
      </c>
      <c r="BO83" s="58">
        <v>0</v>
      </c>
      <c r="BP83" s="49">
        <f t="shared" si="136"/>
        <v>0</v>
      </c>
      <c r="BQ83" s="61">
        <f t="shared" si="148"/>
        <v>0</v>
      </c>
      <c r="BR83" s="58">
        <f t="shared" si="137"/>
        <v>0</v>
      </c>
      <c r="BS83" s="49">
        <f t="shared" si="138"/>
        <v>0</v>
      </c>
      <c r="BT83" s="61">
        <f t="shared" si="149"/>
        <v>0</v>
      </c>
      <c r="BU83" s="58">
        <f t="shared" si="114"/>
        <v>1.6198417006186818E-2</v>
      </c>
      <c r="BV83" s="49">
        <f t="shared" si="115"/>
        <v>0.10080000000000001</v>
      </c>
      <c r="BW83" s="61">
        <f t="shared" si="116"/>
        <v>3.9599999999999996E-2</v>
      </c>
      <c r="BX83" s="49">
        <f t="shared" si="139"/>
        <v>0.13887831147326593</v>
      </c>
      <c r="BY83" s="49">
        <f t="shared" si="140"/>
        <v>0.96929194200907653</v>
      </c>
      <c r="BZ83" s="49">
        <f t="shared" si="141"/>
        <v>86.249797142990445</v>
      </c>
    </row>
    <row r="84" spans="17:78" x14ac:dyDescent="0.25">
      <c r="Q84" s="49">
        <v>77</v>
      </c>
      <c r="R84" s="215">
        <f t="shared" si="94"/>
        <v>6.16</v>
      </c>
      <c r="S84" s="211">
        <f t="shared" si="95"/>
        <v>12</v>
      </c>
      <c r="T84" s="216">
        <f t="shared" si="96"/>
        <v>0.51333333333333331</v>
      </c>
      <c r="U84" s="215">
        <f t="shared" si="97"/>
        <v>2</v>
      </c>
      <c r="V84" s="211">
        <f t="shared" si="98"/>
        <v>0.25</v>
      </c>
      <c r="W84" s="211">
        <f t="shared" si="99"/>
        <v>0.75</v>
      </c>
      <c r="X84" s="211">
        <f t="shared" si="117"/>
        <v>0</v>
      </c>
      <c r="Y84" s="215">
        <f t="shared" si="118"/>
        <v>2.0533333333333332</v>
      </c>
      <c r="Z84" s="211">
        <f t="shared" si="100"/>
        <v>1.595744680851064</v>
      </c>
      <c r="AA84" s="211">
        <f t="shared" si="119"/>
        <v>2.8512056737588654</v>
      </c>
      <c r="AB84" s="216">
        <f t="shared" si="101"/>
        <v>1.0521855668460394</v>
      </c>
      <c r="AC84" s="215">
        <v>0</v>
      </c>
      <c r="AD84" s="211">
        <f t="shared" si="102"/>
        <v>1.7713511473265938E-2</v>
      </c>
      <c r="AE84" s="216">
        <f t="shared" si="120"/>
        <v>1.7713511473265938E-2</v>
      </c>
      <c r="AF84" s="58">
        <f t="shared" si="103"/>
        <v>0.1232</v>
      </c>
      <c r="AG84" s="61">
        <f t="shared" si="104"/>
        <v>0.1232</v>
      </c>
      <c r="AH84" s="58">
        <f t="shared" si="105"/>
        <v>9.6317218635883529E-3</v>
      </c>
      <c r="AI84" s="49">
        <f t="shared" si="106"/>
        <v>0.19831511936339524</v>
      </c>
      <c r="AJ84" s="61">
        <f t="shared" si="121"/>
        <v>0.20794684122698359</v>
      </c>
      <c r="AK84" s="215">
        <f t="shared" si="107"/>
        <v>6.16</v>
      </c>
      <c r="AL84" s="211">
        <f t="shared" si="108"/>
        <v>12</v>
      </c>
      <c r="AM84" s="216">
        <f t="shared" si="122"/>
        <v>0.51333333333333331</v>
      </c>
      <c r="AN84" s="215">
        <f t="shared" si="123"/>
        <v>2</v>
      </c>
      <c r="AO84" s="211">
        <f t="shared" si="124"/>
        <v>0.75</v>
      </c>
      <c r="AP84" s="211">
        <f t="shared" si="125"/>
        <v>0.68444444444444441</v>
      </c>
      <c r="AQ84" s="211">
        <f t="shared" si="126"/>
        <v>0.53191489361702138</v>
      </c>
      <c r="AR84" s="211">
        <f t="shared" si="142"/>
        <v>0.95040189125295504</v>
      </c>
      <c r="AS84" s="216">
        <f t="shared" si="143"/>
        <v>0.60747962025599966</v>
      </c>
      <c r="AT84" s="215"/>
      <c r="AU84" s="211">
        <f t="shared" si="127"/>
        <v>3.1621333333333333E-3</v>
      </c>
      <c r="AV84" s="216">
        <f t="shared" si="144"/>
        <v>3.1621333333333333E-3</v>
      </c>
      <c r="AW84" s="215">
        <f t="shared" si="128"/>
        <v>0.19200000000000003</v>
      </c>
      <c r="AX84" s="211">
        <f t="shared" si="129"/>
        <v>0.154</v>
      </c>
      <c r="AY84" s="216">
        <f t="shared" si="145"/>
        <v>0.34600000000000003</v>
      </c>
      <c r="AZ84" s="215">
        <f t="shared" si="109"/>
        <v>0</v>
      </c>
      <c r="BA84" s="211">
        <f t="shared" si="110"/>
        <v>0</v>
      </c>
      <c r="BB84" s="211">
        <f t="shared" si="146"/>
        <v>0</v>
      </c>
      <c r="BC84" s="61">
        <f t="shared" si="130"/>
        <v>0</v>
      </c>
      <c r="BD84" s="58">
        <v>0</v>
      </c>
      <c r="BE84" s="49">
        <f t="shared" si="131"/>
        <v>0</v>
      </c>
      <c r="BF84" s="61">
        <f t="shared" si="147"/>
        <v>0</v>
      </c>
      <c r="BG84" s="58">
        <f t="shared" si="132"/>
        <v>0</v>
      </c>
      <c r="BH84" s="49">
        <f t="shared" si="133"/>
        <v>0</v>
      </c>
      <c r="BI84" s="61">
        <f t="shared" si="134"/>
        <v>0</v>
      </c>
      <c r="BK84" s="215">
        <f t="shared" si="111"/>
        <v>0</v>
      </c>
      <c r="BL84" s="211">
        <f t="shared" si="112"/>
        <v>0</v>
      </c>
      <c r="BM84" s="211">
        <f t="shared" si="113"/>
        <v>0</v>
      </c>
      <c r="BN84" s="61">
        <f t="shared" si="150"/>
        <v>0</v>
      </c>
      <c r="BO84" s="58">
        <v>0</v>
      </c>
      <c r="BP84" s="49">
        <f t="shared" si="136"/>
        <v>0</v>
      </c>
      <c r="BQ84" s="61">
        <f t="shared" si="148"/>
        <v>0</v>
      </c>
      <c r="BR84" s="58">
        <f t="shared" si="137"/>
        <v>0</v>
      </c>
      <c r="BS84" s="49">
        <f t="shared" si="138"/>
        <v>0</v>
      </c>
      <c r="BT84" s="61">
        <f t="shared" si="149"/>
        <v>0</v>
      </c>
      <c r="BU84" s="58">
        <f t="shared" si="114"/>
        <v>1.6606417006186817E-2</v>
      </c>
      <c r="BV84" s="49">
        <f t="shared" si="115"/>
        <v>0.10080000000000001</v>
      </c>
      <c r="BW84" s="61">
        <f t="shared" si="116"/>
        <v>3.9599999999999996E-2</v>
      </c>
      <c r="BX84" s="49">
        <f t="shared" si="139"/>
        <v>0.14091351147326595</v>
      </c>
      <c r="BY84" s="49">
        <f t="shared" si="140"/>
        <v>0.97822890303976973</v>
      </c>
      <c r="BZ84" s="49">
        <f t="shared" si="141"/>
        <v>86.295915747067227</v>
      </c>
    </row>
    <row r="85" spans="17:78" x14ac:dyDescent="0.25">
      <c r="Q85" s="49">
        <v>78</v>
      </c>
      <c r="R85" s="215">
        <f t="shared" si="94"/>
        <v>6.24</v>
      </c>
      <c r="S85" s="211">
        <f t="shared" si="95"/>
        <v>12</v>
      </c>
      <c r="T85" s="216">
        <f t="shared" si="96"/>
        <v>0.52</v>
      </c>
      <c r="U85" s="215">
        <f t="shared" si="97"/>
        <v>2</v>
      </c>
      <c r="V85" s="211">
        <f t="shared" si="98"/>
        <v>0.25</v>
      </c>
      <c r="W85" s="211">
        <f t="shared" si="99"/>
        <v>0.75</v>
      </c>
      <c r="X85" s="211">
        <f t="shared" si="117"/>
        <v>0</v>
      </c>
      <c r="Y85" s="215">
        <f t="shared" si="118"/>
        <v>2.08</v>
      </c>
      <c r="Z85" s="211">
        <f t="shared" si="100"/>
        <v>1.595744680851064</v>
      </c>
      <c r="AA85" s="211">
        <f t="shared" si="119"/>
        <v>2.8778723404255322</v>
      </c>
      <c r="AB85" s="216">
        <f t="shared" si="101"/>
        <v>1.0651995224532709</v>
      </c>
      <c r="AC85" s="215">
        <v>0</v>
      </c>
      <c r="AD85" s="211">
        <f t="shared" si="102"/>
        <v>1.8154400362154821E-2</v>
      </c>
      <c r="AE85" s="216">
        <f t="shared" si="120"/>
        <v>1.8154400362154821E-2</v>
      </c>
      <c r="AF85" s="58">
        <f t="shared" si="103"/>
        <v>0.12480000000000001</v>
      </c>
      <c r="AG85" s="61">
        <f t="shared" si="104"/>
        <v>0.12480000000000001</v>
      </c>
      <c r="AH85" s="58">
        <f t="shared" si="105"/>
        <v>9.8714551969216833E-3</v>
      </c>
      <c r="AI85" s="49">
        <f t="shared" si="106"/>
        <v>0.20089064039408872</v>
      </c>
      <c r="AJ85" s="61">
        <f t="shared" si="121"/>
        <v>0.21076209559101039</v>
      </c>
      <c r="AK85" s="215">
        <f t="shared" si="107"/>
        <v>6.24</v>
      </c>
      <c r="AL85" s="211">
        <f t="shared" si="108"/>
        <v>12</v>
      </c>
      <c r="AM85" s="216">
        <f t="shared" si="122"/>
        <v>0.52</v>
      </c>
      <c r="AN85" s="215">
        <f t="shared" si="123"/>
        <v>2</v>
      </c>
      <c r="AO85" s="211">
        <f t="shared" si="124"/>
        <v>0.75</v>
      </c>
      <c r="AP85" s="211">
        <f t="shared" si="125"/>
        <v>0.69333333333333336</v>
      </c>
      <c r="AQ85" s="211">
        <f t="shared" si="126"/>
        <v>0.53191489361702138</v>
      </c>
      <c r="AR85" s="211">
        <f t="shared" si="142"/>
        <v>0.95929078014184399</v>
      </c>
      <c r="AS85" s="216">
        <f t="shared" si="143"/>
        <v>0.61499323102905668</v>
      </c>
      <c r="AT85" s="215"/>
      <c r="AU85" s="211">
        <f t="shared" si="127"/>
        <v>3.2448000000000004E-3</v>
      </c>
      <c r="AV85" s="216">
        <f t="shared" si="144"/>
        <v>3.2448000000000004E-3</v>
      </c>
      <c r="AW85" s="215">
        <f t="shared" si="128"/>
        <v>0.19200000000000003</v>
      </c>
      <c r="AX85" s="211">
        <f t="shared" si="129"/>
        <v>0.156</v>
      </c>
      <c r="AY85" s="216">
        <f t="shared" si="145"/>
        <v>0.34800000000000003</v>
      </c>
      <c r="AZ85" s="215">
        <f t="shared" si="109"/>
        <v>0</v>
      </c>
      <c r="BA85" s="211">
        <f t="shared" si="110"/>
        <v>0</v>
      </c>
      <c r="BB85" s="211">
        <f t="shared" si="146"/>
        <v>0</v>
      </c>
      <c r="BC85" s="61">
        <f t="shared" si="130"/>
        <v>0</v>
      </c>
      <c r="BD85" s="58">
        <v>0</v>
      </c>
      <c r="BE85" s="49">
        <f t="shared" si="131"/>
        <v>0</v>
      </c>
      <c r="BF85" s="61">
        <f t="shared" si="147"/>
        <v>0</v>
      </c>
      <c r="BG85" s="58">
        <f t="shared" si="132"/>
        <v>0</v>
      </c>
      <c r="BH85" s="49">
        <f t="shared" si="133"/>
        <v>0</v>
      </c>
      <c r="BI85" s="61">
        <f t="shared" si="134"/>
        <v>0</v>
      </c>
      <c r="BK85" s="215">
        <f t="shared" si="111"/>
        <v>0</v>
      </c>
      <c r="BL85" s="211">
        <f t="shared" si="112"/>
        <v>0</v>
      </c>
      <c r="BM85" s="211">
        <f t="shared" si="113"/>
        <v>0</v>
      </c>
      <c r="BN85" s="61">
        <f t="shared" si="150"/>
        <v>0</v>
      </c>
      <c r="BO85" s="58">
        <v>0</v>
      </c>
      <c r="BP85" s="49">
        <f t="shared" si="136"/>
        <v>0</v>
      </c>
      <c r="BQ85" s="61">
        <f t="shared" si="148"/>
        <v>0</v>
      </c>
      <c r="BR85" s="58">
        <f t="shared" si="137"/>
        <v>0</v>
      </c>
      <c r="BS85" s="49">
        <f t="shared" si="138"/>
        <v>0</v>
      </c>
      <c r="BT85" s="61">
        <f t="shared" si="149"/>
        <v>0</v>
      </c>
      <c r="BU85" s="58">
        <f t="shared" si="114"/>
        <v>1.7019750339520145E-2</v>
      </c>
      <c r="BV85" s="49">
        <f t="shared" si="115"/>
        <v>0.10080000000000001</v>
      </c>
      <c r="BW85" s="61">
        <f t="shared" si="116"/>
        <v>3.9599999999999996E-2</v>
      </c>
      <c r="BX85" s="49">
        <f t="shared" si="139"/>
        <v>0.14295440036215484</v>
      </c>
      <c r="BY85" s="49">
        <f t="shared" si="140"/>
        <v>0.98718104629268533</v>
      </c>
      <c r="BZ85" s="49">
        <f t="shared" si="141"/>
        <v>86.340717909660256</v>
      </c>
    </row>
    <row r="86" spans="17:78" x14ac:dyDescent="0.25">
      <c r="Q86" s="49">
        <v>79</v>
      </c>
      <c r="R86" s="215">
        <f t="shared" si="94"/>
        <v>6.32</v>
      </c>
      <c r="S86" s="211">
        <f t="shared" si="95"/>
        <v>12</v>
      </c>
      <c r="T86" s="216">
        <f t="shared" si="96"/>
        <v>0.52666666666666673</v>
      </c>
      <c r="U86" s="215">
        <f t="shared" si="97"/>
        <v>2</v>
      </c>
      <c r="V86" s="211">
        <f t="shared" si="98"/>
        <v>0.25</v>
      </c>
      <c r="W86" s="211">
        <f t="shared" si="99"/>
        <v>0.75</v>
      </c>
      <c r="X86" s="211">
        <f t="shared" si="117"/>
        <v>0</v>
      </c>
      <c r="Y86" s="215">
        <f t="shared" si="118"/>
        <v>2.1066666666666669</v>
      </c>
      <c r="Z86" s="211">
        <f t="shared" si="100"/>
        <v>1.595744680851064</v>
      </c>
      <c r="AA86" s="211">
        <f t="shared" si="119"/>
        <v>2.904539007092199</v>
      </c>
      <c r="AB86" s="216">
        <f t="shared" si="101"/>
        <v>1.0782212823654467</v>
      </c>
      <c r="AC86" s="215">
        <v>0</v>
      </c>
      <c r="AD86" s="211">
        <f t="shared" si="102"/>
        <v>1.8600978139932615E-2</v>
      </c>
      <c r="AE86" s="216">
        <f t="shared" si="120"/>
        <v>1.8600978139932615E-2</v>
      </c>
      <c r="AF86" s="58">
        <f t="shared" si="103"/>
        <v>0.12640000000000001</v>
      </c>
      <c r="AG86" s="61">
        <f t="shared" si="104"/>
        <v>0.12640000000000001</v>
      </c>
      <c r="AH86" s="58">
        <f t="shared" si="105"/>
        <v>1.0114281863588358E-2</v>
      </c>
      <c r="AI86" s="49">
        <f t="shared" si="106"/>
        <v>0.20346616142478219</v>
      </c>
      <c r="AJ86" s="61">
        <f t="shared" si="121"/>
        <v>0.21358044328837056</v>
      </c>
      <c r="AK86" s="215">
        <f t="shared" si="107"/>
        <v>6.32</v>
      </c>
      <c r="AL86" s="211">
        <f t="shared" si="108"/>
        <v>12</v>
      </c>
      <c r="AM86" s="216">
        <f t="shared" si="122"/>
        <v>0.52666666666666673</v>
      </c>
      <c r="AN86" s="215">
        <f t="shared" si="123"/>
        <v>2</v>
      </c>
      <c r="AO86" s="211">
        <f t="shared" si="124"/>
        <v>0.75</v>
      </c>
      <c r="AP86" s="211">
        <f t="shared" si="125"/>
        <v>0.7022222222222223</v>
      </c>
      <c r="AQ86" s="211">
        <f t="shared" si="126"/>
        <v>0.53191489361702138</v>
      </c>
      <c r="AR86" s="211">
        <f t="shared" si="142"/>
        <v>0.96817966903073294</v>
      </c>
      <c r="AS86" s="216">
        <f t="shared" si="143"/>
        <v>0.62251134761967397</v>
      </c>
      <c r="AT86" s="215"/>
      <c r="AU86" s="211">
        <f t="shared" si="127"/>
        <v>3.3285333333333339E-3</v>
      </c>
      <c r="AV86" s="216">
        <f t="shared" si="144"/>
        <v>3.3285333333333339E-3</v>
      </c>
      <c r="AW86" s="215">
        <f t="shared" si="128"/>
        <v>0.19200000000000003</v>
      </c>
      <c r="AX86" s="211">
        <f t="shared" si="129"/>
        <v>0.158</v>
      </c>
      <c r="AY86" s="216">
        <f t="shared" si="145"/>
        <v>0.35000000000000003</v>
      </c>
      <c r="AZ86" s="215">
        <f t="shared" si="109"/>
        <v>0</v>
      </c>
      <c r="BA86" s="211">
        <f t="shared" si="110"/>
        <v>0</v>
      </c>
      <c r="BB86" s="211">
        <f t="shared" si="146"/>
        <v>0</v>
      </c>
      <c r="BC86" s="61">
        <f t="shared" si="130"/>
        <v>0</v>
      </c>
      <c r="BD86" s="58">
        <v>0</v>
      </c>
      <c r="BE86" s="49">
        <f t="shared" si="131"/>
        <v>0</v>
      </c>
      <c r="BF86" s="61">
        <f t="shared" si="147"/>
        <v>0</v>
      </c>
      <c r="BG86" s="58">
        <f t="shared" si="132"/>
        <v>0</v>
      </c>
      <c r="BH86" s="49">
        <f t="shared" si="133"/>
        <v>0</v>
      </c>
      <c r="BI86" s="61">
        <f t="shared" si="134"/>
        <v>0</v>
      </c>
      <c r="BK86" s="215">
        <f t="shared" si="111"/>
        <v>0</v>
      </c>
      <c r="BL86" s="211">
        <f t="shared" si="112"/>
        <v>0</v>
      </c>
      <c r="BM86" s="211">
        <f t="shared" si="113"/>
        <v>0</v>
      </c>
      <c r="BN86" s="61">
        <f t="shared" si="150"/>
        <v>0</v>
      </c>
      <c r="BO86" s="58">
        <v>0</v>
      </c>
      <c r="BP86" s="49">
        <f t="shared" si="136"/>
        <v>0</v>
      </c>
      <c r="BQ86" s="61">
        <f t="shared" si="148"/>
        <v>0</v>
      </c>
      <c r="BR86" s="58">
        <f t="shared" si="137"/>
        <v>0</v>
      </c>
      <c r="BS86" s="49">
        <f t="shared" si="138"/>
        <v>0</v>
      </c>
      <c r="BT86" s="61">
        <f t="shared" si="149"/>
        <v>0</v>
      </c>
      <c r="BU86" s="58">
        <f t="shared" si="114"/>
        <v>1.7438417006186827E-2</v>
      </c>
      <c r="BV86" s="49">
        <f t="shared" si="115"/>
        <v>0.10080000000000001</v>
      </c>
      <c r="BW86" s="61">
        <f t="shared" si="116"/>
        <v>3.9599999999999996E-2</v>
      </c>
      <c r="BX86" s="49">
        <f t="shared" si="139"/>
        <v>0.14500097813993262</v>
      </c>
      <c r="BY86" s="49">
        <f t="shared" si="140"/>
        <v>0.99614837176782345</v>
      </c>
      <c r="BZ86" s="49">
        <f t="shared" si="141"/>
        <v>86.384251369042147</v>
      </c>
    </row>
    <row r="87" spans="17:78" x14ac:dyDescent="0.25">
      <c r="Q87" s="49">
        <v>80</v>
      </c>
      <c r="R87" s="215">
        <f t="shared" si="94"/>
        <v>6.4</v>
      </c>
      <c r="S87" s="211">
        <f t="shared" si="95"/>
        <v>12</v>
      </c>
      <c r="T87" s="216">
        <f t="shared" si="96"/>
        <v>0.53333333333333333</v>
      </c>
      <c r="U87" s="215">
        <f t="shared" si="97"/>
        <v>2</v>
      </c>
      <c r="V87" s="211">
        <f t="shared" si="98"/>
        <v>0.25</v>
      </c>
      <c r="W87" s="211">
        <f t="shared" si="99"/>
        <v>0.75</v>
      </c>
      <c r="X87" s="211">
        <f t="shared" si="117"/>
        <v>0</v>
      </c>
      <c r="Y87" s="215">
        <f t="shared" si="118"/>
        <v>2.1333333333333333</v>
      </c>
      <c r="Z87" s="211">
        <f t="shared" si="100"/>
        <v>1.595744680851064</v>
      </c>
      <c r="AA87" s="211">
        <f t="shared" si="119"/>
        <v>2.9312056737588654</v>
      </c>
      <c r="AB87" s="216">
        <f t="shared" si="101"/>
        <v>1.0912505671991444</v>
      </c>
      <c r="AC87" s="215">
        <v>0</v>
      </c>
      <c r="AD87" s="211">
        <f t="shared" si="102"/>
        <v>1.905324480659927E-2</v>
      </c>
      <c r="AE87" s="216">
        <f t="shared" si="120"/>
        <v>1.905324480659927E-2</v>
      </c>
      <c r="AF87" s="58">
        <f t="shared" si="103"/>
        <v>0.128</v>
      </c>
      <c r="AG87" s="61">
        <f t="shared" si="104"/>
        <v>0.128</v>
      </c>
      <c r="AH87" s="58">
        <f t="shared" si="105"/>
        <v>1.0360201863588353E-2</v>
      </c>
      <c r="AI87" s="49">
        <f t="shared" si="106"/>
        <v>0.20604168245547561</v>
      </c>
      <c r="AJ87" s="61">
        <f t="shared" si="121"/>
        <v>0.21640188431906396</v>
      </c>
      <c r="AK87" s="215">
        <f t="shared" si="107"/>
        <v>6.4</v>
      </c>
      <c r="AL87" s="211">
        <f t="shared" si="108"/>
        <v>12</v>
      </c>
      <c r="AM87" s="216">
        <f t="shared" si="122"/>
        <v>0.53333333333333333</v>
      </c>
      <c r="AN87" s="215">
        <f t="shared" si="123"/>
        <v>2</v>
      </c>
      <c r="AO87" s="211">
        <f t="shared" si="124"/>
        <v>0.75000000000000011</v>
      </c>
      <c r="AP87" s="211">
        <f t="shared" si="125"/>
        <v>0.71111111111111103</v>
      </c>
      <c r="AQ87" s="211">
        <f t="shared" si="126"/>
        <v>0.53191489361702149</v>
      </c>
      <c r="AR87" s="211">
        <f t="shared" si="142"/>
        <v>0.97706855791962177</v>
      </c>
      <c r="AS87" s="216">
        <f t="shared" si="143"/>
        <v>0.63003380872575776</v>
      </c>
      <c r="AT87" s="215"/>
      <c r="AU87" s="211">
        <f t="shared" si="127"/>
        <v>3.4133333333333333E-3</v>
      </c>
      <c r="AV87" s="216">
        <f t="shared" si="144"/>
        <v>3.4133333333333333E-3</v>
      </c>
      <c r="AW87" s="215">
        <f t="shared" si="128"/>
        <v>0.19200000000000003</v>
      </c>
      <c r="AX87" s="211">
        <f t="shared" si="129"/>
        <v>0.16</v>
      </c>
      <c r="AY87" s="216">
        <f t="shared" si="145"/>
        <v>0.35200000000000004</v>
      </c>
      <c r="AZ87" s="215">
        <f t="shared" si="109"/>
        <v>0</v>
      </c>
      <c r="BA87" s="211">
        <f t="shared" si="110"/>
        <v>0</v>
      </c>
      <c r="BB87" s="211">
        <f t="shared" si="146"/>
        <v>0</v>
      </c>
      <c r="BC87" s="61">
        <f t="shared" si="130"/>
        <v>0</v>
      </c>
      <c r="BD87" s="58">
        <v>0</v>
      </c>
      <c r="BE87" s="49">
        <f t="shared" si="131"/>
        <v>0</v>
      </c>
      <c r="BF87" s="61">
        <f t="shared" si="147"/>
        <v>0</v>
      </c>
      <c r="BG87" s="58">
        <f t="shared" si="132"/>
        <v>0</v>
      </c>
      <c r="BH87" s="49">
        <f t="shared" si="133"/>
        <v>0</v>
      </c>
      <c r="BI87" s="61">
        <f t="shared" si="134"/>
        <v>0</v>
      </c>
      <c r="BK87" s="215">
        <f t="shared" si="111"/>
        <v>0</v>
      </c>
      <c r="BL87" s="211">
        <f t="shared" si="112"/>
        <v>0</v>
      </c>
      <c r="BM87" s="211">
        <f t="shared" si="113"/>
        <v>0</v>
      </c>
      <c r="BN87" s="61">
        <f t="shared" si="150"/>
        <v>0</v>
      </c>
      <c r="BO87" s="58">
        <v>0</v>
      </c>
      <c r="BP87" s="49">
        <f t="shared" si="136"/>
        <v>0</v>
      </c>
      <c r="BQ87" s="61">
        <f t="shared" si="148"/>
        <v>0</v>
      </c>
      <c r="BR87" s="58">
        <f t="shared" si="137"/>
        <v>0</v>
      </c>
      <c r="BS87" s="49">
        <f t="shared" si="138"/>
        <v>0</v>
      </c>
      <c r="BT87" s="61">
        <f t="shared" si="149"/>
        <v>0</v>
      </c>
      <c r="BU87" s="58">
        <f t="shared" si="114"/>
        <v>1.7862417006186817E-2</v>
      </c>
      <c r="BV87" s="49">
        <f t="shared" si="115"/>
        <v>0.10080000000000001</v>
      </c>
      <c r="BW87" s="61">
        <f t="shared" si="116"/>
        <v>3.9599999999999996E-2</v>
      </c>
      <c r="BX87" s="49">
        <f t="shared" si="139"/>
        <v>0.14705324480659926</v>
      </c>
      <c r="BY87" s="49">
        <f t="shared" si="140"/>
        <v>1.0051308794651836</v>
      </c>
      <c r="BZ87" s="49">
        <f t="shared" si="141"/>
        <v>86.426561585123849</v>
      </c>
    </row>
    <row r="88" spans="17:78" x14ac:dyDescent="0.25">
      <c r="Q88" s="49">
        <v>81</v>
      </c>
      <c r="R88" s="215">
        <f t="shared" si="94"/>
        <v>6.48</v>
      </c>
      <c r="S88" s="211">
        <f t="shared" si="95"/>
        <v>12</v>
      </c>
      <c r="T88" s="216">
        <f t="shared" si="96"/>
        <v>0.54</v>
      </c>
      <c r="U88" s="215">
        <f t="shared" si="97"/>
        <v>2</v>
      </c>
      <c r="V88" s="211">
        <f t="shared" si="98"/>
        <v>0.25</v>
      </c>
      <c r="W88" s="211">
        <f t="shared" si="99"/>
        <v>0.75</v>
      </c>
      <c r="X88" s="211">
        <f t="shared" si="117"/>
        <v>0</v>
      </c>
      <c r="Y88" s="215">
        <f t="shared" si="118"/>
        <v>2.16</v>
      </c>
      <c r="Z88" s="211">
        <f t="shared" si="100"/>
        <v>1.595744680851064</v>
      </c>
      <c r="AA88" s="211">
        <f t="shared" si="119"/>
        <v>2.9578723404255323</v>
      </c>
      <c r="AB88" s="216">
        <f t="shared" si="101"/>
        <v>1.1042871105988137</v>
      </c>
      <c r="AC88" s="215">
        <v>0</v>
      </c>
      <c r="AD88" s="211">
        <f t="shared" si="102"/>
        <v>1.9511200362154823E-2</v>
      </c>
      <c r="AE88" s="216">
        <f t="shared" si="120"/>
        <v>1.9511200362154823E-2</v>
      </c>
      <c r="AF88" s="58">
        <f t="shared" si="103"/>
        <v>0.12960000000000002</v>
      </c>
      <c r="AG88" s="61">
        <f t="shared" si="104"/>
        <v>0.12960000000000002</v>
      </c>
      <c r="AH88" s="58">
        <f t="shared" si="105"/>
        <v>1.0609215196921686E-2</v>
      </c>
      <c r="AI88" s="49">
        <f t="shared" si="106"/>
        <v>0.20861720348616905</v>
      </c>
      <c r="AJ88" s="61">
        <f t="shared" si="121"/>
        <v>0.21922641868309073</v>
      </c>
      <c r="AK88" s="215">
        <f t="shared" si="107"/>
        <v>6.48</v>
      </c>
      <c r="AL88" s="211">
        <f t="shared" si="108"/>
        <v>12</v>
      </c>
      <c r="AM88" s="216">
        <f t="shared" si="122"/>
        <v>0.54</v>
      </c>
      <c r="AN88" s="215">
        <f t="shared" si="123"/>
        <v>2</v>
      </c>
      <c r="AO88" s="211">
        <f t="shared" si="124"/>
        <v>0.75</v>
      </c>
      <c r="AP88" s="211">
        <f t="shared" si="125"/>
        <v>0.72000000000000008</v>
      </c>
      <c r="AQ88" s="211">
        <f t="shared" si="126"/>
        <v>0.53191489361702138</v>
      </c>
      <c r="AR88" s="211">
        <f t="shared" si="142"/>
        <v>0.98595744680851083</v>
      </c>
      <c r="AS88" s="216">
        <f t="shared" si="143"/>
        <v>0.63756046056685922</v>
      </c>
      <c r="AT88" s="215"/>
      <c r="AU88" s="211">
        <f t="shared" si="127"/>
        <v>3.4992000000000005E-3</v>
      </c>
      <c r="AV88" s="216">
        <f t="shared" si="144"/>
        <v>3.4992000000000005E-3</v>
      </c>
      <c r="AW88" s="215">
        <f t="shared" si="128"/>
        <v>0.19200000000000003</v>
      </c>
      <c r="AX88" s="211">
        <f t="shared" si="129"/>
        <v>0.16200000000000001</v>
      </c>
      <c r="AY88" s="216">
        <f t="shared" si="145"/>
        <v>0.35400000000000004</v>
      </c>
      <c r="AZ88" s="215">
        <f t="shared" si="109"/>
        <v>0</v>
      </c>
      <c r="BA88" s="211">
        <f t="shared" si="110"/>
        <v>0</v>
      </c>
      <c r="BB88" s="211">
        <f t="shared" si="146"/>
        <v>0</v>
      </c>
      <c r="BC88" s="61">
        <f t="shared" si="130"/>
        <v>0</v>
      </c>
      <c r="BD88" s="58">
        <v>0</v>
      </c>
      <c r="BE88" s="49">
        <f t="shared" si="131"/>
        <v>0</v>
      </c>
      <c r="BF88" s="61">
        <f t="shared" si="147"/>
        <v>0</v>
      </c>
      <c r="BG88" s="58">
        <f t="shared" si="132"/>
        <v>0</v>
      </c>
      <c r="BH88" s="49">
        <f t="shared" si="133"/>
        <v>0</v>
      </c>
      <c r="BI88" s="61">
        <f t="shared" si="134"/>
        <v>0</v>
      </c>
      <c r="BK88" s="215">
        <f t="shared" si="111"/>
        <v>0</v>
      </c>
      <c r="BL88" s="211">
        <f t="shared" si="112"/>
        <v>0</v>
      </c>
      <c r="BM88" s="211">
        <f t="shared" si="113"/>
        <v>0</v>
      </c>
      <c r="BN88" s="61">
        <f t="shared" si="150"/>
        <v>0</v>
      </c>
      <c r="BO88" s="58">
        <v>0</v>
      </c>
      <c r="BP88" s="49">
        <f t="shared" si="136"/>
        <v>0</v>
      </c>
      <c r="BQ88" s="61">
        <f t="shared" si="148"/>
        <v>0</v>
      </c>
      <c r="BR88" s="58">
        <f t="shared" si="137"/>
        <v>0</v>
      </c>
      <c r="BS88" s="49">
        <f t="shared" si="138"/>
        <v>0</v>
      </c>
      <c r="BT88" s="61">
        <f t="shared" si="149"/>
        <v>0</v>
      </c>
      <c r="BU88" s="58">
        <f t="shared" si="114"/>
        <v>1.8291750339520147E-2</v>
      </c>
      <c r="BV88" s="49">
        <f t="shared" si="115"/>
        <v>0.10080000000000001</v>
      </c>
      <c r="BW88" s="61">
        <f t="shared" si="116"/>
        <v>3.9599999999999996E-2</v>
      </c>
      <c r="BX88" s="49">
        <f t="shared" si="139"/>
        <v>0.14911120036215483</v>
      </c>
      <c r="BY88" s="49">
        <f t="shared" si="140"/>
        <v>1.0141285693847657</v>
      </c>
      <c r="BZ88" s="49">
        <f t="shared" si="141"/>
        <v>86.46769187377285</v>
      </c>
    </row>
    <row r="89" spans="17:78" x14ac:dyDescent="0.25">
      <c r="Q89" s="49">
        <v>82</v>
      </c>
      <c r="R89" s="215">
        <f t="shared" si="94"/>
        <v>6.5600000000000005</v>
      </c>
      <c r="S89" s="211">
        <f t="shared" si="95"/>
        <v>12</v>
      </c>
      <c r="T89" s="216">
        <f t="shared" si="96"/>
        <v>0.54666666666666675</v>
      </c>
      <c r="U89" s="215">
        <f t="shared" si="97"/>
        <v>2</v>
      </c>
      <c r="V89" s="211">
        <f t="shared" si="98"/>
        <v>0.25</v>
      </c>
      <c r="W89" s="211">
        <f t="shared" si="99"/>
        <v>0.75</v>
      </c>
      <c r="X89" s="211">
        <f t="shared" si="117"/>
        <v>0</v>
      </c>
      <c r="Y89" s="215">
        <f t="shared" si="118"/>
        <v>2.186666666666667</v>
      </c>
      <c r="Z89" s="211">
        <f t="shared" si="100"/>
        <v>1.595744680851064</v>
      </c>
      <c r="AA89" s="211">
        <f t="shared" si="119"/>
        <v>2.9845390070921991</v>
      </c>
      <c r="AB89" s="216">
        <f t="shared" si="101"/>
        <v>1.1173306584948139</v>
      </c>
      <c r="AC89" s="215">
        <v>0</v>
      </c>
      <c r="AD89" s="211">
        <f t="shared" si="102"/>
        <v>1.9974844806599272E-2</v>
      </c>
      <c r="AE89" s="216">
        <f t="shared" si="120"/>
        <v>1.9974844806599272E-2</v>
      </c>
      <c r="AF89" s="58">
        <f t="shared" si="103"/>
        <v>0.13120000000000001</v>
      </c>
      <c r="AG89" s="61">
        <f t="shared" si="104"/>
        <v>0.13120000000000001</v>
      </c>
      <c r="AH89" s="58">
        <f t="shared" si="105"/>
        <v>1.0861321863588354E-2</v>
      </c>
      <c r="AI89" s="49">
        <f t="shared" si="106"/>
        <v>0.21119272451686252</v>
      </c>
      <c r="AJ89" s="61">
        <f t="shared" si="121"/>
        <v>0.22205404638045087</v>
      </c>
      <c r="AK89" s="215">
        <f t="shared" si="107"/>
        <v>6.5600000000000005</v>
      </c>
      <c r="AL89" s="211">
        <f t="shared" si="108"/>
        <v>12</v>
      </c>
      <c r="AM89" s="216">
        <f t="shared" si="122"/>
        <v>0.54666666666666675</v>
      </c>
      <c r="AN89" s="215">
        <f t="shared" si="123"/>
        <v>2</v>
      </c>
      <c r="AO89" s="211">
        <f t="shared" si="124"/>
        <v>0.75</v>
      </c>
      <c r="AP89" s="211">
        <f t="shared" si="125"/>
        <v>0.72888888888888903</v>
      </c>
      <c r="AQ89" s="211">
        <f t="shared" si="126"/>
        <v>0.53191489361702138</v>
      </c>
      <c r="AR89" s="211">
        <f t="shared" si="142"/>
        <v>0.99484633569739978</v>
      </c>
      <c r="AS89" s="216">
        <f t="shared" si="143"/>
        <v>0.64509115645580273</v>
      </c>
      <c r="AT89" s="215"/>
      <c r="AU89" s="211">
        <f t="shared" si="127"/>
        <v>3.5861333333333345E-3</v>
      </c>
      <c r="AV89" s="216">
        <f t="shared" si="144"/>
        <v>3.5861333333333345E-3</v>
      </c>
      <c r="AW89" s="215">
        <f t="shared" si="128"/>
        <v>0.19200000000000003</v>
      </c>
      <c r="AX89" s="211">
        <f t="shared" si="129"/>
        <v>0.16400000000000001</v>
      </c>
      <c r="AY89" s="216">
        <f t="shared" si="145"/>
        <v>0.35600000000000004</v>
      </c>
      <c r="AZ89" s="215">
        <f t="shared" si="109"/>
        <v>0</v>
      </c>
      <c r="BA89" s="211">
        <f t="shared" si="110"/>
        <v>0</v>
      </c>
      <c r="BB89" s="211">
        <f t="shared" si="146"/>
        <v>0</v>
      </c>
      <c r="BC89" s="61">
        <f t="shared" si="130"/>
        <v>0</v>
      </c>
      <c r="BD89" s="58">
        <v>0</v>
      </c>
      <c r="BE89" s="49">
        <f t="shared" si="131"/>
        <v>0</v>
      </c>
      <c r="BF89" s="61">
        <f t="shared" si="147"/>
        <v>0</v>
      </c>
      <c r="BG89" s="58">
        <f t="shared" si="132"/>
        <v>0</v>
      </c>
      <c r="BH89" s="49">
        <f t="shared" si="133"/>
        <v>0</v>
      </c>
      <c r="BI89" s="61">
        <f t="shared" si="134"/>
        <v>0</v>
      </c>
      <c r="BK89" s="215">
        <f t="shared" si="111"/>
        <v>0</v>
      </c>
      <c r="BL89" s="211">
        <f t="shared" si="112"/>
        <v>0</v>
      </c>
      <c r="BM89" s="211">
        <f t="shared" si="113"/>
        <v>0</v>
      </c>
      <c r="BN89" s="61">
        <f t="shared" si="150"/>
        <v>0</v>
      </c>
      <c r="BO89" s="58">
        <v>0</v>
      </c>
      <c r="BP89" s="49">
        <f t="shared" si="136"/>
        <v>0</v>
      </c>
      <c r="BQ89" s="61">
        <f t="shared" si="148"/>
        <v>0</v>
      </c>
      <c r="BR89" s="58">
        <f t="shared" si="137"/>
        <v>0</v>
      </c>
      <c r="BS89" s="49">
        <f t="shared" si="138"/>
        <v>0</v>
      </c>
      <c r="BT89" s="61">
        <f t="shared" si="149"/>
        <v>0</v>
      </c>
      <c r="BU89" s="58">
        <f t="shared" si="114"/>
        <v>1.8726417006186817E-2</v>
      </c>
      <c r="BV89" s="49">
        <f t="shared" si="115"/>
        <v>0.10080000000000001</v>
      </c>
      <c r="BW89" s="61">
        <f t="shared" si="116"/>
        <v>3.9599999999999996E-2</v>
      </c>
      <c r="BX89" s="49">
        <f t="shared" si="139"/>
        <v>0.15117484480659929</v>
      </c>
      <c r="BY89" s="49">
        <f t="shared" si="140"/>
        <v>1.0231414415265705</v>
      </c>
      <c r="BZ89" s="49">
        <f t="shared" si="141"/>
        <v>86.507683531739573</v>
      </c>
    </row>
    <row r="90" spans="17:78" x14ac:dyDescent="0.25">
      <c r="Q90" s="49">
        <v>83</v>
      </c>
      <c r="R90" s="215">
        <f t="shared" si="94"/>
        <v>6.6400000000000006</v>
      </c>
      <c r="S90" s="211">
        <f t="shared" si="95"/>
        <v>12</v>
      </c>
      <c r="T90" s="216">
        <f t="shared" si="96"/>
        <v>0.55333333333333334</v>
      </c>
      <c r="U90" s="215">
        <f t="shared" si="97"/>
        <v>2</v>
      </c>
      <c r="V90" s="211">
        <f t="shared" si="98"/>
        <v>0.25</v>
      </c>
      <c r="W90" s="211">
        <f t="shared" si="99"/>
        <v>0.75</v>
      </c>
      <c r="X90" s="211">
        <f t="shared" si="117"/>
        <v>0</v>
      </c>
      <c r="Y90" s="215">
        <f t="shared" si="118"/>
        <v>2.2133333333333334</v>
      </c>
      <c r="Z90" s="211">
        <f t="shared" si="100"/>
        <v>1.595744680851064</v>
      </c>
      <c r="AA90" s="211">
        <f t="shared" si="119"/>
        <v>3.0112056737588655</v>
      </c>
      <c r="AB90" s="216">
        <f t="shared" si="101"/>
        <v>1.1303809684109987</v>
      </c>
      <c r="AC90" s="215">
        <v>0</v>
      </c>
      <c r="AD90" s="211">
        <f t="shared" si="102"/>
        <v>2.0444178139932597E-2</v>
      </c>
      <c r="AE90" s="216">
        <f t="shared" si="120"/>
        <v>2.0444178139932597E-2</v>
      </c>
      <c r="AF90" s="58">
        <f t="shared" si="103"/>
        <v>0.1328</v>
      </c>
      <c r="AG90" s="61">
        <f t="shared" si="104"/>
        <v>0.1328</v>
      </c>
      <c r="AH90" s="58">
        <f t="shared" si="105"/>
        <v>1.1116521863588349E-2</v>
      </c>
      <c r="AI90" s="49">
        <f t="shared" si="106"/>
        <v>0.21376824554755594</v>
      </c>
      <c r="AJ90" s="61">
        <f t="shared" si="121"/>
        <v>0.2248847674111443</v>
      </c>
      <c r="AK90" s="215">
        <f t="shared" si="107"/>
        <v>6.6400000000000006</v>
      </c>
      <c r="AL90" s="211">
        <f t="shared" si="108"/>
        <v>12</v>
      </c>
      <c r="AM90" s="216">
        <f t="shared" si="122"/>
        <v>0.55333333333333334</v>
      </c>
      <c r="AN90" s="215">
        <f t="shared" si="123"/>
        <v>2</v>
      </c>
      <c r="AO90" s="211">
        <f t="shared" si="124"/>
        <v>0.75</v>
      </c>
      <c r="AP90" s="211">
        <f t="shared" si="125"/>
        <v>0.73777777777777775</v>
      </c>
      <c r="AQ90" s="211">
        <f t="shared" si="126"/>
        <v>0.53191489361702138</v>
      </c>
      <c r="AR90" s="211">
        <f t="shared" si="142"/>
        <v>1.0037352245862885</v>
      </c>
      <c r="AS90" s="216">
        <f t="shared" si="143"/>
        <v>0.65262575639892006</v>
      </c>
      <c r="AT90" s="215"/>
      <c r="AU90" s="211">
        <f t="shared" si="127"/>
        <v>3.6741333333333332E-3</v>
      </c>
      <c r="AV90" s="216">
        <f t="shared" si="144"/>
        <v>3.6741333333333332E-3</v>
      </c>
      <c r="AW90" s="215">
        <f t="shared" si="128"/>
        <v>0.19200000000000003</v>
      </c>
      <c r="AX90" s="211">
        <f t="shared" si="129"/>
        <v>0.16600000000000001</v>
      </c>
      <c r="AY90" s="216">
        <f t="shared" si="145"/>
        <v>0.35800000000000004</v>
      </c>
      <c r="AZ90" s="215">
        <f t="shared" si="109"/>
        <v>0</v>
      </c>
      <c r="BA90" s="211">
        <f t="shared" si="110"/>
        <v>0</v>
      </c>
      <c r="BB90" s="211">
        <f t="shared" si="146"/>
        <v>0</v>
      </c>
      <c r="BC90" s="61">
        <f t="shared" si="130"/>
        <v>0</v>
      </c>
      <c r="BD90" s="58">
        <v>0</v>
      </c>
      <c r="BE90" s="49">
        <f t="shared" si="131"/>
        <v>0</v>
      </c>
      <c r="BF90" s="61">
        <f t="shared" si="147"/>
        <v>0</v>
      </c>
      <c r="BG90" s="58">
        <f t="shared" si="132"/>
        <v>0</v>
      </c>
      <c r="BH90" s="49">
        <f t="shared" si="133"/>
        <v>0</v>
      </c>
      <c r="BI90" s="61">
        <f t="shared" si="134"/>
        <v>0</v>
      </c>
      <c r="BK90" s="215">
        <f t="shared" si="111"/>
        <v>0</v>
      </c>
      <c r="BL90" s="211">
        <f t="shared" si="112"/>
        <v>0</v>
      </c>
      <c r="BM90" s="211">
        <f t="shared" si="113"/>
        <v>0</v>
      </c>
      <c r="BN90" s="61">
        <f t="shared" si="150"/>
        <v>0</v>
      </c>
      <c r="BO90" s="58">
        <v>0</v>
      </c>
      <c r="BP90" s="49">
        <f t="shared" si="136"/>
        <v>0</v>
      </c>
      <c r="BQ90" s="61">
        <f t="shared" si="148"/>
        <v>0</v>
      </c>
      <c r="BR90" s="58">
        <f t="shared" si="137"/>
        <v>0</v>
      </c>
      <c r="BS90" s="49">
        <f t="shared" si="138"/>
        <v>0</v>
      </c>
      <c r="BT90" s="61">
        <f t="shared" si="149"/>
        <v>0</v>
      </c>
      <c r="BU90" s="58">
        <f t="shared" si="114"/>
        <v>1.916641700618681E-2</v>
      </c>
      <c r="BV90" s="49">
        <f t="shared" si="115"/>
        <v>0.10080000000000001</v>
      </c>
      <c r="BW90" s="61">
        <f t="shared" si="116"/>
        <v>3.9599999999999996E-2</v>
      </c>
      <c r="BX90" s="49">
        <f t="shared" si="139"/>
        <v>0.1532441781399326</v>
      </c>
      <c r="BY90" s="49">
        <f t="shared" si="140"/>
        <v>1.0321694958905971</v>
      </c>
      <c r="BZ90" s="49">
        <f t="shared" si="141"/>
        <v>86.54657595294978</v>
      </c>
    </row>
    <row r="91" spans="17:78" x14ac:dyDescent="0.25">
      <c r="Q91" s="49">
        <v>84</v>
      </c>
      <c r="R91" s="215">
        <f t="shared" si="94"/>
        <v>6.72</v>
      </c>
      <c r="S91" s="211">
        <f t="shared" si="95"/>
        <v>12</v>
      </c>
      <c r="T91" s="216">
        <f t="shared" si="96"/>
        <v>0.55999999999999994</v>
      </c>
      <c r="U91" s="215">
        <f t="shared" si="97"/>
        <v>2</v>
      </c>
      <c r="V91" s="211">
        <f t="shared" si="98"/>
        <v>0.25</v>
      </c>
      <c r="W91" s="211">
        <f t="shared" si="99"/>
        <v>0.75</v>
      </c>
      <c r="X91" s="211">
        <f t="shared" si="117"/>
        <v>0</v>
      </c>
      <c r="Y91" s="215">
        <f t="shared" si="118"/>
        <v>2.2399999999999998</v>
      </c>
      <c r="Z91" s="211">
        <f t="shared" si="100"/>
        <v>1.595744680851064</v>
      </c>
      <c r="AA91" s="211">
        <f t="shared" si="119"/>
        <v>3.0378723404255319</v>
      </c>
      <c r="AB91" s="216">
        <f t="shared" si="101"/>
        <v>1.143437808818073</v>
      </c>
      <c r="AC91" s="215">
        <v>0</v>
      </c>
      <c r="AD91" s="211">
        <f t="shared" si="102"/>
        <v>2.0919200362154819E-2</v>
      </c>
      <c r="AE91" s="216">
        <f t="shared" si="120"/>
        <v>2.0919200362154819E-2</v>
      </c>
      <c r="AF91" s="58">
        <f t="shared" si="103"/>
        <v>0.13439999999999999</v>
      </c>
      <c r="AG91" s="61">
        <f t="shared" si="104"/>
        <v>0.13439999999999999</v>
      </c>
      <c r="AH91" s="58">
        <f t="shared" si="105"/>
        <v>1.1374815196921682E-2</v>
      </c>
      <c r="AI91" s="49">
        <f t="shared" si="106"/>
        <v>0.21634376657824936</v>
      </c>
      <c r="AJ91" s="61">
        <f t="shared" si="121"/>
        <v>0.22771858177517104</v>
      </c>
      <c r="AK91" s="215">
        <f t="shared" si="107"/>
        <v>6.72</v>
      </c>
      <c r="AL91" s="211">
        <f t="shared" si="108"/>
        <v>12</v>
      </c>
      <c r="AM91" s="216">
        <f t="shared" si="122"/>
        <v>0.55999999999999994</v>
      </c>
      <c r="AN91" s="215">
        <f t="shared" si="123"/>
        <v>2</v>
      </c>
      <c r="AO91" s="211">
        <f t="shared" si="124"/>
        <v>0.75</v>
      </c>
      <c r="AP91" s="211">
        <f t="shared" si="125"/>
        <v>0.74666666666666659</v>
      </c>
      <c r="AQ91" s="211">
        <f t="shared" si="126"/>
        <v>0.53191489361702138</v>
      </c>
      <c r="AR91" s="211">
        <f t="shared" si="142"/>
        <v>1.0126241134751772</v>
      </c>
      <c r="AS91" s="216">
        <f t="shared" si="143"/>
        <v>0.66016412672271019</v>
      </c>
      <c r="AT91" s="215"/>
      <c r="AU91" s="211">
        <f t="shared" si="127"/>
        <v>3.7631999999999991E-3</v>
      </c>
      <c r="AV91" s="216">
        <f t="shared" si="144"/>
        <v>3.7631999999999991E-3</v>
      </c>
      <c r="AW91" s="215">
        <f t="shared" si="128"/>
        <v>0.19200000000000003</v>
      </c>
      <c r="AX91" s="211">
        <f t="shared" si="129"/>
        <v>0.16799999999999998</v>
      </c>
      <c r="AY91" s="216">
        <f t="shared" si="145"/>
        <v>0.36</v>
      </c>
      <c r="AZ91" s="215">
        <f t="shared" si="109"/>
        <v>0</v>
      </c>
      <c r="BA91" s="211">
        <f t="shared" si="110"/>
        <v>0</v>
      </c>
      <c r="BB91" s="211">
        <f t="shared" si="146"/>
        <v>0</v>
      </c>
      <c r="BC91" s="61">
        <f t="shared" si="130"/>
        <v>0</v>
      </c>
      <c r="BD91" s="58">
        <v>0</v>
      </c>
      <c r="BE91" s="49">
        <f t="shared" si="131"/>
        <v>0</v>
      </c>
      <c r="BF91" s="61">
        <f t="shared" si="147"/>
        <v>0</v>
      </c>
      <c r="BG91" s="58">
        <f t="shared" si="132"/>
        <v>0</v>
      </c>
      <c r="BH91" s="49">
        <f t="shared" si="133"/>
        <v>0</v>
      </c>
      <c r="BI91" s="61">
        <f t="shared" si="134"/>
        <v>0</v>
      </c>
      <c r="BK91" s="215">
        <f t="shared" si="111"/>
        <v>0</v>
      </c>
      <c r="BL91" s="211">
        <f t="shared" si="112"/>
        <v>0</v>
      </c>
      <c r="BM91" s="211">
        <f t="shared" si="113"/>
        <v>0</v>
      </c>
      <c r="BN91" s="61">
        <f t="shared" si="150"/>
        <v>0</v>
      </c>
      <c r="BO91" s="58">
        <v>0</v>
      </c>
      <c r="BP91" s="49">
        <f t="shared" si="136"/>
        <v>0</v>
      </c>
      <c r="BQ91" s="61">
        <f t="shared" si="148"/>
        <v>0</v>
      </c>
      <c r="BR91" s="58">
        <f t="shared" si="137"/>
        <v>0</v>
      </c>
      <c r="BS91" s="49">
        <f t="shared" si="138"/>
        <v>0</v>
      </c>
      <c r="BT91" s="61">
        <f t="shared" si="149"/>
        <v>0</v>
      </c>
      <c r="BU91" s="58">
        <f t="shared" si="114"/>
        <v>1.9611750339520142E-2</v>
      </c>
      <c r="BV91" s="49">
        <f t="shared" si="115"/>
        <v>0.10080000000000001</v>
      </c>
      <c r="BW91" s="61">
        <f t="shared" si="116"/>
        <v>3.9599999999999996E-2</v>
      </c>
      <c r="BX91" s="49">
        <f t="shared" si="139"/>
        <v>0.1553192003621548</v>
      </c>
      <c r="BY91" s="49">
        <f t="shared" si="140"/>
        <v>1.0412127324768459</v>
      </c>
      <c r="BZ91" s="49">
        <f t="shared" si="141"/>
        <v>86.584406736850738</v>
      </c>
    </row>
    <row r="92" spans="17:78" x14ac:dyDescent="0.25">
      <c r="Q92" s="49">
        <v>85</v>
      </c>
      <c r="R92" s="215">
        <f t="shared" si="94"/>
        <v>6.8</v>
      </c>
      <c r="S92" s="211">
        <f t="shared" si="95"/>
        <v>12</v>
      </c>
      <c r="T92" s="216">
        <f t="shared" si="96"/>
        <v>0.56666666666666665</v>
      </c>
      <c r="U92" s="215">
        <f t="shared" si="97"/>
        <v>2</v>
      </c>
      <c r="V92" s="211">
        <f t="shared" si="98"/>
        <v>0.25</v>
      </c>
      <c r="W92" s="211">
        <f t="shared" si="99"/>
        <v>0.75</v>
      </c>
      <c r="X92" s="211">
        <f t="shared" si="117"/>
        <v>0</v>
      </c>
      <c r="Y92" s="215">
        <f t="shared" si="118"/>
        <v>2.2666666666666666</v>
      </c>
      <c r="Z92" s="211">
        <f t="shared" si="100"/>
        <v>1.595744680851064</v>
      </c>
      <c r="AA92" s="211">
        <f t="shared" si="119"/>
        <v>3.0645390070921987</v>
      </c>
      <c r="AB92" s="216">
        <f t="shared" si="101"/>
        <v>1.1565009585292703</v>
      </c>
      <c r="AC92" s="215">
        <v>0</v>
      </c>
      <c r="AD92" s="211">
        <f t="shared" si="102"/>
        <v>2.1399911473265934E-2</v>
      </c>
      <c r="AE92" s="216">
        <f t="shared" si="120"/>
        <v>2.1399911473265934E-2</v>
      </c>
      <c r="AF92" s="58">
        <f t="shared" si="103"/>
        <v>0.13600000000000001</v>
      </c>
      <c r="AG92" s="61">
        <f t="shared" si="104"/>
        <v>0.13600000000000001</v>
      </c>
      <c r="AH92" s="58">
        <f t="shared" si="105"/>
        <v>1.1636201863588351E-2</v>
      </c>
      <c r="AI92" s="49">
        <f t="shared" si="106"/>
        <v>0.21891928760894283</v>
      </c>
      <c r="AJ92" s="61">
        <f t="shared" si="121"/>
        <v>0.23055548947253118</v>
      </c>
      <c r="AK92" s="215">
        <f t="shared" si="107"/>
        <v>6.8</v>
      </c>
      <c r="AL92" s="211">
        <f t="shared" si="108"/>
        <v>12</v>
      </c>
      <c r="AM92" s="216">
        <f t="shared" si="122"/>
        <v>0.56666666666666665</v>
      </c>
      <c r="AN92" s="215">
        <f t="shared" si="123"/>
        <v>2</v>
      </c>
      <c r="AO92" s="211">
        <f t="shared" si="124"/>
        <v>0.75</v>
      </c>
      <c r="AP92" s="211">
        <f t="shared" si="125"/>
        <v>0.75555555555555554</v>
      </c>
      <c r="AQ92" s="211">
        <f t="shared" si="126"/>
        <v>0.53191489361702138</v>
      </c>
      <c r="AR92" s="211">
        <f t="shared" si="142"/>
        <v>1.0215130023640662</v>
      </c>
      <c r="AS92" s="216">
        <f t="shared" si="143"/>
        <v>0.66770613972493431</v>
      </c>
      <c r="AT92" s="215"/>
      <c r="AU92" s="211">
        <f t="shared" si="127"/>
        <v>3.8533333333333327E-3</v>
      </c>
      <c r="AV92" s="216">
        <f t="shared" si="144"/>
        <v>3.8533333333333327E-3</v>
      </c>
      <c r="AW92" s="215">
        <f t="shared" si="128"/>
        <v>0.19200000000000003</v>
      </c>
      <c r="AX92" s="211">
        <f t="shared" si="129"/>
        <v>0.16999999999999998</v>
      </c>
      <c r="AY92" s="216">
        <f t="shared" si="145"/>
        <v>0.36199999999999999</v>
      </c>
      <c r="AZ92" s="215">
        <f t="shared" si="109"/>
        <v>0</v>
      </c>
      <c r="BA92" s="211">
        <f t="shared" si="110"/>
        <v>0</v>
      </c>
      <c r="BB92" s="211">
        <f t="shared" si="146"/>
        <v>0</v>
      </c>
      <c r="BC92" s="61">
        <f t="shared" si="130"/>
        <v>0</v>
      </c>
      <c r="BD92" s="58">
        <v>0</v>
      </c>
      <c r="BE92" s="49">
        <f t="shared" si="131"/>
        <v>0</v>
      </c>
      <c r="BF92" s="61">
        <f t="shared" si="147"/>
        <v>0</v>
      </c>
      <c r="BG92" s="58">
        <f t="shared" si="132"/>
        <v>0</v>
      </c>
      <c r="BH92" s="49">
        <f t="shared" si="133"/>
        <v>0</v>
      </c>
      <c r="BI92" s="61">
        <f t="shared" si="134"/>
        <v>0</v>
      </c>
      <c r="BK92" s="215">
        <f t="shared" si="111"/>
        <v>0</v>
      </c>
      <c r="BL92" s="211">
        <f t="shared" si="112"/>
        <v>0</v>
      </c>
      <c r="BM92" s="211">
        <f t="shared" si="113"/>
        <v>0</v>
      </c>
      <c r="BN92" s="61">
        <f t="shared" si="150"/>
        <v>0</v>
      </c>
      <c r="BO92" s="58">
        <v>0</v>
      </c>
      <c r="BP92" s="49">
        <f t="shared" si="136"/>
        <v>0</v>
      </c>
      <c r="BQ92" s="61">
        <f t="shared" si="148"/>
        <v>0</v>
      </c>
      <c r="BR92" s="58">
        <f t="shared" si="137"/>
        <v>0</v>
      </c>
      <c r="BS92" s="49">
        <f t="shared" si="138"/>
        <v>0</v>
      </c>
      <c r="BT92" s="61">
        <f t="shared" si="149"/>
        <v>0</v>
      </c>
      <c r="BU92" s="58">
        <f t="shared" si="114"/>
        <v>2.0062417006186814E-2</v>
      </c>
      <c r="BV92" s="49">
        <f t="shared" si="115"/>
        <v>0.10080000000000001</v>
      </c>
      <c r="BW92" s="61">
        <f t="shared" si="116"/>
        <v>3.9599999999999996E-2</v>
      </c>
      <c r="BX92" s="49">
        <f t="shared" si="139"/>
        <v>0.15739991147326593</v>
      </c>
      <c r="BY92" s="49">
        <f t="shared" si="140"/>
        <v>1.0502711512853173</v>
      </c>
      <c r="BZ92" s="49">
        <f t="shared" si="141"/>
        <v>86.621211789437908</v>
      </c>
    </row>
    <row r="93" spans="17:78" x14ac:dyDescent="0.25">
      <c r="Q93" s="49">
        <v>86</v>
      </c>
      <c r="R93" s="215">
        <f t="shared" si="94"/>
        <v>6.88</v>
      </c>
      <c r="S93" s="211">
        <f t="shared" si="95"/>
        <v>12</v>
      </c>
      <c r="T93" s="216">
        <f t="shared" si="96"/>
        <v>0.57333333333333336</v>
      </c>
      <c r="U93" s="215">
        <f t="shared" si="97"/>
        <v>2</v>
      </c>
      <c r="V93" s="211">
        <f t="shared" si="98"/>
        <v>0.25</v>
      </c>
      <c r="W93" s="211">
        <f t="shared" si="99"/>
        <v>0.75</v>
      </c>
      <c r="X93" s="211">
        <f t="shared" si="117"/>
        <v>0</v>
      </c>
      <c r="Y93" s="215">
        <f t="shared" si="118"/>
        <v>2.2933333333333334</v>
      </c>
      <c r="Z93" s="211">
        <f t="shared" si="100"/>
        <v>1.595744680851064</v>
      </c>
      <c r="AA93" s="211">
        <f t="shared" si="119"/>
        <v>3.0912056737588656</v>
      </c>
      <c r="AB93" s="216">
        <f t="shared" si="101"/>
        <v>1.1695702061351942</v>
      </c>
      <c r="AC93" s="215">
        <v>0</v>
      </c>
      <c r="AD93" s="211">
        <f t="shared" si="102"/>
        <v>2.1886311473265932E-2</v>
      </c>
      <c r="AE93" s="216">
        <f t="shared" si="120"/>
        <v>2.1886311473265932E-2</v>
      </c>
      <c r="AF93" s="58">
        <f t="shared" si="103"/>
        <v>0.1376</v>
      </c>
      <c r="AG93" s="61">
        <f t="shared" si="104"/>
        <v>0.1376</v>
      </c>
      <c r="AH93" s="58">
        <f t="shared" si="105"/>
        <v>1.1900681863588348E-2</v>
      </c>
      <c r="AI93" s="49">
        <f t="shared" si="106"/>
        <v>0.2214948086396363</v>
      </c>
      <c r="AJ93" s="61">
        <f t="shared" si="121"/>
        <v>0.23339549050322464</v>
      </c>
      <c r="AK93" s="215">
        <f t="shared" si="107"/>
        <v>6.88</v>
      </c>
      <c r="AL93" s="211">
        <f t="shared" si="108"/>
        <v>12</v>
      </c>
      <c r="AM93" s="216">
        <f t="shared" si="122"/>
        <v>0.57333333333333336</v>
      </c>
      <c r="AN93" s="215">
        <f t="shared" si="123"/>
        <v>2</v>
      </c>
      <c r="AO93" s="211">
        <f t="shared" si="124"/>
        <v>0.75</v>
      </c>
      <c r="AP93" s="211">
        <f t="shared" si="125"/>
        <v>0.76444444444444448</v>
      </c>
      <c r="AQ93" s="211">
        <f t="shared" si="126"/>
        <v>0.53191489361702138</v>
      </c>
      <c r="AR93" s="211">
        <f t="shared" si="142"/>
        <v>1.0304018912529551</v>
      </c>
      <c r="AS93" s="216">
        <f t="shared" si="143"/>
        <v>0.67525167334832037</v>
      </c>
      <c r="AT93" s="215"/>
      <c r="AU93" s="211">
        <f t="shared" si="127"/>
        <v>3.9445333333333332E-3</v>
      </c>
      <c r="AV93" s="216">
        <f t="shared" si="144"/>
        <v>3.9445333333333332E-3</v>
      </c>
      <c r="AW93" s="215">
        <f t="shared" si="128"/>
        <v>0.19200000000000003</v>
      </c>
      <c r="AX93" s="211">
        <f t="shared" si="129"/>
        <v>0.17200000000000001</v>
      </c>
      <c r="AY93" s="216">
        <f t="shared" si="145"/>
        <v>0.36400000000000005</v>
      </c>
      <c r="AZ93" s="215">
        <f t="shared" si="109"/>
        <v>0</v>
      </c>
      <c r="BA93" s="211">
        <f t="shared" si="110"/>
        <v>0</v>
      </c>
      <c r="BB93" s="211">
        <f t="shared" si="146"/>
        <v>0</v>
      </c>
      <c r="BC93" s="61">
        <f t="shared" si="130"/>
        <v>0</v>
      </c>
      <c r="BD93" s="58">
        <v>0</v>
      </c>
      <c r="BE93" s="49">
        <f t="shared" si="131"/>
        <v>0</v>
      </c>
      <c r="BF93" s="61">
        <f t="shared" si="147"/>
        <v>0</v>
      </c>
      <c r="BG93" s="58">
        <f t="shared" si="132"/>
        <v>0</v>
      </c>
      <c r="BH93" s="49">
        <f t="shared" si="133"/>
        <v>0</v>
      </c>
      <c r="BI93" s="61">
        <f t="shared" si="134"/>
        <v>0</v>
      </c>
      <c r="BK93" s="215">
        <f t="shared" si="111"/>
        <v>0</v>
      </c>
      <c r="BL93" s="211">
        <f t="shared" si="112"/>
        <v>0</v>
      </c>
      <c r="BM93" s="211">
        <f t="shared" si="113"/>
        <v>0</v>
      </c>
      <c r="BN93" s="61">
        <f t="shared" si="150"/>
        <v>0</v>
      </c>
      <c r="BO93" s="58">
        <v>0</v>
      </c>
      <c r="BP93" s="49">
        <f t="shared" si="136"/>
        <v>0</v>
      </c>
      <c r="BQ93" s="61">
        <f t="shared" si="148"/>
        <v>0</v>
      </c>
      <c r="BR93" s="58">
        <f t="shared" si="137"/>
        <v>0</v>
      </c>
      <c r="BS93" s="49">
        <f t="shared" si="138"/>
        <v>0</v>
      </c>
      <c r="BT93" s="61">
        <f t="shared" si="149"/>
        <v>0</v>
      </c>
      <c r="BU93" s="58">
        <f t="shared" si="114"/>
        <v>2.0518417006186809E-2</v>
      </c>
      <c r="BV93" s="49">
        <f t="shared" si="115"/>
        <v>0.10080000000000001</v>
      </c>
      <c r="BW93" s="61">
        <f t="shared" si="116"/>
        <v>3.9599999999999996E-2</v>
      </c>
      <c r="BX93" s="49">
        <f t="shared" si="139"/>
        <v>0.15948631147326592</v>
      </c>
      <c r="BY93" s="49">
        <f t="shared" si="140"/>
        <v>1.0593447523160107</v>
      </c>
      <c r="BZ93" s="49">
        <f t="shared" si="141"/>
        <v>86.657025417532267</v>
      </c>
    </row>
    <row r="94" spans="17:78" x14ac:dyDescent="0.25">
      <c r="Q94" s="49">
        <v>87</v>
      </c>
      <c r="R94" s="215">
        <f t="shared" si="94"/>
        <v>6.96</v>
      </c>
      <c r="S94" s="211">
        <f t="shared" si="95"/>
        <v>12</v>
      </c>
      <c r="T94" s="216">
        <f t="shared" si="96"/>
        <v>0.57999999999999996</v>
      </c>
      <c r="U94" s="215">
        <f t="shared" si="97"/>
        <v>2</v>
      </c>
      <c r="V94" s="211">
        <f t="shared" si="98"/>
        <v>0.25</v>
      </c>
      <c r="W94" s="211">
        <f t="shared" si="99"/>
        <v>0.75</v>
      </c>
      <c r="X94" s="211">
        <f t="shared" si="117"/>
        <v>0</v>
      </c>
      <c r="Y94" s="215">
        <f t="shared" si="118"/>
        <v>2.3199999999999998</v>
      </c>
      <c r="Z94" s="211">
        <f t="shared" si="100"/>
        <v>1.595744680851064</v>
      </c>
      <c r="AA94" s="211">
        <f t="shared" si="119"/>
        <v>3.117872340425532</v>
      </c>
      <c r="AB94" s="216">
        <f t="shared" si="101"/>
        <v>1.1826453494749287</v>
      </c>
      <c r="AC94" s="215">
        <v>0</v>
      </c>
      <c r="AD94" s="211">
        <f t="shared" si="102"/>
        <v>2.237840036215482E-2</v>
      </c>
      <c r="AE94" s="216">
        <f t="shared" si="120"/>
        <v>2.237840036215482E-2</v>
      </c>
      <c r="AF94" s="58">
        <f t="shared" si="103"/>
        <v>0.13919999999999999</v>
      </c>
      <c r="AG94" s="61">
        <f t="shared" si="104"/>
        <v>0.13919999999999999</v>
      </c>
      <c r="AH94" s="58">
        <f t="shared" si="105"/>
        <v>1.2168255196921683E-2</v>
      </c>
      <c r="AI94" s="49">
        <f t="shared" si="106"/>
        <v>0.22407032967032969</v>
      </c>
      <c r="AJ94" s="61">
        <f t="shared" si="121"/>
        <v>0.23623858486725138</v>
      </c>
      <c r="AK94" s="215">
        <f t="shared" si="107"/>
        <v>6.96</v>
      </c>
      <c r="AL94" s="211">
        <f t="shared" si="108"/>
        <v>12</v>
      </c>
      <c r="AM94" s="216">
        <f t="shared" si="122"/>
        <v>0.57999999999999996</v>
      </c>
      <c r="AN94" s="215">
        <f t="shared" si="123"/>
        <v>2</v>
      </c>
      <c r="AO94" s="211">
        <f t="shared" si="124"/>
        <v>0.75</v>
      </c>
      <c r="AP94" s="211">
        <f t="shared" si="125"/>
        <v>0.77333333333333332</v>
      </c>
      <c r="AQ94" s="211">
        <f t="shared" si="126"/>
        <v>0.53191489361702138</v>
      </c>
      <c r="AR94" s="211">
        <f t="shared" si="142"/>
        <v>1.0392907801418441</v>
      </c>
      <c r="AS94" s="216">
        <f t="shared" si="143"/>
        <v>0.68280061087520927</v>
      </c>
      <c r="AT94" s="215"/>
      <c r="AU94" s="211">
        <f t="shared" si="127"/>
        <v>4.0368000000000001E-3</v>
      </c>
      <c r="AV94" s="216">
        <f t="shared" si="144"/>
        <v>4.0368000000000001E-3</v>
      </c>
      <c r="AW94" s="215">
        <f t="shared" si="128"/>
        <v>0.19200000000000003</v>
      </c>
      <c r="AX94" s="211">
        <f t="shared" si="129"/>
        <v>0.17399999999999999</v>
      </c>
      <c r="AY94" s="216">
        <f t="shared" si="145"/>
        <v>0.36599999999999999</v>
      </c>
      <c r="AZ94" s="215">
        <f t="shared" si="109"/>
        <v>0</v>
      </c>
      <c r="BA94" s="211">
        <f t="shared" si="110"/>
        <v>0</v>
      </c>
      <c r="BB94" s="211">
        <f t="shared" si="146"/>
        <v>0</v>
      </c>
      <c r="BC94" s="61">
        <f t="shared" si="130"/>
        <v>0</v>
      </c>
      <c r="BD94" s="58">
        <v>0</v>
      </c>
      <c r="BE94" s="49">
        <f t="shared" si="131"/>
        <v>0</v>
      </c>
      <c r="BF94" s="61">
        <f t="shared" si="147"/>
        <v>0</v>
      </c>
      <c r="BG94" s="58">
        <f t="shared" si="132"/>
        <v>0</v>
      </c>
      <c r="BH94" s="49">
        <f t="shared" si="133"/>
        <v>0</v>
      </c>
      <c r="BI94" s="61">
        <f t="shared" si="134"/>
        <v>0</v>
      </c>
      <c r="BK94" s="215">
        <f t="shared" si="111"/>
        <v>0</v>
      </c>
      <c r="BL94" s="211">
        <f t="shared" si="112"/>
        <v>0</v>
      </c>
      <c r="BM94" s="211">
        <f t="shared" si="113"/>
        <v>0</v>
      </c>
      <c r="BN94" s="61">
        <f t="shared" si="150"/>
        <v>0</v>
      </c>
      <c r="BO94" s="58">
        <v>0</v>
      </c>
      <c r="BP94" s="49">
        <f t="shared" si="136"/>
        <v>0</v>
      </c>
      <c r="BQ94" s="61">
        <f t="shared" si="148"/>
        <v>0</v>
      </c>
      <c r="BR94" s="58">
        <f t="shared" si="137"/>
        <v>0</v>
      </c>
      <c r="BS94" s="49">
        <f t="shared" si="138"/>
        <v>0</v>
      </c>
      <c r="BT94" s="61">
        <f t="shared" si="149"/>
        <v>0</v>
      </c>
      <c r="BU94" s="58">
        <f t="shared" si="114"/>
        <v>2.0979750339520143E-2</v>
      </c>
      <c r="BV94" s="49">
        <f t="shared" si="115"/>
        <v>0.10080000000000001</v>
      </c>
      <c r="BW94" s="61">
        <f t="shared" si="116"/>
        <v>3.9599999999999996E-2</v>
      </c>
      <c r="BX94" s="49">
        <f t="shared" si="139"/>
        <v>0.16157840036215482</v>
      </c>
      <c r="BY94" s="49">
        <f t="shared" si="140"/>
        <v>1.0684335355689263</v>
      </c>
      <c r="BZ94" s="49">
        <f t="shared" si="141"/>
        <v>86.69188041682888</v>
      </c>
    </row>
    <row r="95" spans="17:78" x14ac:dyDescent="0.25">
      <c r="Q95" s="49">
        <v>88</v>
      </c>
      <c r="R95" s="215">
        <f t="shared" si="94"/>
        <v>7.04</v>
      </c>
      <c r="S95" s="211">
        <f t="shared" si="95"/>
        <v>12</v>
      </c>
      <c r="T95" s="216">
        <f t="shared" si="96"/>
        <v>0.58666666666666667</v>
      </c>
      <c r="U95" s="215">
        <f t="shared" si="97"/>
        <v>2</v>
      </c>
      <c r="V95" s="211">
        <f t="shared" si="98"/>
        <v>0.25</v>
      </c>
      <c r="W95" s="211">
        <f t="shared" si="99"/>
        <v>0.75</v>
      </c>
      <c r="X95" s="211">
        <f t="shared" si="117"/>
        <v>0</v>
      </c>
      <c r="Y95" s="215">
        <f t="shared" si="118"/>
        <v>2.3466666666666667</v>
      </c>
      <c r="Z95" s="211">
        <f t="shared" si="100"/>
        <v>1.595744680851064</v>
      </c>
      <c r="AA95" s="211">
        <f t="shared" si="119"/>
        <v>3.1445390070921988</v>
      </c>
      <c r="AB95" s="216">
        <f t="shared" si="101"/>
        <v>1.1957261951407554</v>
      </c>
      <c r="AC95" s="215">
        <v>0</v>
      </c>
      <c r="AD95" s="211">
        <f t="shared" si="102"/>
        <v>2.2876178139932604E-2</v>
      </c>
      <c r="AE95" s="216">
        <f t="shared" si="120"/>
        <v>2.2876178139932604E-2</v>
      </c>
      <c r="AF95" s="58">
        <f t="shared" si="103"/>
        <v>0.14080000000000001</v>
      </c>
      <c r="AG95" s="61">
        <f t="shared" si="104"/>
        <v>0.14080000000000001</v>
      </c>
      <c r="AH95" s="58">
        <f t="shared" si="105"/>
        <v>1.2438921863588354E-2</v>
      </c>
      <c r="AI95" s="49">
        <f t="shared" si="106"/>
        <v>0.22664585070102317</v>
      </c>
      <c r="AJ95" s="61">
        <f t="shared" si="121"/>
        <v>0.23908477256461153</v>
      </c>
      <c r="AK95" s="215">
        <f t="shared" si="107"/>
        <v>7.04</v>
      </c>
      <c r="AL95" s="211">
        <f t="shared" si="108"/>
        <v>12</v>
      </c>
      <c r="AM95" s="216">
        <f t="shared" si="122"/>
        <v>0.58666666666666667</v>
      </c>
      <c r="AN95" s="215">
        <f t="shared" si="123"/>
        <v>2</v>
      </c>
      <c r="AO95" s="211">
        <f t="shared" si="124"/>
        <v>0.75000000000000011</v>
      </c>
      <c r="AP95" s="211">
        <f t="shared" si="125"/>
        <v>0.78222222222222215</v>
      </c>
      <c r="AQ95" s="211">
        <f t="shared" si="126"/>
        <v>0.53191489361702149</v>
      </c>
      <c r="AR95" s="211">
        <f t="shared" si="142"/>
        <v>1.0481796690307328</v>
      </c>
      <c r="AS95" s="216">
        <f t="shared" si="143"/>
        <v>0.69035284064160185</v>
      </c>
      <c r="AT95" s="215"/>
      <c r="AU95" s="211">
        <f t="shared" si="127"/>
        <v>4.1301333333333334E-3</v>
      </c>
      <c r="AV95" s="216">
        <f t="shared" si="144"/>
        <v>4.1301333333333334E-3</v>
      </c>
      <c r="AW95" s="215">
        <f t="shared" si="128"/>
        <v>0.19200000000000003</v>
      </c>
      <c r="AX95" s="211">
        <f t="shared" si="129"/>
        <v>0.17599999999999999</v>
      </c>
      <c r="AY95" s="216">
        <f t="shared" si="145"/>
        <v>0.36799999999999999</v>
      </c>
      <c r="AZ95" s="215">
        <f t="shared" si="109"/>
        <v>0</v>
      </c>
      <c r="BA95" s="211">
        <f t="shared" si="110"/>
        <v>0</v>
      </c>
      <c r="BB95" s="211">
        <f t="shared" si="146"/>
        <v>0</v>
      </c>
      <c r="BC95" s="61">
        <f t="shared" si="130"/>
        <v>0</v>
      </c>
      <c r="BD95" s="58">
        <v>0</v>
      </c>
      <c r="BE95" s="49">
        <f t="shared" si="131"/>
        <v>0</v>
      </c>
      <c r="BF95" s="61">
        <f t="shared" si="147"/>
        <v>0</v>
      </c>
      <c r="BG95" s="58">
        <f t="shared" si="132"/>
        <v>0</v>
      </c>
      <c r="BH95" s="49">
        <f t="shared" si="133"/>
        <v>0</v>
      </c>
      <c r="BI95" s="61">
        <f t="shared" si="134"/>
        <v>0</v>
      </c>
      <c r="BK95" s="215">
        <f t="shared" si="111"/>
        <v>0</v>
      </c>
      <c r="BL95" s="211">
        <f t="shared" si="112"/>
        <v>0</v>
      </c>
      <c r="BM95" s="211">
        <f t="shared" si="113"/>
        <v>0</v>
      </c>
      <c r="BN95" s="61">
        <f t="shared" si="150"/>
        <v>0</v>
      </c>
      <c r="BO95" s="58">
        <v>0</v>
      </c>
      <c r="BP95" s="49">
        <f t="shared" si="136"/>
        <v>0</v>
      </c>
      <c r="BQ95" s="61">
        <f t="shared" si="148"/>
        <v>0</v>
      </c>
      <c r="BR95" s="58">
        <f t="shared" si="137"/>
        <v>0</v>
      </c>
      <c r="BS95" s="49">
        <f t="shared" si="138"/>
        <v>0</v>
      </c>
      <c r="BT95" s="61">
        <f t="shared" si="149"/>
        <v>0</v>
      </c>
      <c r="BU95" s="58">
        <f t="shared" si="114"/>
        <v>2.1446417006186817E-2</v>
      </c>
      <c r="BV95" s="49">
        <f t="shared" si="115"/>
        <v>0.10080000000000001</v>
      </c>
      <c r="BW95" s="61">
        <f t="shared" si="116"/>
        <v>3.9599999999999996E-2</v>
      </c>
      <c r="BX95" s="49">
        <f t="shared" si="139"/>
        <v>0.16367617813993263</v>
      </c>
      <c r="BY95" s="49">
        <f t="shared" si="140"/>
        <v>1.0775375010440642</v>
      </c>
      <c r="BZ95" s="49">
        <f t="shared" si="141"/>
        <v>86.725808154191185</v>
      </c>
    </row>
    <row r="96" spans="17:78" x14ac:dyDescent="0.25">
      <c r="Q96" s="49">
        <v>89</v>
      </c>
      <c r="R96" s="215">
        <f t="shared" si="94"/>
        <v>7.12</v>
      </c>
      <c r="S96" s="211">
        <f t="shared" si="95"/>
        <v>12</v>
      </c>
      <c r="T96" s="216">
        <f t="shared" si="96"/>
        <v>0.59333333333333338</v>
      </c>
      <c r="U96" s="215">
        <f t="shared" si="97"/>
        <v>2</v>
      </c>
      <c r="V96" s="211">
        <f t="shared" si="98"/>
        <v>0.25</v>
      </c>
      <c r="W96" s="211">
        <f t="shared" si="99"/>
        <v>0.75</v>
      </c>
      <c r="X96" s="211">
        <f t="shared" si="117"/>
        <v>0</v>
      </c>
      <c r="Y96" s="215">
        <f t="shared" si="118"/>
        <v>2.3733333333333335</v>
      </c>
      <c r="Z96" s="211">
        <f t="shared" si="100"/>
        <v>1.595744680851064</v>
      </c>
      <c r="AA96" s="211">
        <f t="shared" si="119"/>
        <v>3.1712056737588656</v>
      </c>
      <c r="AB96" s="216">
        <f t="shared" si="101"/>
        <v>1.208812558014043</v>
      </c>
      <c r="AC96" s="215">
        <v>0</v>
      </c>
      <c r="AD96" s="211">
        <f t="shared" si="102"/>
        <v>2.3379644806599265E-2</v>
      </c>
      <c r="AE96" s="216">
        <f t="shared" si="120"/>
        <v>2.3379644806599265E-2</v>
      </c>
      <c r="AF96" s="58">
        <f t="shared" si="103"/>
        <v>0.1424</v>
      </c>
      <c r="AG96" s="61">
        <f t="shared" si="104"/>
        <v>0.1424</v>
      </c>
      <c r="AH96" s="58">
        <f t="shared" si="105"/>
        <v>1.2712681863588348E-2</v>
      </c>
      <c r="AI96" s="49">
        <f t="shared" si="106"/>
        <v>0.22922137173171664</v>
      </c>
      <c r="AJ96" s="61">
        <f t="shared" si="121"/>
        <v>0.24193405359530498</v>
      </c>
      <c r="AK96" s="215">
        <f t="shared" si="107"/>
        <v>7.12</v>
      </c>
      <c r="AL96" s="211">
        <f t="shared" si="108"/>
        <v>12</v>
      </c>
      <c r="AM96" s="216">
        <f t="shared" si="122"/>
        <v>0.59333333333333338</v>
      </c>
      <c r="AN96" s="215">
        <f t="shared" si="123"/>
        <v>2</v>
      </c>
      <c r="AO96" s="211">
        <f t="shared" si="124"/>
        <v>0.75</v>
      </c>
      <c r="AP96" s="211">
        <f t="shared" si="125"/>
        <v>0.79111111111111121</v>
      </c>
      <c r="AQ96" s="211">
        <f t="shared" si="126"/>
        <v>0.53191489361702138</v>
      </c>
      <c r="AR96" s="211">
        <f t="shared" si="142"/>
        <v>1.057068557919622</v>
      </c>
      <c r="AS96" s="216">
        <f t="shared" si="143"/>
        <v>0.69790825576920801</v>
      </c>
      <c r="AT96" s="215"/>
      <c r="AU96" s="211">
        <f t="shared" si="127"/>
        <v>4.224533333333334E-3</v>
      </c>
      <c r="AV96" s="216">
        <f t="shared" si="144"/>
        <v>4.224533333333334E-3</v>
      </c>
      <c r="AW96" s="215">
        <f t="shared" si="128"/>
        <v>0.19200000000000003</v>
      </c>
      <c r="AX96" s="211">
        <f t="shared" si="129"/>
        <v>0.17800000000000002</v>
      </c>
      <c r="AY96" s="216">
        <f t="shared" si="145"/>
        <v>0.37000000000000005</v>
      </c>
      <c r="AZ96" s="215">
        <f t="shared" si="109"/>
        <v>0</v>
      </c>
      <c r="BA96" s="211">
        <f t="shared" si="110"/>
        <v>0</v>
      </c>
      <c r="BB96" s="211">
        <f t="shared" si="146"/>
        <v>0</v>
      </c>
      <c r="BC96" s="61">
        <f t="shared" si="130"/>
        <v>0</v>
      </c>
      <c r="BD96" s="58">
        <v>0</v>
      </c>
      <c r="BE96" s="49">
        <f t="shared" si="131"/>
        <v>0</v>
      </c>
      <c r="BF96" s="61">
        <f t="shared" si="147"/>
        <v>0</v>
      </c>
      <c r="BG96" s="58">
        <f t="shared" si="132"/>
        <v>0</v>
      </c>
      <c r="BH96" s="49">
        <f t="shared" si="133"/>
        <v>0</v>
      </c>
      <c r="BI96" s="61">
        <f t="shared" si="134"/>
        <v>0</v>
      </c>
      <c r="BK96" s="215">
        <f t="shared" si="111"/>
        <v>0</v>
      </c>
      <c r="BL96" s="211">
        <f t="shared" si="112"/>
        <v>0</v>
      </c>
      <c r="BM96" s="211">
        <f t="shared" si="113"/>
        <v>0</v>
      </c>
      <c r="BN96" s="61">
        <f t="shared" si="150"/>
        <v>0</v>
      </c>
      <c r="BO96" s="58">
        <v>0</v>
      </c>
      <c r="BP96" s="49">
        <f t="shared" si="136"/>
        <v>0</v>
      </c>
      <c r="BQ96" s="61">
        <f t="shared" si="148"/>
        <v>0</v>
      </c>
      <c r="BR96" s="58">
        <f t="shared" si="137"/>
        <v>0</v>
      </c>
      <c r="BS96" s="49">
        <f t="shared" si="138"/>
        <v>0</v>
      </c>
      <c r="BT96" s="61">
        <f t="shared" si="149"/>
        <v>0</v>
      </c>
      <c r="BU96" s="58">
        <f t="shared" si="114"/>
        <v>2.1918417006186807E-2</v>
      </c>
      <c r="BV96" s="49">
        <f t="shared" si="115"/>
        <v>0.10080000000000001</v>
      </c>
      <c r="BW96" s="61">
        <f t="shared" si="116"/>
        <v>3.9599999999999996E-2</v>
      </c>
      <c r="BX96" s="49">
        <f t="shared" si="139"/>
        <v>0.16577964480659926</v>
      </c>
      <c r="BY96" s="49">
        <f t="shared" si="140"/>
        <v>1.0866566487414244</v>
      </c>
      <c r="BZ96" s="49">
        <f t="shared" si="141"/>
        <v>86.75883864462547</v>
      </c>
    </row>
    <row r="97" spans="17:78" x14ac:dyDescent="0.25">
      <c r="Q97" s="49">
        <v>90</v>
      </c>
      <c r="R97" s="215">
        <f t="shared" si="94"/>
        <v>7.2</v>
      </c>
      <c r="S97" s="211">
        <f t="shared" si="95"/>
        <v>12</v>
      </c>
      <c r="T97" s="216">
        <f t="shared" si="96"/>
        <v>0.6</v>
      </c>
      <c r="U97" s="215">
        <f t="shared" si="97"/>
        <v>2</v>
      </c>
      <c r="V97" s="211">
        <f t="shared" si="98"/>
        <v>0.25</v>
      </c>
      <c r="W97" s="211">
        <f t="shared" si="99"/>
        <v>0.75</v>
      </c>
      <c r="X97" s="211">
        <f t="shared" si="117"/>
        <v>0</v>
      </c>
      <c r="Y97" s="215">
        <f t="shared" si="118"/>
        <v>2.4</v>
      </c>
      <c r="Z97" s="211">
        <f t="shared" si="100"/>
        <v>1.595744680851064</v>
      </c>
      <c r="AA97" s="211">
        <f t="shared" si="119"/>
        <v>3.197872340425532</v>
      </c>
      <c r="AB97" s="216">
        <f t="shared" si="101"/>
        <v>1.2219042608300685</v>
      </c>
      <c r="AC97" s="215">
        <v>0</v>
      </c>
      <c r="AD97" s="211">
        <f t="shared" si="102"/>
        <v>2.3888800362154818E-2</v>
      </c>
      <c r="AE97" s="216">
        <f t="shared" si="120"/>
        <v>2.3888800362154818E-2</v>
      </c>
      <c r="AF97" s="58">
        <f t="shared" si="103"/>
        <v>0.14400000000000002</v>
      </c>
      <c r="AG97" s="61">
        <f t="shared" si="104"/>
        <v>0.14400000000000002</v>
      </c>
      <c r="AH97" s="58">
        <f t="shared" si="105"/>
        <v>1.2989535196921682E-2</v>
      </c>
      <c r="AI97" s="49">
        <f t="shared" si="106"/>
        <v>0.23179689276241006</v>
      </c>
      <c r="AJ97" s="61">
        <f t="shared" si="121"/>
        <v>0.24478642795933173</v>
      </c>
      <c r="AK97" s="215">
        <f t="shared" si="107"/>
        <v>7.2</v>
      </c>
      <c r="AL97" s="211">
        <f t="shared" si="108"/>
        <v>12</v>
      </c>
      <c r="AM97" s="216">
        <f t="shared" si="122"/>
        <v>0.6</v>
      </c>
      <c r="AN97" s="215">
        <f t="shared" si="123"/>
        <v>2</v>
      </c>
      <c r="AO97" s="211">
        <f t="shared" si="124"/>
        <v>0.74999999999999989</v>
      </c>
      <c r="AP97" s="211">
        <f t="shared" si="125"/>
        <v>0.8</v>
      </c>
      <c r="AQ97" s="211">
        <f t="shared" si="126"/>
        <v>0.53191489361702127</v>
      </c>
      <c r="AR97" s="211">
        <f t="shared" si="142"/>
        <v>1.0659574468085107</v>
      </c>
      <c r="AS97" s="216">
        <f t="shared" si="143"/>
        <v>0.70546675391419078</v>
      </c>
      <c r="AT97" s="215"/>
      <c r="AU97" s="211">
        <f t="shared" si="127"/>
        <v>4.3200000000000001E-3</v>
      </c>
      <c r="AV97" s="216">
        <f t="shared" si="144"/>
        <v>4.3200000000000001E-3</v>
      </c>
      <c r="AW97" s="215">
        <f t="shared" si="128"/>
        <v>0.19200000000000003</v>
      </c>
      <c r="AX97" s="211">
        <f t="shared" si="129"/>
        <v>0.18</v>
      </c>
      <c r="AY97" s="216">
        <f t="shared" si="145"/>
        <v>0.372</v>
      </c>
      <c r="AZ97" s="215">
        <f t="shared" si="109"/>
        <v>0</v>
      </c>
      <c r="BA97" s="211">
        <f t="shared" si="110"/>
        <v>0</v>
      </c>
      <c r="BB97" s="211">
        <f t="shared" si="146"/>
        <v>0</v>
      </c>
      <c r="BC97" s="61">
        <f t="shared" si="130"/>
        <v>0</v>
      </c>
      <c r="BD97" s="58">
        <v>0</v>
      </c>
      <c r="BE97" s="49">
        <f t="shared" si="131"/>
        <v>0</v>
      </c>
      <c r="BF97" s="61">
        <f t="shared" si="147"/>
        <v>0</v>
      </c>
      <c r="BG97" s="58">
        <f t="shared" si="132"/>
        <v>0</v>
      </c>
      <c r="BH97" s="49">
        <f t="shared" si="133"/>
        <v>0</v>
      </c>
      <c r="BI97" s="61">
        <f t="shared" si="134"/>
        <v>0</v>
      </c>
      <c r="BK97" s="215">
        <f t="shared" si="111"/>
        <v>0</v>
      </c>
      <c r="BL97" s="211">
        <f t="shared" si="112"/>
        <v>0</v>
      </c>
      <c r="BM97" s="211">
        <f t="shared" si="113"/>
        <v>0</v>
      </c>
      <c r="BN97" s="61">
        <f t="shared" si="150"/>
        <v>0</v>
      </c>
      <c r="BO97" s="58">
        <v>0</v>
      </c>
      <c r="BP97" s="49">
        <f t="shared" si="136"/>
        <v>0</v>
      </c>
      <c r="BQ97" s="61">
        <f t="shared" si="148"/>
        <v>0</v>
      </c>
      <c r="BR97" s="58">
        <f t="shared" si="137"/>
        <v>0</v>
      </c>
      <c r="BS97" s="49">
        <f t="shared" si="138"/>
        <v>0</v>
      </c>
      <c r="BT97" s="61">
        <f t="shared" si="149"/>
        <v>0</v>
      </c>
      <c r="BU97" s="58">
        <f t="shared" si="114"/>
        <v>2.239575033952014E-2</v>
      </c>
      <c r="BV97" s="49">
        <f t="shared" si="115"/>
        <v>0.10080000000000001</v>
      </c>
      <c r="BW97" s="61">
        <f t="shared" si="116"/>
        <v>3.9599999999999996E-2</v>
      </c>
      <c r="BX97" s="49">
        <f t="shared" si="139"/>
        <v>0.16788880036215484</v>
      </c>
      <c r="BY97" s="49">
        <f t="shared" si="140"/>
        <v>1.0957909786610067</v>
      </c>
      <c r="BZ97" s="49">
        <f t="shared" si="141"/>
        <v>86.791000623332067</v>
      </c>
    </row>
    <row r="98" spans="17:78" x14ac:dyDescent="0.25">
      <c r="Q98" s="49">
        <v>91</v>
      </c>
      <c r="R98" s="215">
        <f t="shared" si="94"/>
        <v>7.28</v>
      </c>
      <c r="S98" s="211">
        <f t="shared" si="95"/>
        <v>12</v>
      </c>
      <c r="T98" s="216">
        <f t="shared" si="96"/>
        <v>0.60666666666666669</v>
      </c>
      <c r="U98" s="215">
        <f t="shared" si="97"/>
        <v>2</v>
      </c>
      <c r="V98" s="211">
        <f t="shared" si="98"/>
        <v>0.25</v>
      </c>
      <c r="W98" s="211">
        <f t="shared" si="99"/>
        <v>0.75</v>
      </c>
      <c r="X98" s="211">
        <f t="shared" si="117"/>
        <v>0</v>
      </c>
      <c r="Y98" s="215">
        <f t="shared" si="118"/>
        <v>2.4266666666666667</v>
      </c>
      <c r="Z98" s="211">
        <f t="shared" si="100"/>
        <v>1.595744680851064</v>
      </c>
      <c r="AA98" s="211">
        <f t="shared" si="119"/>
        <v>3.2245390070921989</v>
      </c>
      <c r="AB98" s="216">
        <f t="shared" si="101"/>
        <v>1.2350011337697038</v>
      </c>
      <c r="AC98" s="215">
        <v>0</v>
      </c>
      <c r="AD98" s="211">
        <f t="shared" si="102"/>
        <v>2.4403644806599262E-2</v>
      </c>
      <c r="AE98" s="216">
        <f t="shared" si="120"/>
        <v>2.4403644806599262E-2</v>
      </c>
      <c r="AF98" s="58">
        <f t="shared" si="103"/>
        <v>0.14560000000000001</v>
      </c>
      <c r="AG98" s="61">
        <f t="shared" si="104"/>
        <v>0.14560000000000001</v>
      </c>
      <c r="AH98" s="58">
        <f t="shared" si="105"/>
        <v>1.3269481863588346E-2</v>
      </c>
      <c r="AI98" s="49">
        <f t="shared" si="106"/>
        <v>0.23437241379310353</v>
      </c>
      <c r="AJ98" s="61">
        <f t="shared" si="121"/>
        <v>0.24764189565669187</v>
      </c>
      <c r="AK98" s="215">
        <f t="shared" si="107"/>
        <v>7.28</v>
      </c>
      <c r="AL98" s="211">
        <f t="shared" si="108"/>
        <v>12</v>
      </c>
      <c r="AM98" s="216">
        <f t="shared" si="122"/>
        <v>0.60666666666666669</v>
      </c>
      <c r="AN98" s="215">
        <f t="shared" si="123"/>
        <v>2</v>
      </c>
      <c r="AO98" s="211">
        <f t="shared" si="124"/>
        <v>0.74999999999999989</v>
      </c>
      <c r="AP98" s="211">
        <f t="shared" si="125"/>
        <v>0.80888888888888899</v>
      </c>
      <c r="AQ98" s="211">
        <f t="shared" si="126"/>
        <v>0.53191489361702127</v>
      </c>
      <c r="AR98" s="211">
        <f t="shared" si="142"/>
        <v>1.0748463356973996</v>
      </c>
      <c r="AS98" s="216">
        <f t="shared" si="143"/>
        <v>0.71302823703143159</v>
      </c>
      <c r="AT98" s="215"/>
      <c r="AU98" s="211">
        <f t="shared" si="127"/>
        <v>4.4165333333333334E-3</v>
      </c>
      <c r="AV98" s="216">
        <f t="shared" si="144"/>
        <v>4.4165333333333334E-3</v>
      </c>
      <c r="AW98" s="215">
        <f t="shared" si="128"/>
        <v>0.19200000000000003</v>
      </c>
      <c r="AX98" s="211">
        <f t="shared" si="129"/>
        <v>0.182</v>
      </c>
      <c r="AY98" s="216">
        <f t="shared" si="145"/>
        <v>0.374</v>
      </c>
      <c r="AZ98" s="215">
        <f t="shared" si="109"/>
        <v>0</v>
      </c>
      <c r="BA98" s="211">
        <f t="shared" si="110"/>
        <v>0</v>
      </c>
      <c r="BB98" s="211">
        <f>IF(EN_OUT_2=1,AZ98/BA98,0)</f>
        <v>0</v>
      </c>
      <c r="BC98" s="61">
        <f t="shared" si="130"/>
        <v>0</v>
      </c>
      <c r="BD98" s="58">
        <v>0</v>
      </c>
      <c r="BE98" s="49">
        <f t="shared" si="131"/>
        <v>0</v>
      </c>
      <c r="BF98" s="61">
        <f t="shared" si="147"/>
        <v>0</v>
      </c>
      <c r="BG98" s="58">
        <f t="shared" si="132"/>
        <v>0</v>
      </c>
      <c r="BH98" s="49">
        <f t="shared" si="133"/>
        <v>0</v>
      </c>
      <c r="BI98" s="61">
        <f t="shared" si="134"/>
        <v>0</v>
      </c>
      <c r="BK98" s="215">
        <f t="shared" si="111"/>
        <v>0</v>
      </c>
      <c r="BL98" s="211">
        <f t="shared" si="112"/>
        <v>0</v>
      </c>
      <c r="BM98" s="211">
        <f t="shared" si="113"/>
        <v>0</v>
      </c>
      <c r="BN98" s="61">
        <f t="shared" si="150"/>
        <v>0</v>
      </c>
      <c r="BO98" s="58">
        <v>0</v>
      </c>
      <c r="BP98" s="49">
        <f t="shared" si="136"/>
        <v>0</v>
      </c>
      <c r="BQ98" s="61">
        <f t="shared" si="148"/>
        <v>0</v>
      </c>
      <c r="BR98" s="58">
        <f t="shared" si="137"/>
        <v>0</v>
      </c>
      <c r="BS98" s="49">
        <f t="shared" si="138"/>
        <v>0</v>
      </c>
      <c r="BT98" s="61">
        <f t="shared" si="149"/>
        <v>0</v>
      </c>
      <c r="BU98" s="58">
        <f t="shared" si="114"/>
        <v>2.2878417006186806E-2</v>
      </c>
      <c r="BV98" s="49">
        <f t="shared" si="115"/>
        <v>0.10080000000000001</v>
      </c>
      <c r="BW98" s="61">
        <f t="shared" si="116"/>
        <v>3.9599999999999996E-2</v>
      </c>
      <c r="BX98" s="49">
        <f t="shared" si="139"/>
        <v>0.17000364480659927</v>
      </c>
      <c r="BY98" s="49">
        <f t="shared" si="140"/>
        <v>1.1049404908028113</v>
      </c>
      <c r="BZ98" s="49">
        <f t="shared" si="141"/>
        <v>86.822321613197033</v>
      </c>
    </row>
    <row r="99" spans="17:78" x14ac:dyDescent="0.25">
      <c r="Q99" s="49">
        <v>92</v>
      </c>
      <c r="R99" s="215">
        <f t="shared" si="94"/>
        <v>7.36</v>
      </c>
      <c r="S99" s="211">
        <f t="shared" si="95"/>
        <v>12</v>
      </c>
      <c r="T99" s="216">
        <f t="shared" si="96"/>
        <v>0.6133333333333334</v>
      </c>
      <c r="U99" s="215">
        <f t="shared" si="97"/>
        <v>2</v>
      </c>
      <c r="V99" s="211">
        <f t="shared" si="98"/>
        <v>0.25</v>
      </c>
      <c r="W99" s="211">
        <f t="shared" si="99"/>
        <v>0.75</v>
      </c>
      <c r="X99" s="211">
        <f t="shared" si="117"/>
        <v>0</v>
      </c>
      <c r="Y99" s="215">
        <f t="shared" si="118"/>
        <v>2.4533333333333336</v>
      </c>
      <c r="Z99" s="211">
        <f t="shared" si="100"/>
        <v>1.595744680851064</v>
      </c>
      <c r="AA99" s="211">
        <f t="shared" si="119"/>
        <v>3.2512056737588657</v>
      </c>
      <c r="AB99" s="216">
        <f t="shared" si="101"/>
        <v>1.2481030140760769</v>
      </c>
      <c r="AC99" s="215">
        <v>0</v>
      </c>
      <c r="AD99" s="211">
        <f t="shared" si="102"/>
        <v>2.4924178139932609E-2</v>
      </c>
      <c r="AE99" s="216">
        <f t="shared" si="120"/>
        <v>2.4924178139932609E-2</v>
      </c>
      <c r="AF99" s="58">
        <f t="shared" si="103"/>
        <v>0.1472</v>
      </c>
      <c r="AG99" s="61">
        <f t="shared" si="104"/>
        <v>0.1472</v>
      </c>
      <c r="AH99" s="58">
        <f t="shared" si="105"/>
        <v>1.3552521863588355E-2</v>
      </c>
      <c r="AI99" s="49">
        <f t="shared" si="106"/>
        <v>0.236947934823797</v>
      </c>
      <c r="AJ99" s="61">
        <f t="shared" si="121"/>
        <v>0.25050045668738535</v>
      </c>
      <c r="AK99" s="215">
        <f t="shared" si="107"/>
        <v>7.36</v>
      </c>
      <c r="AL99" s="211">
        <f t="shared" si="108"/>
        <v>12</v>
      </c>
      <c r="AM99" s="216">
        <f t="shared" si="122"/>
        <v>0.6133333333333334</v>
      </c>
      <c r="AN99" s="215">
        <f t="shared" si="123"/>
        <v>2</v>
      </c>
      <c r="AO99" s="211">
        <f t="shared" si="124"/>
        <v>0.74999999999999989</v>
      </c>
      <c r="AP99" s="211">
        <f t="shared" si="125"/>
        <v>0.81777777777777794</v>
      </c>
      <c r="AQ99" s="211">
        <f t="shared" si="126"/>
        <v>0.53191489361702127</v>
      </c>
      <c r="AR99" s="211">
        <f t="shared" si="142"/>
        <v>1.0837352245862886</v>
      </c>
      <c r="AS99" s="216">
        <f t="shared" si="143"/>
        <v>0.72059261115320627</v>
      </c>
      <c r="AT99" s="215"/>
      <c r="AU99" s="211">
        <f t="shared" si="127"/>
        <v>4.5141333333333341E-3</v>
      </c>
      <c r="AV99" s="216">
        <f t="shared" si="144"/>
        <v>4.5141333333333341E-3</v>
      </c>
      <c r="AW99" s="215">
        <f t="shared" si="128"/>
        <v>0.19200000000000003</v>
      </c>
      <c r="AX99" s="211">
        <f t="shared" si="129"/>
        <v>0.18400000000000002</v>
      </c>
      <c r="AY99" s="216">
        <f t="shared" si="145"/>
        <v>0.37600000000000006</v>
      </c>
      <c r="AZ99" s="215">
        <f t="shared" si="109"/>
        <v>0</v>
      </c>
      <c r="BA99" s="211">
        <f t="shared" si="110"/>
        <v>0</v>
      </c>
      <c r="BB99" s="211">
        <f t="shared" si="146"/>
        <v>0</v>
      </c>
      <c r="BC99" s="61">
        <f t="shared" si="130"/>
        <v>0</v>
      </c>
      <c r="BD99" s="58">
        <v>0</v>
      </c>
      <c r="BE99" s="49">
        <f t="shared" si="131"/>
        <v>0</v>
      </c>
      <c r="BF99" s="61">
        <f t="shared" si="147"/>
        <v>0</v>
      </c>
      <c r="BG99" s="58">
        <f t="shared" si="132"/>
        <v>0</v>
      </c>
      <c r="BH99" s="49">
        <f t="shared" si="133"/>
        <v>0</v>
      </c>
      <c r="BI99" s="61">
        <f t="shared" si="134"/>
        <v>0</v>
      </c>
      <c r="BK99" s="215">
        <f t="shared" si="111"/>
        <v>0</v>
      </c>
      <c r="BL99" s="211">
        <f t="shared" si="112"/>
        <v>0</v>
      </c>
      <c r="BM99" s="211">
        <f t="shared" si="113"/>
        <v>0</v>
      </c>
      <c r="BN99" s="61">
        <f t="shared" si="150"/>
        <v>0</v>
      </c>
      <c r="BO99" s="58">
        <v>0</v>
      </c>
      <c r="BP99" s="49">
        <f t="shared" si="136"/>
        <v>0</v>
      </c>
      <c r="BQ99" s="61">
        <f t="shared" si="148"/>
        <v>0</v>
      </c>
      <c r="BR99" s="58">
        <f t="shared" si="137"/>
        <v>0</v>
      </c>
      <c r="BS99" s="49">
        <f t="shared" si="138"/>
        <v>0</v>
      </c>
      <c r="BT99" s="61">
        <f t="shared" si="149"/>
        <v>0</v>
      </c>
      <c r="BU99" s="58">
        <f t="shared" si="114"/>
        <v>2.3366417006186819E-2</v>
      </c>
      <c r="BV99" s="49">
        <f t="shared" si="115"/>
        <v>0.10080000000000001</v>
      </c>
      <c r="BW99" s="61">
        <f t="shared" si="116"/>
        <v>3.9599999999999996E-2</v>
      </c>
      <c r="BX99" s="49">
        <f t="shared" si="139"/>
        <v>0.17212417813993261</v>
      </c>
      <c r="BY99" s="49">
        <f t="shared" si="140"/>
        <v>1.1141051851668382</v>
      </c>
      <c r="BZ99" s="49">
        <f t="shared" si="141"/>
        <v>86.852827988057328</v>
      </c>
    </row>
    <row r="100" spans="17:78" x14ac:dyDescent="0.25">
      <c r="Q100" s="49">
        <v>93</v>
      </c>
      <c r="R100" s="215">
        <f t="shared" si="94"/>
        <v>7.44</v>
      </c>
      <c r="S100" s="211">
        <f t="shared" si="95"/>
        <v>12</v>
      </c>
      <c r="T100" s="216">
        <f t="shared" si="96"/>
        <v>0.62</v>
      </c>
      <c r="U100" s="215">
        <f t="shared" si="97"/>
        <v>2</v>
      </c>
      <c r="V100" s="211">
        <f t="shared" si="98"/>
        <v>0.25</v>
      </c>
      <c r="W100" s="211">
        <f t="shared" si="99"/>
        <v>0.75</v>
      </c>
      <c r="X100" s="211">
        <f t="shared" si="117"/>
        <v>0</v>
      </c>
      <c r="Y100" s="215">
        <f t="shared" si="118"/>
        <v>2.48</v>
      </c>
      <c r="Z100" s="211">
        <f t="shared" si="100"/>
        <v>1.595744680851064</v>
      </c>
      <c r="AA100" s="211">
        <f t="shared" si="119"/>
        <v>3.2778723404255321</v>
      </c>
      <c r="AB100" s="216">
        <f t="shared" si="101"/>
        <v>1.2612097456944569</v>
      </c>
      <c r="AC100" s="215">
        <v>0</v>
      </c>
      <c r="AD100" s="211">
        <f t="shared" si="102"/>
        <v>2.5450400362154825E-2</v>
      </c>
      <c r="AE100" s="216">
        <f t="shared" si="120"/>
        <v>2.5450400362154825E-2</v>
      </c>
      <c r="AF100" s="58">
        <f t="shared" si="103"/>
        <v>0.14880000000000002</v>
      </c>
      <c r="AG100" s="61">
        <f t="shared" si="104"/>
        <v>0.14880000000000002</v>
      </c>
      <c r="AH100" s="58">
        <f t="shared" si="105"/>
        <v>1.3838655196921684E-2</v>
      </c>
      <c r="AI100" s="49">
        <f t="shared" si="106"/>
        <v>0.23952345585449039</v>
      </c>
      <c r="AJ100" s="61">
        <f t="shared" si="121"/>
        <v>0.2533621110514121</v>
      </c>
      <c r="AK100" s="215">
        <f t="shared" si="107"/>
        <v>7.44</v>
      </c>
      <c r="AL100" s="211">
        <f t="shared" si="108"/>
        <v>12</v>
      </c>
      <c r="AM100" s="216">
        <f t="shared" si="122"/>
        <v>0.62</v>
      </c>
      <c r="AN100" s="215">
        <f t="shared" si="123"/>
        <v>2</v>
      </c>
      <c r="AO100" s="211">
        <f t="shared" si="124"/>
        <v>0.75</v>
      </c>
      <c r="AP100" s="211">
        <f t="shared" si="125"/>
        <v>0.82666666666666666</v>
      </c>
      <c r="AQ100" s="211">
        <f t="shared" si="126"/>
        <v>0.53191489361702138</v>
      </c>
      <c r="AR100" s="211">
        <f t="shared" si="142"/>
        <v>1.0926241134751773</v>
      </c>
      <c r="AS100" s="216">
        <f t="shared" si="143"/>
        <v>0.72815978618127408</v>
      </c>
      <c r="AT100" s="215"/>
      <c r="AU100" s="211">
        <f t="shared" si="127"/>
        <v>4.6128000000000002E-3</v>
      </c>
      <c r="AV100" s="216">
        <f t="shared" si="144"/>
        <v>4.6128000000000002E-3</v>
      </c>
      <c r="AW100" s="215">
        <f t="shared" si="128"/>
        <v>0.19200000000000003</v>
      </c>
      <c r="AX100" s="211">
        <f t="shared" si="129"/>
        <v>0.186</v>
      </c>
      <c r="AY100" s="216">
        <f t="shared" si="145"/>
        <v>0.378</v>
      </c>
      <c r="AZ100" s="215">
        <f t="shared" si="109"/>
        <v>0</v>
      </c>
      <c r="BA100" s="211">
        <f t="shared" si="110"/>
        <v>0</v>
      </c>
      <c r="BB100" s="211">
        <f t="shared" si="146"/>
        <v>0</v>
      </c>
      <c r="BC100" s="61">
        <f t="shared" si="130"/>
        <v>0</v>
      </c>
      <c r="BD100" s="58">
        <v>0</v>
      </c>
      <c r="BE100" s="49">
        <f t="shared" si="131"/>
        <v>0</v>
      </c>
      <c r="BF100" s="61">
        <f t="shared" si="147"/>
        <v>0</v>
      </c>
      <c r="BG100" s="58">
        <f t="shared" si="132"/>
        <v>0</v>
      </c>
      <c r="BH100" s="49">
        <f t="shared" si="133"/>
        <v>0</v>
      </c>
      <c r="BI100" s="61">
        <f t="shared" si="134"/>
        <v>0</v>
      </c>
      <c r="BK100" s="215">
        <f t="shared" si="111"/>
        <v>0</v>
      </c>
      <c r="BL100" s="211">
        <f t="shared" si="112"/>
        <v>0</v>
      </c>
      <c r="BM100" s="211">
        <f t="shared" si="113"/>
        <v>0</v>
      </c>
      <c r="BN100" s="61">
        <f t="shared" si="150"/>
        <v>0</v>
      </c>
      <c r="BO100" s="58">
        <v>0</v>
      </c>
      <c r="BP100" s="49">
        <f t="shared" si="136"/>
        <v>0</v>
      </c>
      <c r="BQ100" s="61">
        <f t="shared" si="148"/>
        <v>0</v>
      </c>
      <c r="BR100" s="58">
        <f t="shared" si="137"/>
        <v>0</v>
      </c>
      <c r="BS100" s="49">
        <f t="shared" si="138"/>
        <v>0</v>
      </c>
      <c r="BT100" s="61">
        <f t="shared" si="149"/>
        <v>0</v>
      </c>
      <c r="BU100" s="58">
        <f t="shared" si="114"/>
        <v>2.3859750339520147E-2</v>
      </c>
      <c r="BV100" s="49">
        <f t="shared" si="115"/>
        <v>0.10080000000000001</v>
      </c>
      <c r="BW100" s="61">
        <f t="shared" si="116"/>
        <v>3.9599999999999996E-2</v>
      </c>
      <c r="BX100" s="49">
        <f t="shared" si="139"/>
        <v>0.17425040036215483</v>
      </c>
      <c r="BY100" s="49">
        <f t="shared" si="140"/>
        <v>1.123285061753087</v>
      </c>
      <c r="BZ100" s="49">
        <f t="shared" si="141"/>
        <v>86.882545032044916</v>
      </c>
    </row>
    <row r="101" spans="17:78" x14ac:dyDescent="0.25">
      <c r="Q101" s="49">
        <v>94</v>
      </c>
      <c r="R101" s="215">
        <f t="shared" si="94"/>
        <v>7.5200000000000005</v>
      </c>
      <c r="S101" s="211">
        <f t="shared" si="95"/>
        <v>12</v>
      </c>
      <c r="T101" s="216">
        <f t="shared" si="96"/>
        <v>0.62666666666666671</v>
      </c>
      <c r="U101" s="215">
        <f t="shared" si="97"/>
        <v>2</v>
      </c>
      <c r="V101" s="211">
        <f t="shared" si="98"/>
        <v>0.25</v>
      </c>
      <c r="W101" s="211">
        <f t="shared" si="99"/>
        <v>0.75</v>
      </c>
      <c r="X101" s="211">
        <f t="shared" si="117"/>
        <v>0</v>
      </c>
      <c r="Y101" s="215">
        <f t="shared" si="118"/>
        <v>2.5066666666666668</v>
      </c>
      <c r="Z101" s="211">
        <f t="shared" si="100"/>
        <v>1.595744680851064</v>
      </c>
      <c r="AA101" s="211">
        <f t="shared" si="119"/>
        <v>3.3045390070921989</v>
      </c>
      <c r="AB101" s="216">
        <f t="shared" si="101"/>
        <v>1.2743211789337572</v>
      </c>
      <c r="AC101" s="215">
        <v>0</v>
      </c>
      <c r="AD101" s="211">
        <f t="shared" si="102"/>
        <v>2.5982311473265934E-2</v>
      </c>
      <c r="AE101" s="216">
        <f t="shared" si="120"/>
        <v>2.5982311473265934E-2</v>
      </c>
      <c r="AF101" s="58">
        <f t="shared" si="103"/>
        <v>0.15040000000000001</v>
      </c>
      <c r="AG101" s="61">
        <f t="shared" si="104"/>
        <v>0.15040000000000001</v>
      </c>
      <c r="AH101" s="58">
        <f t="shared" si="105"/>
        <v>1.412788186358835E-2</v>
      </c>
      <c r="AI101" s="49">
        <f t="shared" si="106"/>
        <v>0.24209897688518386</v>
      </c>
      <c r="AJ101" s="61">
        <f t="shared" si="121"/>
        <v>0.25622685874877221</v>
      </c>
      <c r="AK101" s="215">
        <f t="shared" si="107"/>
        <v>7.5200000000000005</v>
      </c>
      <c r="AL101" s="211">
        <f t="shared" si="108"/>
        <v>12</v>
      </c>
      <c r="AM101" s="216">
        <f t="shared" si="122"/>
        <v>0.62666666666666671</v>
      </c>
      <c r="AN101" s="215">
        <f t="shared" si="123"/>
        <v>2</v>
      </c>
      <c r="AO101" s="211">
        <f t="shared" si="124"/>
        <v>0.75</v>
      </c>
      <c r="AP101" s="211">
        <f t="shared" si="125"/>
        <v>0.83555555555555561</v>
      </c>
      <c r="AQ101" s="211">
        <f t="shared" si="126"/>
        <v>0.53191489361702138</v>
      </c>
      <c r="AR101" s="211">
        <f t="shared" si="142"/>
        <v>1.1015130023640662</v>
      </c>
      <c r="AS101" s="216">
        <f t="shared" si="143"/>
        <v>0.73572967569144587</v>
      </c>
      <c r="AT101" s="215"/>
      <c r="AU101" s="211">
        <f t="shared" si="127"/>
        <v>4.7125333333333345E-3</v>
      </c>
      <c r="AV101" s="216">
        <f t="shared" si="144"/>
        <v>4.7125333333333345E-3</v>
      </c>
      <c r="AW101" s="215">
        <f t="shared" si="128"/>
        <v>0.19200000000000003</v>
      </c>
      <c r="AX101" s="211">
        <f t="shared" si="129"/>
        <v>0.188</v>
      </c>
      <c r="AY101" s="216">
        <f t="shared" si="145"/>
        <v>0.38</v>
      </c>
      <c r="AZ101" s="215">
        <f t="shared" si="109"/>
        <v>0</v>
      </c>
      <c r="BA101" s="211">
        <f t="shared" si="110"/>
        <v>0</v>
      </c>
      <c r="BB101" s="211">
        <f t="shared" si="146"/>
        <v>0</v>
      </c>
      <c r="BC101" s="61">
        <f t="shared" si="130"/>
        <v>0</v>
      </c>
      <c r="BD101" s="58">
        <v>0</v>
      </c>
      <c r="BE101" s="49">
        <f t="shared" si="131"/>
        <v>0</v>
      </c>
      <c r="BF101" s="61">
        <f t="shared" si="147"/>
        <v>0</v>
      </c>
      <c r="BG101" s="58">
        <f t="shared" si="132"/>
        <v>0</v>
      </c>
      <c r="BH101" s="49">
        <f t="shared" si="133"/>
        <v>0</v>
      </c>
      <c r="BI101" s="61">
        <f t="shared" si="134"/>
        <v>0</v>
      </c>
      <c r="BK101" s="215">
        <f t="shared" si="111"/>
        <v>0</v>
      </c>
      <c r="BL101" s="211">
        <f t="shared" si="112"/>
        <v>0</v>
      </c>
      <c r="BM101" s="211">
        <f t="shared" si="113"/>
        <v>0</v>
      </c>
      <c r="BN101" s="61">
        <f t="shared" si="150"/>
        <v>0</v>
      </c>
      <c r="BO101" s="58">
        <v>0</v>
      </c>
      <c r="BP101" s="49">
        <f t="shared" si="136"/>
        <v>0</v>
      </c>
      <c r="BQ101" s="61">
        <f t="shared" si="148"/>
        <v>0</v>
      </c>
      <c r="BR101" s="58">
        <f t="shared" si="137"/>
        <v>0</v>
      </c>
      <c r="BS101" s="49">
        <f t="shared" si="138"/>
        <v>0</v>
      </c>
      <c r="BT101" s="61">
        <f t="shared" si="149"/>
        <v>0</v>
      </c>
      <c r="BU101" s="58">
        <f t="shared" si="114"/>
        <v>2.4358417006186812E-2</v>
      </c>
      <c r="BV101" s="49">
        <f t="shared" si="115"/>
        <v>0.10080000000000001</v>
      </c>
      <c r="BW101" s="61">
        <f t="shared" si="116"/>
        <v>3.9599999999999996E-2</v>
      </c>
      <c r="BX101" s="49">
        <f t="shared" si="139"/>
        <v>0.17638231147326594</v>
      </c>
      <c r="BY101" s="49">
        <f t="shared" si="140"/>
        <v>1.1324801205615584</v>
      </c>
      <c r="BZ101" s="49">
        <f t="shared" si="141"/>
        <v>86.911496995290889</v>
      </c>
    </row>
    <row r="102" spans="17:78" x14ac:dyDescent="0.25">
      <c r="Q102" s="49">
        <v>95</v>
      </c>
      <c r="R102" s="215">
        <f t="shared" si="94"/>
        <v>7.6000000000000005</v>
      </c>
      <c r="S102" s="211">
        <f t="shared" si="95"/>
        <v>12</v>
      </c>
      <c r="T102" s="216">
        <f t="shared" si="96"/>
        <v>0.63333333333333341</v>
      </c>
      <c r="U102" s="215">
        <f t="shared" si="97"/>
        <v>2</v>
      </c>
      <c r="V102" s="211">
        <f t="shared" si="98"/>
        <v>0.25</v>
      </c>
      <c r="W102" s="211">
        <f t="shared" si="99"/>
        <v>0.75</v>
      </c>
      <c r="X102" s="211">
        <f t="shared" si="117"/>
        <v>0</v>
      </c>
      <c r="Y102" s="215">
        <f t="shared" si="118"/>
        <v>2.5333333333333337</v>
      </c>
      <c r="Z102" s="211">
        <f t="shared" si="100"/>
        <v>1.595744680851064</v>
      </c>
      <c r="AA102" s="211">
        <f t="shared" si="119"/>
        <v>3.3312056737588658</v>
      </c>
      <c r="AB102" s="216">
        <f t="shared" si="101"/>
        <v>1.2874371701481675</v>
      </c>
      <c r="AC102" s="215">
        <v>0</v>
      </c>
      <c r="AD102" s="211">
        <f t="shared" si="102"/>
        <v>2.6519911473265947E-2</v>
      </c>
      <c r="AE102" s="216">
        <f t="shared" si="120"/>
        <v>2.6519911473265947E-2</v>
      </c>
      <c r="AF102" s="58">
        <f t="shared" si="103"/>
        <v>0.15200000000000002</v>
      </c>
      <c r="AG102" s="61">
        <f t="shared" si="104"/>
        <v>0.15200000000000002</v>
      </c>
      <c r="AH102" s="58">
        <f t="shared" si="105"/>
        <v>1.4420201863588358E-2</v>
      </c>
      <c r="AI102" s="49">
        <f t="shared" si="106"/>
        <v>0.24467449791587734</v>
      </c>
      <c r="AJ102" s="61">
        <f t="shared" si="121"/>
        <v>0.2590946997794657</v>
      </c>
      <c r="AK102" s="215">
        <f t="shared" si="107"/>
        <v>7.6000000000000005</v>
      </c>
      <c r="AL102" s="211">
        <f t="shared" si="108"/>
        <v>12</v>
      </c>
      <c r="AM102" s="216">
        <f t="shared" si="122"/>
        <v>0.63333333333333341</v>
      </c>
      <c r="AN102" s="215">
        <f t="shared" si="123"/>
        <v>2</v>
      </c>
      <c r="AO102" s="211">
        <f t="shared" si="124"/>
        <v>0.75</v>
      </c>
      <c r="AP102" s="211">
        <f t="shared" si="125"/>
        <v>0.84444444444444455</v>
      </c>
      <c r="AQ102" s="211">
        <f t="shared" si="126"/>
        <v>0.53191489361702138</v>
      </c>
      <c r="AR102" s="211">
        <f t="shared" si="142"/>
        <v>1.1104018912529552</v>
      </c>
      <c r="AS102" s="216">
        <f t="shared" si="143"/>
        <v>0.74330219674977427</v>
      </c>
      <c r="AT102" s="215"/>
      <c r="AU102" s="211">
        <f t="shared" si="127"/>
        <v>4.8133333333333344E-3</v>
      </c>
      <c r="AV102" s="216">
        <f t="shared" si="144"/>
        <v>4.8133333333333344E-3</v>
      </c>
      <c r="AW102" s="215">
        <f t="shared" si="128"/>
        <v>0.19200000000000003</v>
      </c>
      <c r="AX102" s="211">
        <f t="shared" si="129"/>
        <v>0.19000000000000003</v>
      </c>
      <c r="AY102" s="216">
        <f t="shared" si="145"/>
        <v>0.38200000000000006</v>
      </c>
      <c r="AZ102" s="215">
        <f t="shared" si="109"/>
        <v>0</v>
      </c>
      <c r="BA102" s="211">
        <f t="shared" si="110"/>
        <v>0</v>
      </c>
      <c r="BB102" s="211">
        <f t="shared" si="146"/>
        <v>0</v>
      </c>
      <c r="BC102" s="61">
        <f t="shared" si="130"/>
        <v>0</v>
      </c>
      <c r="BD102" s="58">
        <v>0</v>
      </c>
      <c r="BE102" s="49">
        <f t="shared" si="131"/>
        <v>0</v>
      </c>
      <c r="BF102" s="61">
        <f t="shared" si="147"/>
        <v>0</v>
      </c>
      <c r="BG102" s="58">
        <f t="shared" si="132"/>
        <v>0</v>
      </c>
      <c r="BH102" s="49">
        <f t="shared" si="133"/>
        <v>0</v>
      </c>
      <c r="BI102" s="61">
        <f t="shared" si="134"/>
        <v>0</v>
      </c>
      <c r="BK102" s="215">
        <f t="shared" si="111"/>
        <v>0</v>
      </c>
      <c r="BL102" s="211">
        <f t="shared" si="112"/>
        <v>0</v>
      </c>
      <c r="BM102" s="211">
        <f t="shared" si="113"/>
        <v>0</v>
      </c>
      <c r="BN102" s="61">
        <f t="shared" si="150"/>
        <v>0</v>
      </c>
      <c r="BO102" s="58">
        <v>0</v>
      </c>
      <c r="BP102" s="49">
        <f t="shared" si="136"/>
        <v>0</v>
      </c>
      <c r="BQ102" s="61">
        <f t="shared" si="148"/>
        <v>0</v>
      </c>
      <c r="BR102" s="58">
        <f t="shared" si="137"/>
        <v>0</v>
      </c>
      <c r="BS102" s="49">
        <f t="shared" si="138"/>
        <v>0</v>
      </c>
      <c r="BT102" s="61">
        <f t="shared" si="149"/>
        <v>0</v>
      </c>
      <c r="BU102" s="58">
        <f t="shared" si="114"/>
        <v>2.4862417006186823E-2</v>
      </c>
      <c r="BV102" s="49">
        <f t="shared" si="115"/>
        <v>0.10080000000000001</v>
      </c>
      <c r="BW102" s="61">
        <f t="shared" si="116"/>
        <v>3.9599999999999996E-2</v>
      </c>
      <c r="BX102" s="49">
        <f t="shared" si="139"/>
        <v>0.17851991147326596</v>
      </c>
      <c r="BY102" s="49">
        <f t="shared" si="140"/>
        <v>1.141690361592252</v>
      </c>
      <c r="BZ102" s="49">
        <f t="shared" si="141"/>
        <v>86.939707146246946</v>
      </c>
    </row>
    <row r="103" spans="17:78" x14ac:dyDescent="0.25">
      <c r="Q103" s="49">
        <v>96</v>
      </c>
      <c r="R103" s="215">
        <f t="shared" ref="R103:R134" si="151">AK103+AZ103+BK103</f>
        <v>7.68</v>
      </c>
      <c r="S103" s="211">
        <f t="shared" si="95"/>
        <v>12</v>
      </c>
      <c r="T103" s="216">
        <f t="shared" ref="T103:T134" si="152">(R103)/(S103*EFF_est)</f>
        <v>0.64</v>
      </c>
      <c r="U103" s="215">
        <f t="shared" ref="U103:U134" si="153">IF(R103&lt;((((Np/NS1_)*(AL103)/((S103+((Np/NS1_)*(AL103)))))^2)*(S103^2))/(2*Lm*Fsw),1,2)</f>
        <v>2</v>
      </c>
      <c r="V103" s="211">
        <f t="shared" ref="V103:V134" si="154">CHOOSE(U103,SQRT((2*Lm*R103*Fsw)/((S103^2)*EFF_est)),(((Np/NS1_)*(AL103))/(S103+((Np/NS1_)*(AL103)))))</f>
        <v>0.25</v>
      </c>
      <c r="W103" s="211">
        <f t="shared" ref="W103:W134" si="155">CHOOSE(U103,(NS1_*S103*V103)/(Np*AL103),1-V103)</f>
        <v>0.75</v>
      </c>
      <c r="X103" s="211">
        <f t="shared" si="117"/>
        <v>0</v>
      </c>
      <c r="Y103" s="215">
        <f t="shared" si="118"/>
        <v>2.56</v>
      </c>
      <c r="Z103" s="211">
        <f t="shared" ref="Z103:Z134" si="156">(S103*V103)/(Lm*Fsw)</f>
        <v>1.595744680851064</v>
      </c>
      <c r="AA103" s="211">
        <f t="shared" si="119"/>
        <v>3.3578723404255322</v>
      </c>
      <c r="AB103" s="216">
        <f t="shared" ref="AB103:AB134" si="157">CHOOSE(U103,AA103*SQRT(V103/3),SQRT(V103*((AA103^2)+((Z103^2)/(3))-(AA103*Z103))))</f>
        <v>1.300557581437545</v>
      </c>
      <c r="AC103" s="215">
        <v>0</v>
      </c>
      <c r="AD103" s="211">
        <f t="shared" ref="AD103:AD134" si="158">(AB103^2)*Rdcr</f>
        <v>2.7063200362154823E-2</v>
      </c>
      <c r="AE103" s="216">
        <f t="shared" si="120"/>
        <v>2.7063200362154823E-2</v>
      </c>
      <c r="AF103" s="58">
        <f t="shared" ref="AF103:AF134" si="159">R103*0.02</f>
        <v>0.15359999999999999</v>
      </c>
      <c r="AG103" s="61">
        <f t="shared" ref="AG103:AG134" si="160">R103*0.02</f>
        <v>0.15359999999999999</v>
      </c>
      <c r="AH103" s="58">
        <f t="shared" ref="AH103:AH134" si="161">(AB103^2)*RDS_on</f>
        <v>1.4715615196921685E-2</v>
      </c>
      <c r="AI103" s="49">
        <f t="shared" ref="AI103:AI134" si="162">((Y103*(S103+((Np/NS1_)*VOUT1)))/2)*Fsw*(tr_sw+tf_sw)</f>
        <v>0.24725001894657073</v>
      </c>
      <c r="AJ103" s="61">
        <f t="shared" si="121"/>
        <v>0.26196563414349239</v>
      </c>
      <c r="AK103" s="215">
        <f t="shared" ref="AK103:AK134" si="163">Q103*$B$11</f>
        <v>7.68</v>
      </c>
      <c r="AL103" s="211">
        <f t="shared" si="108"/>
        <v>12</v>
      </c>
      <c r="AM103" s="216">
        <f t="shared" si="122"/>
        <v>0.64</v>
      </c>
      <c r="AN103" s="215">
        <f t="shared" si="123"/>
        <v>2</v>
      </c>
      <c r="AO103" s="211">
        <f t="shared" si="124"/>
        <v>0.75000000000000011</v>
      </c>
      <c r="AP103" s="211">
        <f t="shared" si="125"/>
        <v>0.85333333333333328</v>
      </c>
      <c r="AQ103" s="211">
        <f t="shared" si="126"/>
        <v>0.53191489361702149</v>
      </c>
      <c r="AR103" s="211">
        <f t="shared" si="142"/>
        <v>1.1192907801418439</v>
      </c>
      <c r="AS103" s="216">
        <f t="shared" si="143"/>
        <v>0.75087726973957514</v>
      </c>
      <c r="AT103" s="215"/>
      <c r="AU103" s="211">
        <f t="shared" si="127"/>
        <v>4.9152000000000006E-3</v>
      </c>
      <c r="AV103" s="216">
        <f t="shared" si="144"/>
        <v>4.9152000000000006E-3</v>
      </c>
      <c r="AW103" s="215">
        <f t="shared" si="128"/>
        <v>0.19200000000000003</v>
      </c>
      <c r="AX103" s="211">
        <f t="shared" si="129"/>
        <v>0.192</v>
      </c>
      <c r="AY103" s="216">
        <f t="shared" si="145"/>
        <v>0.38400000000000001</v>
      </c>
      <c r="AZ103" s="215">
        <f t="shared" ref="AZ103:AZ134" si="164">IF(EN_OUT_2=1,Q103*$B$15,0)</f>
        <v>0</v>
      </c>
      <c r="BA103" s="211">
        <f t="shared" ref="BA103:BA134" si="165">IF(EN_OUT_2=1,VOUT2,0)</f>
        <v>0</v>
      </c>
      <c r="BB103" s="211">
        <f t="shared" si="146"/>
        <v>0</v>
      </c>
      <c r="BC103" s="61">
        <f t="shared" si="130"/>
        <v>0</v>
      </c>
      <c r="BD103" s="58">
        <v>0</v>
      </c>
      <c r="BE103" s="49">
        <f t="shared" si="131"/>
        <v>0</v>
      </c>
      <c r="BF103" s="61">
        <f t="shared" si="147"/>
        <v>0</v>
      </c>
      <c r="BG103" s="58">
        <f t="shared" si="132"/>
        <v>0</v>
      </c>
      <c r="BH103" s="49">
        <f t="shared" si="133"/>
        <v>0</v>
      </c>
      <c r="BI103" s="61">
        <f t="shared" si="134"/>
        <v>0</v>
      </c>
      <c r="BK103" s="215">
        <f t="shared" ref="BK103:BK134" si="166">IF(EN_OUT_3=1,Q103*$B$19,0)</f>
        <v>0</v>
      </c>
      <c r="BL103" s="211">
        <f t="shared" si="112"/>
        <v>0</v>
      </c>
      <c r="BM103" s="211">
        <f t="shared" ref="BM103:BM134" si="167">IF(EN_OUT_3=1,BK103/BL103,0)</f>
        <v>0</v>
      </c>
      <c r="BN103" s="61">
        <f t="shared" si="150"/>
        <v>0</v>
      </c>
      <c r="BO103" s="58">
        <v>0</v>
      </c>
      <c r="BP103" s="49">
        <f t="shared" si="136"/>
        <v>0</v>
      </c>
      <c r="BQ103" s="61">
        <f t="shared" si="148"/>
        <v>0</v>
      </c>
      <c r="BR103" s="58">
        <f t="shared" si="137"/>
        <v>0</v>
      </c>
      <c r="BS103" s="49">
        <f t="shared" si="138"/>
        <v>0</v>
      </c>
      <c r="BT103" s="61">
        <f t="shared" si="149"/>
        <v>0</v>
      </c>
      <c r="BU103" s="58">
        <f t="shared" ref="BU103:BU134" si="168">(AB103^2)*R_cs</f>
        <v>2.5371750339520147E-2</v>
      </c>
      <c r="BV103" s="49">
        <f t="shared" si="115"/>
        <v>0.10080000000000001</v>
      </c>
      <c r="BW103" s="61">
        <f t="shared" ref="BW103:BW134" si="169">IQ*S103</f>
        <v>3.9599999999999996E-2</v>
      </c>
      <c r="BX103" s="49">
        <f t="shared" si="139"/>
        <v>0.1806632003621548</v>
      </c>
      <c r="BY103" s="49">
        <f t="shared" si="140"/>
        <v>1.1509157848451674</v>
      </c>
      <c r="BZ103" s="49">
        <f t="shared" si="141"/>
        <v>86.967197820861713</v>
      </c>
    </row>
    <row r="104" spans="17:78" x14ac:dyDescent="0.25">
      <c r="Q104" s="49">
        <v>97</v>
      </c>
      <c r="R104" s="215">
        <f t="shared" si="151"/>
        <v>7.76</v>
      </c>
      <c r="S104" s="211">
        <f t="shared" si="95"/>
        <v>12</v>
      </c>
      <c r="T104" s="216">
        <f t="shared" si="152"/>
        <v>0.64666666666666661</v>
      </c>
      <c r="U104" s="215">
        <f t="shared" si="153"/>
        <v>2</v>
      </c>
      <c r="V104" s="211">
        <f t="shared" si="154"/>
        <v>0.25</v>
      </c>
      <c r="W104" s="211">
        <f t="shared" si="155"/>
        <v>0.75</v>
      </c>
      <c r="X104" s="211">
        <f t="shared" si="117"/>
        <v>0</v>
      </c>
      <c r="Y104" s="215">
        <f t="shared" ref="Y104:Y135" si="170">R104/(S104*EFF_est*V104)</f>
        <v>2.5866666666666664</v>
      </c>
      <c r="Z104" s="211">
        <f t="shared" si="156"/>
        <v>1.595744680851064</v>
      </c>
      <c r="AA104" s="211">
        <f t="shared" si="119"/>
        <v>3.3845390070921986</v>
      </c>
      <c r="AB104" s="216">
        <f t="shared" si="157"/>
        <v>1.3136822803653048</v>
      </c>
      <c r="AC104" s="215">
        <v>0</v>
      </c>
      <c r="AD104" s="211">
        <f t="shared" si="158"/>
        <v>2.7612178139932594E-2</v>
      </c>
      <c r="AE104" s="216">
        <f t="shared" si="120"/>
        <v>2.7612178139932594E-2</v>
      </c>
      <c r="AF104" s="58">
        <f t="shared" si="159"/>
        <v>0.1552</v>
      </c>
      <c r="AG104" s="61">
        <f t="shared" si="160"/>
        <v>0.1552</v>
      </c>
      <c r="AH104" s="58">
        <f t="shared" si="161"/>
        <v>1.5014121863588348E-2</v>
      </c>
      <c r="AI104" s="49">
        <f t="shared" si="162"/>
        <v>0.24982553997726417</v>
      </c>
      <c r="AJ104" s="61">
        <f t="shared" si="121"/>
        <v>0.2648396618408525</v>
      </c>
      <c r="AK104" s="215">
        <f t="shared" si="163"/>
        <v>7.76</v>
      </c>
      <c r="AL104" s="211">
        <f t="shared" si="108"/>
        <v>12</v>
      </c>
      <c r="AM104" s="216">
        <f t="shared" ref="AM104:AM135" si="171">AK104/AL104</f>
        <v>0.64666666666666661</v>
      </c>
      <c r="AN104" s="215">
        <f t="shared" ref="AN104:AN135" si="172">IF(((AL104*AO104)/(Fsw*$AO$2))/2&gt;AP104,1,2)</f>
        <v>2</v>
      </c>
      <c r="AO104" s="211">
        <f t="shared" ref="AO104:AO135" si="173">AM104/AP104</f>
        <v>0.75</v>
      </c>
      <c r="AP104" s="211">
        <f t="shared" ref="AP104:AP135" si="174">Np*$Y104*AK104/(R104*NS1_)</f>
        <v>0.86222222222222211</v>
      </c>
      <c r="AQ104" s="211">
        <f t="shared" ref="AQ104:AQ135" si="175">(AL104*AO104)/(Fsw*$AO$2)</f>
        <v>0.53191489361702138</v>
      </c>
      <c r="AR104" s="211">
        <f t="shared" si="142"/>
        <v>1.1281796690307329</v>
      </c>
      <c r="AS104" s="216">
        <f t="shared" si="143"/>
        <v>0.7584548181985501</v>
      </c>
      <c r="AT104" s="215"/>
      <c r="AU104" s="211">
        <f t="shared" ref="AU104:AU135" si="176">(AM104^2)*Rdcr1</f>
        <v>5.0181333333333324E-3</v>
      </c>
      <c r="AV104" s="216">
        <f t="shared" si="144"/>
        <v>5.0181333333333324E-3</v>
      </c>
      <c r="AW104" s="215">
        <f t="shared" ref="AW104:AW135" si="177">(VOUT1+((NS1_/Np)*S104))*QRR1_*Fsw</f>
        <v>0.19200000000000003</v>
      </c>
      <c r="AX104" s="211">
        <f t="shared" ref="AX104:AX135" si="178">AM104*VD1_</f>
        <v>0.19399999999999998</v>
      </c>
      <c r="AY104" s="216">
        <f t="shared" si="145"/>
        <v>0.38600000000000001</v>
      </c>
      <c r="AZ104" s="215">
        <f t="shared" si="164"/>
        <v>0</v>
      </c>
      <c r="BA104" s="211">
        <f t="shared" si="165"/>
        <v>0</v>
      </c>
      <c r="BB104" s="211">
        <f t="shared" si="146"/>
        <v>0</v>
      </c>
      <c r="BC104" s="61">
        <f t="shared" ref="BC104:BC135" si="179">IF(EN_OUT_2=1,AZ104/BA104,0)</f>
        <v>0</v>
      </c>
      <c r="BD104" s="58">
        <v>0</v>
      </c>
      <c r="BE104" s="49">
        <f t="shared" ref="BE104:BE135" si="180">(BB104^2)*Rdcr2</f>
        <v>0</v>
      </c>
      <c r="BF104" s="61">
        <f t="shared" si="147"/>
        <v>0</v>
      </c>
      <c r="BG104" s="58">
        <f t="shared" ref="BG104:BG135" si="181">(VOUT2+((NS2_/Np)*S104))*QRR2_*Fsw</f>
        <v>0</v>
      </c>
      <c r="BH104" s="49">
        <f t="shared" ref="BH104:BH135" si="182">BB104*VD2_</f>
        <v>0</v>
      </c>
      <c r="BI104" s="61">
        <f t="shared" ref="BI104:BI135" si="183">BH104+BG104</f>
        <v>0</v>
      </c>
      <c r="BK104" s="215">
        <f t="shared" si="166"/>
        <v>0</v>
      </c>
      <c r="BL104" s="211">
        <f t="shared" si="112"/>
        <v>0</v>
      </c>
      <c r="BM104" s="211">
        <f t="shared" si="167"/>
        <v>0</v>
      </c>
      <c r="BN104" s="61">
        <f t="shared" si="150"/>
        <v>0</v>
      </c>
      <c r="BO104" s="58">
        <v>0</v>
      </c>
      <c r="BP104" s="49">
        <f t="shared" ref="BP104:BP135" si="184">(BM104^2)*Rdcr3</f>
        <v>0</v>
      </c>
      <c r="BQ104" s="61">
        <f t="shared" si="148"/>
        <v>0</v>
      </c>
      <c r="BR104" s="58">
        <f t="shared" ref="BR104:BR135" si="185">(VOUT3+((NS3_/Np)*S104))*QRR3_*Fsw</f>
        <v>0</v>
      </c>
      <c r="BS104" s="49">
        <f t="shared" ref="BS104:BS135" si="186">BM104*VD3_</f>
        <v>0</v>
      </c>
      <c r="BT104" s="61">
        <f t="shared" si="149"/>
        <v>0</v>
      </c>
      <c r="BU104" s="58">
        <f t="shared" si="168"/>
        <v>2.5886417006186806E-2</v>
      </c>
      <c r="BV104" s="49">
        <f t="shared" si="115"/>
        <v>0.10080000000000001</v>
      </c>
      <c r="BW104" s="61">
        <f t="shared" si="169"/>
        <v>3.9599999999999996E-2</v>
      </c>
      <c r="BX104" s="49">
        <f t="shared" si="139"/>
        <v>0.18281217813993261</v>
      </c>
      <c r="BY104" s="49">
        <f t="shared" si="140"/>
        <v>1.1601563903203054</v>
      </c>
      <c r="BZ104" s="49">
        <f t="shared" ref="BZ104:BZ135" si="187">(R104/(R104+BY104))*100</f>
        <v>86.993990468830276</v>
      </c>
    </row>
    <row r="105" spans="17:78" x14ac:dyDescent="0.25">
      <c r="Q105" s="49">
        <v>98</v>
      </c>
      <c r="R105" s="215">
        <f t="shared" si="151"/>
        <v>7.84</v>
      </c>
      <c r="S105" s="211">
        <f t="shared" si="95"/>
        <v>12</v>
      </c>
      <c r="T105" s="216">
        <f t="shared" si="152"/>
        <v>0.65333333333333332</v>
      </c>
      <c r="U105" s="215">
        <f t="shared" si="153"/>
        <v>2</v>
      </c>
      <c r="V105" s="211">
        <f t="shared" si="154"/>
        <v>0.25</v>
      </c>
      <c r="W105" s="211">
        <f t="shared" si="155"/>
        <v>0.75</v>
      </c>
      <c r="X105" s="211">
        <f t="shared" si="117"/>
        <v>0</v>
      </c>
      <c r="Y105" s="215">
        <f t="shared" si="170"/>
        <v>2.6133333333333333</v>
      </c>
      <c r="Z105" s="211">
        <f t="shared" si="156"/>
        <v>1.595744680851064</v>
      </c>
      <c r="AA105" s="211">
        <f t="shared" si="119"/>
        <v>3.4112056737588654</v>
      </c>
      <c r="AB105" s="216">
        <f t="shared" si="157"/>
        <v>1.3268111396926296</v>
      </c>
      <c r="AC105" s="215">
        <v>0</v>
      </c>
      <c r="AD105" s="211">
        <f t="shared" si="158"/>
        <v>2.8166844806599277E-2</v>
      </c>
      <c r="AE105" s="216">
        <f t="shared" si="120"/>
        <v>2.8166844806599277E-2</v>
      </c>
      <c r="AF105" s="58">
        <f t="shared" si="159"/>
        <v>0.15679999999999999</v>
      </c>
      <c r="AG105" s="61">
        <f t="shared" si="160"/>
        <v>0.15679999999999999</v>
      </c>
      <c r="AH105" s="58">
        <f t="shared" si="161"/>
        <v>1.5315721863588354E-2</v>
      </c>
      <c r="AI105" s="49">
        <f t="shared" si="162"/>
        <v>0.25240106100795762</v>
      </c>
      <c r="AJ105" s="61">
        <f t="shared" si="121"/>
        <v>0.26771678287154599</v>
      </c>
      <c r="AK105" s="215">
        <f t="shared" si="163"/>
        <v>7.84</v>
      </c>
      <c r="AL105" s="211">
        <f t="shared" si="108"/>
        <v>12</v>
      </c>
      <c r="AM105" s="216">
        <f t="shared" si="171"/>
        <v>0.65333333333333332</v>
      </c>
      <c r="AN105" s="215">
        <f t="shared" si="172"/>
        <v>2</v>
      </c>
      <c r="AO105" s="211">
        <f t="shared" si="173"/>
        <v>0.75</v>
      </c>
      <c r="AP105" s="211">
        <f t="shared" si="174"/>
        <v>0.87111111111111106</v>
      </c>
      <c r="AQ105" s="211">
        <f t="shared" si="175"/>
        <v>0.53191489361702138</v>
      </c>
      <c r="AR105" s="211">
        <f t="shared" si="142"/>
        <v>1.1370685579196218</v>
      </c>
      <c r="AS105" s="216">
        <f t="shared" si="143"/>
        <v>0.76603476866533371</v>
      </c>
      <c r="AT105" s="215"/>
      <c r="AU105" s="211">
        <f t="shared" si="176"/>
        <v>5.1221333333333332E-3</v>
      </c>
      <c r="AV105" s="216">
        <f t="shared" si="144"/>
        <v>5.1221333333333332E-3</v>
      </c>
      <c r="AW105" s="215">
        <f t="shared" si="177"/>
        <v>0.19200000000000003</v>
      </c>
      <c r="AX105" s="211">
        <f t="shared" si="178"/>
        <v>0.19599999999999998</v>
      </c>
      <c r="AY105" s="216">
        <f t="shared" si="145"/>
        <v>0.38800000000000001</v>
      </c>
      <c r="AZ105" s="215">
        <f t="shared" si="164"/>
        <v>0</v>
      </c>
      <c r="BA105" s="211">
        <f t="shared" si="165"/>
        <v>0</v>
      </c>
      <c r="BB105" s="211">
        <f t="shared" si="146"/>
        <v>0</v>
      </c>
      <c r="BC105" s="61">
        <f t="shared" si="179"/>
        <v>0</v>
      </c>
      <c r="BD105" s="58">
        <v>0</v>
      </c>
      <c r="BE105" s="49">
        <f t="shared" si="180"/>
        <v>0</v>
      </c>
      <c r="BF105" s="61">
        <f t="shared" si="147"/>
        <v>0</v>
      </c>
      <c r="BG105" s="58">
        <f t="shared" si="181"/>
        <v>0</v>
      </c>
      <c r="BH105" s="49">
        <f t="shared" si="182"/>
        <v>0</v>
      </c>
      <c r="BI105" s="61">
        <f t="shared" si="183"/>
        <v>0</v>
      </c>
      <c r="BK105" s="215">
        <f t="shared" si="166"/>
        <v>0</v>
      </c>
      <c r="BL105" s="211">
        <f t="shared" si="112"/>
        <v>0</v>
      </c>
      <c r="BM105" s="211">
        <f t="shared" si="167"/>
        <v>0</v>
      </c>
      <c r="BN105" s="61">
        <f t="shared" si="150"/>
        <v>0</v>
      </c>
      <c r="BO105" s="58">
        <v>0</v>
      </c>
      <c r="BP105" s="49">
        <f t="shared" si="184"/>
        <v>0</v>
      </c>
      <c r="BQ105" s="61">
        <f t="shared" si="148"/>
        <v>0</v>
      </c>
      <c r="BR105" s="58">
        <f t="shared" si="185"/>
        <v>0</v>
      </c>
      <c r="BS105" s="49">
        <f t="shared" si="186"/>
        <v>0</v>
      </c>
      <c r="BT105" s="61">
        <f t="shared" si="149"/>
        <v>0</v>
      </c>
      <c r="BU105" s="58">
        <f t="shared" si="168"/>
        <v>2.640641700618682E-2</v>
      </c>
      <c r="BV105" s="49">
        <f t="shared" si="115"/>
        <v>0.10080000000000001</v>
      </c>
      <c r="BW105" s="61">
        <f t="shared" si="169"/>
        <v>3.9599999999999996E-2</v>
      </c>
      <c r="BX105" s="49">
        <f t="shared" si="139"/>
        <v>0.18496684480659928</v>
      </c>
      <c r="BY105" s="49">
        <f t="shared" si="140"/>
        <v>1.1694121780176654</v>
      </c>
      <c r="BZ105" s="49">
        <f t="shared" si="187"/>
        <v>87.020105697118069</v>
      </c>
    </row>
    <row r="106" spans="17:78" x14ac:dyDescent="0.25">
      <c r="Q106" s="49">
        <v>99</v>
      </c>
      <c r="R106" s="215">
        <f t="shared" si="151"/>
        <v>7.92</v>
      </c>
      <c r="S106" s="211">
        <f t="shared" si="95"/>
        <v>12</v>
      </c>
      <c r="T106" s="216">
        <f t="shared" si="152"/>
        <v>0.66</v>
      </c>
      <c r="U106" s="215">
        <f t="shared" si="153"/>
        <v>2</v>
      </c>
      <c r="V106" s="211">
        <f t="shared" si="154"/>
        <v>0.25</v>
      </c>
      <c r="W106" s="211">
        <f t="shared" si="155"/>
        <v>0.75</v>
      </c>
      <c r="X106" s="211">
        <f t="shared" si="117"/>
        <v>0</v>
      </c>
      <c r="Y106" s="215">
        <f t="shared" si="170"/>
        <v>2.64</v>
      </c>
      <c r="Z106" s="211">
        <f t="shared" si="156"/>
        <v>1.595744680851064</v>
      </c>
      <c r="AA106" s="211">
        <f t="shared" si="119"/>
        <v>3.4378723404255322</v>
      </c>
      <c r="AB106" s="216">
        <f t="shared" si="157"/>
        <v>1.339944037127923</v>
      </c>
      <c r="AC106" s="215">
        <v>0</v>
      </c>
      <c r="AD106" s="211">
        <f t="shared" si="158"/>
        <v>2.8727200362154825E-2</v>
      </c>
      <c r="AE106" s="216">
        <f t="shared" si="120"/>
        <v>2.8727200362154825E-2</v>
      </c>
      <c r="AF106" s="58">
        <f t="shared" si="159"/>
        <v>0.15840000000000001</v>
      </c>
      <c r="AG106" s="61">
        <f t="shared" si="160"/>
        <v>0.15840000000000001</v>
      </c>
      <c r="AH106" s="58">
        <f t="shared" si="161"/>
        <v>1.5620415196921686E-2</v>
      </c>
      <c r="AI106" s="49">
        <f t="shared" si="162"/>
        <v>0.25497658203865109</v>
      </c>
      <c r="AJ106" s="61">
        <f t="shared" si="121"/>
        <v>0.27059699723557279</v>
      </c>
      <c r="AK106" s="215">
        <f t="shared" si="163"/>
        <v>7.92</v>
      </c>
      <c r="AL106" s="211">
        <f t="shared" si="108"/>
        <v>12</v>
      </c>
      <c r="AM106" s="216">
        <f t="shared" si="171"/>
        <v>0.66</v>
      </c>
      <c r="AN106" s="215">
        <f t="shared" si="172"/>
        <v>2</v>
      </c>
      <c r="AO106" s="211">
        <f t="shared" si="173"/>
        <v>0.75</v>
      </c>
      <c r="AP106" s="211">
        <f t="shared" si="174"/>
        <v>0.88</v>
      </c>
      <c r="AQ106" s="211">
        <f t="shared" si="175"/>
        <v>0.53191489361702138</v>
      </c>
      <c r="AR106" s="211">
        <f t="shared" si="142"/>
        <v>1.1459574468085107</v>
      </c>
      <c r="AS106" s="216">
        <f t="shared" si="143"/>
        <v>0.7736170505348402</v>
      </c>
      <c r="AT106" s="215"/>
      <c r="AU106" s="211">
        <f t="shared" si="176"/>
        <v>5.2272000000000004E-3</v>
      </c>
      <c r="AV106" s="216">
        <f t="shared" si="144"/>
        <v>5.2272000000000004E-3</v>
      </c>
      <c r="AW106" s="215">
        <f t="shared" si="177"/>
        <v>0.19200000000000003</v>
      </c>
      <c r="AX106" s="211">
        <f t="shared" si="178"/>
        <v>0.19800000000000001</v>
      </c>
      <c r="AY106" s="216">
        <f t="shared" si="145"/>
        <v>0.39</v>
      </c>
      <c r="AZ106" s="215">
        <f t="shared" si="164"/>
        <v>0</v>
      </c>
      <c r="BA106" s="211">
        <f t="shared" si="165"/>
        <v>0</v>
      </c>
      <c r="BB106" s="211">
        <f t="shared" si="146"/>
        <v>0</v>
      </c>
      <c r="BC106" s="61">
        <f t="shared" si="179"/>
        <v>0</v>
      </c>
      <c r="BD106" s="58">
        <v>0</v>
      </c>
      <c r="BE106" s="49">
        <f t="shared" si="180"/>
        <v>0</v>
      </c>
      <c r="BF106" s="61">
        <f t="shared" si="147"/>
        <v>0</v>
      </c>
      <c r="BG106" s="58">
        <f t="shared" si="181"/>
        <v>0</v>
      </c>
      <c r="BH106" s="49">
        <f t="shared" si="182"/>
        <v>0</v>
      </c>
      <c r="BI106" s="61">
        <f t="shared" si="183"/>
        <v>0</v>
      </c>
      <c r="BK106" s="215">
        <f t="shared" si="166"/>
        <v>0</v>
      </c>
      <c r="BL106" s="211">
        <f t="shared" si="112"/>
        <v>0</v>
      </c>
      <c r="BM106" s="211">
        <f t="shared" si="167"/>
        <v>0</v>
      </c>
      <c r="BN106" s="61">
        <f t="shared" si="150"/>
        <v>0</v>
      </c>
      <c r="BO106" s="58">
        <v>0</v>
      </c>
      <c r="BP106" s="49">
        <f t="shared" si="184"/>
        <v>0</v>
      </c>
      <c r="BQ106" s="61">
        <f t="shared" si="148"/>
        <v>0</v>
      </c>
      <c r="BR106" s="58">
        <f t="shared" si="185"/>
        <v>0</v>
      </c>
      <c r="BS106" s="49">
        <f t="shared" si="186"/>
        <v>0</v>
      </c>
      <c r="BT106" s="61">
        <f t="shared" si="149"/>
        <v>0</v>
      </c>
      <c r="BU106" s="58">
        <f t="shared" si="168"/>
        <v>2.6931750339520149E-2</v>
      </c>
      <c r="BV106" s="49">
        <f t="shared" si="115"/>
        <v>0.10080000000000001</v>
      </c>
      <c r="BW106" s="61">
        <f t="shared" si="169"/>
        <v>3.9599999999999996E-2</v>
      </c>
      <c r="BX106" s="49">
        <f t="shared" si="139"/>
        <v>0.18712720036215483</v>
      </c>
      <c r="BY106" s="49">
        <f t="shared" si="140"/>
        <v>1.1786831479372479</v>
      </c>
      <c r="BZ106" s="49">
        <f t="shared" si="187"/>
        <v>87.045563310944999</v>
      </c>
    </row>
    <row r="107" spans="17:78" x14ac:dyDescent="0.25">
      <c r="Q107" s="49">
        <v>100</v>
      </c>
      <c r="R107" s="215">
        <f t="shared" si="151"/>
        <v>8</v>
      </c>
      <c r="S107" s="211">
        <f t="shared" si="95"/>
        <v>12</v>
      </c>
      <c r="T107" s="216">
        <f t="shared" si="152"/>
        <v>0.66666666666666663</v>
      </c>
      <c r="U107" s="215">
        <f t="shared" si="153"/>
        <v>2</v>
      </c>
      <c r="V107" s="211">
        <f t="shared" si="154"/>
        <v>0.25</v>
      </c>
      <c r="W107" s="211">
        <f t="shared" si="155"/>
        <v>0.75</v>
      </c>
      <c r="X107" s="211">
        <f t="shared" si="117"/>
        <v>0</v>
      </c>
      <c r="Y107" s="215">
        <f t="shared" si="170"/>
        <v>2.6666666666666665</v>
      </c>
      <c r="Z107" s="211">
        <f t="shared" si="156"/>
        <v>1.595744680851064</v>
      </c>
      <c r="AA107" s="211">
        <f t="shared" si="119"/>
        <v>3.4645390070921986</v>
      </c>
      <c r="AB107" s="216">
        <f t="shared" si="157"/>
        <v>1.3530808550905058</v>
      </c>
      <c r="AC107" s="215">
        <v>0</v>
      </c>
      <c r="AD107" s="211">
        <f t="shared" si="158"/>
        <v>2.929324480659927E-2</v>
      </c>
      <c r="AE107" s="216">
        <f t="shared" si="120"/>
        <v>2.929324480659927E-2</v>
      </c>
      <c r="AF107" s="58">
        <f t="shared" si="159"/>
        <v>0.16</v>
      </c>
      <c r="AG107" s="61">
        <f t="shared" si="160"/>
        <v>0.16</v>
      </c>
      <c r="AH107" s="58">
        <f t="shared" si="161"/>
        <v>1.592820186358835E-2</v>
      </c>
      <c r="AI107" s="49">
        <f t="shared" si="162"/>
        <v>0.25755210306934445</v>
      </c>
      <c r="AJ107" s="61">
        <f t="shared" si="121"/>
        <v>0.27348030493293279</v>
      </c>
      <c r="AK107" s="215">
        <f t="shared" si="163"/>
        <v>8</v>
      </c>
      <c r="AL107" s="211">
        <f t="shared" si="108"/>
        <v>12</v>
      </c>
      <c r="AM107" s="216">
        <f t="shared" si="171"/>
        <v>0.66666666666666663</v>
      </c>
      <c r="AN107" s="215">
        <f t="shared" si="172"/>
        <v>2</v>
      </c>
      <c r="AO107" s="211">
        <f t="shared" si="173"/>
        <v>0.75</v>
      </c>
      <c r="AP107" s="211">
        <f t="shared" si="174"/>
        <v>0.88888888888888884</v>
      </c>
      <c r="AQ107" s="211">
        <f t="shared" si="175"/>
        <v>0.53191489361702138</v>
      </c>
      <c r="AR107" s="211">
        <f t="shared" si="142"/>
        <v>1.1548463356973995</v>
      </c>
      <c r="AS107" s="216">
        <f t="shared" si="143"/>
        <v>0.78120159592183236</v>
      </c>
      <c r="AT107" s="215"/>
      <c r="AU107" s="211">
        <f t="shared" si="176"/>
        <v>5.3333333333333332E-3</v>
      </c>
      <c r="AV107" s="216">
        <f t="shared" si="144"/>
        <v>5.3333333333333332E-3</v>
      </c>
      <c r="AW107" s="215">
        <f t="shared" si="177"/>
        <v>0.19200000000000003</v>
      </c>
      <c r="AX107" s="211">
        <f t="shared" si="178"/>
        <v>0.19999999999999998</v>
      </c>
      <c r="AY107" s="216">
        <f t="shared" si="145"/>
        <v>0.39200000000000002</v>
      </c>
      <c r="AZ107" s="215">
        <f t="shared" si="164"/>
        <v>0</v>
      </c>
      <c r="BA107" s="211">
        <f t="shared" si="165"/>
        <v>0</v>
      </c>
      <c r="BB107" s="211">
        <f t="shared" si="146"/>
        <v>0</v>
      </c>
      <c r="BC107" s="61">
        <f t="shared" si="179"/>
        <v>0</v>
      </c>
      <c r="BD107" s="58">
        <v>0</v>
      </c>
      <c r="BE107" s="49">
        <f t="shared" si="180"/>
        <v>0</v>
      </c>
      <c r="BF107" s="61">
        <f t="shared" si="147"/>
        <v>0</v>
      </c>
      <c r="BG107" s="58">
        <f t="shared" si="181"/>
        <v>0</v>
      </c>
      <c r="BH107" s="49">
        <f t="shared" si="182"/>
        <v>0</v>
      </c>
      <c r="BI107" s="61">
        <f t="shared" si="183"/>
        <v>0</v>
      </c>
      <c r="BK107" s="215">
        <f t="shared" si="166"/>
        <v>0</v>
      </c>
      <c r="BL107" s="211">
        <f t="shared" si="112"/>
        <v>0</v>
      </c>
      <c r="BM107" s="211">
        <f t="shared" si="167"/>
        <v>0</v>
      </c>
      <c r="BN107" s="61">
        <f t="shared" si="150"/>
        <v>0</v>
      </c>
      <c r="BO107" s="58">
        <v>0</v>
      </c>
      <c r="BP107" s="49">
        <f t="shared" si="184"/>
        <v>0</v>
      </c>
      <c r="BQ107" s="61">
        <f t="shared" si="148"/>
        <v>0</v>
      </c>
      <c r="BR107" s="58">
        <f t="shared" si="185"/>
        <v>0</v>
      </c>
      <c r="BS107" s="49">
        <f t="shared" si="186"/>
        <v>0</v>
      </c>
      <c r="BT107" s="61">
        <f t="shared" si="149"/>
        <v>0</v>
      </c>
      <c r="BU107" s="58">
        <f t="shared" si="168"/>
        <v>2.7462417006186814E-2</v>
      </c>
      <c r="BV107" s="49">
        <f t="shared" si="115"/>
        <v>0.10080000000000001</v>
      </c>
      <c r="BW107" s="61">
        <f t="shared" si="169"/>
        <v>3.9599999999999996E-2</v>
      </c>
      <c r="BX107" s="49">
        <f t="shared" si="139"/>
        <v>0.18929324480659926</v>
      </c>
      <c r="BY107" s="49">
        <f t="shared" si="140"/>
        <v>1.1879693000790523</v>
      </c>
      <c r="BZ107" s="49">
        <f t="shared" si="187"/>
        <v>87.070382352400415</v>
      </c>
    </row>
    <row r="108" spans="17:78" x14ac:dyDescent="0.25">
      <c r="Q108" s="49">
        <v>101</v>
      </c>
      <c r="R108" s="215">
        <f t="shared" si="151"/>
        <v>8.08</v>
      </c>
      <c r="S108" s="211">
        <f t="shared" si="95"/>
        <v>12</v>
      </c>
      <c r="T108" s="216">
        <f t="shared" si="152"/>
        <v>0.67333333333333334</v>
      </c>
      <c r="U108" s="215">
        <f t="shared" si="153"/>
        <v>2</v>
      </c>
      <c r="V108" s="211">
        <f t="shared" si="154"/>
        <v>0.25</v>
      </c>
      <c r="W108" s="211">
        <f t="shared" si="155"/>
        <v>0.75</v>
      </c>
      <c r="X108" s="211">
        <f t="shared" si="117"/>
        <v>0</v>
      </c>
      <c r="Y108" s="215">
        <f t="shared" si="170"/>
        <v>2.6933333333333334</v>
      </c>
      <c r="Z108" s="211">
        <f t="shared" si="156"/>
        <v>1.595744680851064</v>
      </c>
      <c r="AA108" s="211">
        <f t="shared" si="119"/>
        <v>3.4912056737588655</v>
      </c>
      <c r="AB108" s="216">
        <f t="shared" si="157"/>
        <v>1.3662214804876212</v>
      </c>
      <c r="AC108" s="215">
        <v>0</v>
      </c>
      <c r="AD108" s="211">
        <f t="shared" si="158"/>
        <v>2.9864978139932601E-2</v>
      </c>
      <c r="AE108" s="216">
        <f t="shared" si="120"/>
        <v>2.9864978139932601E-2</v>
      </c>
      <c r="AF108" s="58">
        <f t="shared" si="159"/>
        <v>0.16159999999999999</v>
      </c>
      <c r="AG108" s="61">
        <f t="shared" si="160"/>
        <v>0.16159999999999999</v>
      </c>
      <c r="AH108" s="58">
        <f t="shared" si="161"/>
        <v>1.6239081863588349E-2</v>
      </c>
      <c r="AI108" s="49">
        <f t="shared" si="162"/>
        <v>0.26012762410003792</v>
      </c>
      <c r="AJ108" s="61">
        <f t="shared" si="121"/>
        <v>0.27636670596362628</v>
      </c>
      <c r="AK108" s="215">
        <f t="shared" si="163"/>
        <v>8.08</v>
      </c>
      <c r="AL108" s="211">
        <f t="shared" si="108"/>
        <v>12</v>
      </c>
      <c r="AM108" s="216">
        <f t="shared" si="171"/>
        <v>0.67333333333333334</v>
      </c>
      <c r="AN108" s="215">
        <f t="shared" si="172"/>
        <v>2</v>
      </c>
      <c r="AO108" s="211">
        <f t="shared" si="173"/>
        <v>0.75</v>
      </c>
      <c r="AP108" s="211">
        <f t="shared" si="174"/>
        <v>0.89777777777777779</v>
      </c>
      <c r="AQ108" s="211">
        <f t="shared" si="175"/>
        <v>0.53191489361702138</v>
      </c>
      <c r="AR108" s="211">
        <f t="shared" si="142"/>
        <v>1.1637352245862884</v>
      </c>
      <c r="AS108" s="216">
        <f t="shared" si="143"/>
        <v>0.78878833953217709</v>
      </c>
      <c r="AT108" s="215"/>
      <c r="AU108" s="211">
        <f t="shared" si="176"/>
        <v>5.4405333333333332E-3</v>
      </c>
      <c r="AV108" s="216">
        <f t="shared" si="144"/>
        <v>5.4405333333333332E-3</v>
      </c>
      <c r="AW108" s="215">
        <f t="shared" si="177"/>
        <v>0.19200000000000003</v>
      </c>
      <c r="AX108" s="211">
        <f t="shared" si="178"/>
        <v>0.20199999999999999</v>
      </c>
      <c r="AY108" s="216">
        <f t="shared" si="145"/>
        <v>0.39400000000000002</v>
      </c>
      <c r="AZ108" s="215">
        <f t="shared" si="164"/>
        <v>0</v>
      </c>
      <c r="BA108" s="211">
        <f t="shared" si="165"/>
        <v>0</v>
      </c>
      <c r="BB108" s="211">
        <f t="shared" si="146"/>
        <v>0</v>
      </c>
      <c r="BC108" s="61">
        <f t="shared" si="179"/>
        <v>0</v>
      </c>
      <c r="BD108" s="58">
        <v>0</v>
      </c>
      <c r="BE108" s="49">
        <f t="shared" si="180"/>
        <v>0</v>
      </c>
      <c r="BF108" s="61">
        <f t="shared" si="147"/>
        <v>0</v>
      </c>
      <c r="BG108" s="58">
        <f t="shared" si="181"/>
        <v>0</v>
      </c>
      <c r="BH108" s="49">
        <f t="shared" si="182"/>
        <v>0</v>
      </c>
      <c r="BI108" s="61">
        <f t="shared" si="183"/>
        <v>0</v>
      </c>
      <c r="BK108" s="215">
        <f t="shared" si="166"/>
        <v>0</v>
      </c>
      <c r="BL108" s="211">
        <f t="shared" si="112"/>
        <v>0</v>
      </c>
      <c r="BM108" s="211">
        <f t="shared" si="167"/>
        <v>0</v>
      </c>
      <c r="BN108" s="61">
        <f t="shared" si="150"/>
        <v>0</v>
      </c>
      <c r="BO108" s="58">
        <v>0</v>
      </c>
      <c r="BP108" s="49">
        <f t="shared" si="184"/>
        <v>0</v>
      </c>
      <c r="BQ108" s="61">
        <f t="shared" si="148"/>
        <v>0</v>
      </c>
      <c r="BR108" s="58">
        <f t="shared" si="185"/>
        <v>0</v>
      </c>
      <c r="BS108" s="49">
        <f t="shared" si="186"/>
        <v>0</v>
      </c>
      <c r="BT108" s="61">
        <f t="shared" si="149"/>
        <v>0</v>
      </c>
      <c r="BU108" s="58">
        <f t="shared" si="168"/>
        <v>2.7998417006186813E-2</v>
      </c>
      <c r="BV108" s="49">
        <f t="shared" si="115"/>
        <v>0.10080000000000001</v>
      </c>
      <c r="BW108" s="61">
        <f t="shared" si="169"/>
        <v>3.9599999999999996E-2</v>
      </c>
      <c r="BX108" s="49">
        <f t="shared" si="139"/>
        <v>0.1914649781399326</v>
      </c>
      <c r="BY108" s="49">
        <f t="shared" si="140"/>
        <v>1.197270634443079</v>
      </c>
      <c r="BZ108" s="49">
        <f t="shared" si="187"/>
        <v>87.094581136847992</v>
      </c>
    </row>
    <row r="109" spans="17:78" x14ac:dyDescent="0.25">
      <c r="Q109" s="49">
        <v>102</v>
      </c>
      <c r="R109" s="215">
        <f t="shared" si="151"/>
        <v>8.16</v>
      </c>
      <c r="S109" s="211">
        <f t="shared" si="95"/>
        <v>12</v>
      </c>
      <c r="T109" s="216">
        <f t="shared" si="152"/>
        <v>0.68</v>
      </c>
      <c r="U109" s="215">
        <f t="shared" si="153"/>
        <v>2</v>
      </c>
      <c r="V109" s="211">
        <f t="shared" si="154"/>
        <v>0.25</v>
      </c>
      <c r="W109" s="211">
        <f t="shared" si="155"/>
        <v>0.75</v>
      </c>
      <c r="X109" s="211">
        <f t="shared" si="117"/>
        <v>0</v>
      </c>
      <c r="Y109" s="215">
        <f t="shared" si="170"/>
        <v>2.72</v>
      </c>
      <c r="Z109" s="211">
        <f t="shared" si="156"/>
        <v>1.595744680851064</v>
      </c>
      <c r="AA109" s="211">
        <f t="shared" si="119"/>
        <v>3.5178723404255323</v>
      </c>
      <c r="AB109" s="216">
        <f t="shared" si="157"/>
        <v>1.3793658045038948</v>
      </c>
      <c r="AC109" s="215">
        <v>0</v>
      </c>
      <c r="AD109" s="211">
        <f t="shared" si="158"/>
        <v>3.0442400362154832E-2</v>
      </c>
      <c r="AE109" s="216">
        <f t="shared" si="120"/>
        <v>3.0442400362154832E-2</v>
      </c>
      <c r="AF109" s="58">
        <f t="shared" si="159"/>
        <v>0.16320000000000001</v>
      </c>
      <c r="AG109" s="61">
        <f t="shared" si="160"/>
        <v>0.16320000000000001</v>
      </c>
      <c r="AH109" s="58">
        <f t="shared" si="161"/>
        <v>1.6553055196921688E-2</v>
      </c>
      <c r="AI109" s="49">
        <f t="shared" si="162"/>
        <v>0.2627031451307314</v>
      </c>
      <c r="AJ109" s="61">
        <f t="shared" si="121"/>
        <v>0.27925620032765308</v>
      </c>
      <c r="AK109" s="215">
        <f t="shared" si="163"/>
        <v>8.16</v>
      </c>
      <c r="AL109" s="211">
        <f t="shared" si="108"/>
        <v>12</v>
      </c>
      <c r="AM109" s="216">
        <f t="shared" si="171"/>
        <v>0.68</v>
      </c>
      <c r="AN109" s="215">
        <f t="shared" si="172"/>
        <v>2</v>
      </c>
      <c r="AO109" s="211">
        <f t="shared" si="173"/>
        <v>0.74999999999999989</v>
      </c>
      <c r="AP109" s="211">
        <f t="shared" si="174"/>
        <v>0.90666666666666684</v>
      </c>
      <c r="AQ109" s="211">
        <f t="shared" si="175"/>
        <v>0.53191489361702127</v>
      </c>
      <c r="AR109" s="211">
        <f t="shared" si="142"/>
        <v>1.1726241134751776</v>
      </c>
      <c r="AS109" s="216">
        <f t="shared" si="143"/>
        <v>0.7963772185412884</v>
      </c>
      <c r="AT109" s="215"/>
      <c r="AU109" s="211">
        <f t="shared" si="176"/>
        <v>5.5488000000000013E-3</v>
      </c>
      <c r="AV109" s="216">
        <f t="shared" si="144"/>
        <v>5.5488000000000013E-3</v>
      </c>
      <c r="AW109" s="215">
        <f t="shared" si="177"/>
        <v>0.19200000000000003</v>
      </c>
      <c r="AX109" s="211">
        <f t="shared" si="178"/>
        <v>0.20400000000000001</v>
      </c>
      <c r="AY109" s="216">
        <f t="shared" si="145"/>
        <v>0.39600000000000002</v>
      </c>
      <c r="AZ109" s="215">
        <f t="shared" si="164"/>
        <v>0</v>
      </c>
      <c r="BA109" s="211">
        <f t="shared" si="165"/>
        <v>0</v>
      </c>
      <c r="BB109" s="211">
        <f t="shared" si="146"/>
        <v>0</v>
      </c>
      <c r="BC109" s="61">
        <f t="shared" si="179"/>
        <v>0</v>
      </c>
      <c r="BD109" s="58">
        <v>0</v>
      </c>
      <c r="BE109" s="49">
        <f t="shared" si="180"/>
        <v>0</v>
      </c>
      <c r="BF109" s="61">
        <f t="shared" si="147"/>
        <v>0</v>
      </c>
      <c r="BG109" s="58">
        <f t="shared" si="181"/>
        <v>0</v>
      </c>
      <c r="BH109" s="49">
        <f t="shared" si="182"/>
        <v>0</v>
      </c>
      <c r="BI109" s="61">
        <f t="shared" si="183"/>
        <v>0</v>
      </c>
      <c r="BK109" s="215">
        <f t="shared" si="166"/>
        <v>0</v>
      </c>
      <c r="BL109" s="211">
        <f t="shared" si="112"/>
        <v>0</v>
      </c>
      <c r="BM109" s="211">
        <f t="shared" si="167"/>
        <v>0</v>
      </c>
      <c r="BN109" s="61">
        <f t="shared" si="150"/>
        <v>0</v>
      </c>
      <c r="BO109" s="58">
        <v>0</v>
      </c>
      <c r="BP109" s="49">
        <f t="shared" si="184"/>
        <v>0</v>
      </c>
      <c r="BQ109" s="61">
        <f t="shared" si="148"/>
        <v>0</v>
      </c>
      <c r="BR109" s="58">
        <f t="shared" si="185"/>
        <v>0</v>
      </c>
      <c r="BS109" s="49">
        <f t="shared" si="186"/>
        <v>0</v>
      </c>
      <c r="BT109" s="61">
        <f t="shared" si="149"/>
        <v>0</v>
      </c>
      <c r="BU109" s="58">
        <f t="shared" si="168"/>
        <v>2.8539750339520154E-2</v>
      </c>
      <c r="BV109" s="49">
        <f t="shared" si="115"/>
        <v>0.10080000000000001</v>
      </c>
      <c r="BW109" s="61">
        <f t="shared" si="169"/>
        <v>3.9599999999999996E-2</v>
      </c>
      <c r="BX109" s="49">
        <f t="shared" si="139"/>
        <v>0.19364240036215485</v>
      </c>
      <c r="BY109" s="49">
        <f t="shared" si="140"/>
        <v>1.2065871510293282</v>
      </c>
      <c r="BZ109" s="49">
        <f t="shared" si="187"/>
        <v>87.118177287265922</v>
      </c>
    </row>
    <row r="110" spans="17:78" x14ac:dyDescent="0.25">
      <c r="Q110" s="49">
        <v>103</v>
      </c>
      <c r="R110" s="215">
        <f t="shared" si="151"/>
        <v>8.24</v>
      </c>
      <c r="S110" s="211">
        <f t="shared" si="95"/>
        <v>12</v>
      </c>
      <c r="T110" s="216">
        <f t="shared" si="152"/>
        <v>0.68666666666666665</v>
      </c>
      <c r="U110" s="215">
        <f t="shared" si="153"/>
        <v>2</v>
      </c>
      <c r="V110" s="211">
        <f t="shared" si="154"/>
        <v>0.25</v>
      </c>
      <c r="W110" s="211">
        <f t="shared" si="155"/>
        <v>0.75</v>
      </c>
      <c r="X110" s="211">
        <f t="shared" si="117"/>
        <v>0</v>
      </c>
      <c r="Y110" s="215">
        <f t="shared" si="170"/>
        <v>2.7466666666666666</v>
      </c>
      <c r="Z110" s="211">
        <f t="shared" si="156"/>
        <v>1.595744680851064</v>
      </c>
      <c r="AA110" s="211">
        <f t="shared" si="119"/>
        <v>3.5445390070921987</v>
      </c>
      <c r="AB110" s="216">
        <f t="shared" si="157"/>
        <v>1.3925137224024478</v>
      </c>
      <c r="AC110" s="215">
        <v>0</v>
      </c>
      <c r="AD110" s="211">
        <f t="shared" si="158"/>
        <v>3.1025511473265939E-2</v>
      </c>
      <c r="AE110" s="216">
        <f t="shared" si="120"/>
        <v>3.1025511473265939E-2</v>
      </c>
      <c r="AF110" s="58">
        <f t="shared" si="159"/>
        <v>0.1648</v>
      </c>
      <c r="AG110" s="61">
        <f t="shared" si="160"/>
        <v>0.1648</v>
      </c>
      <c r="AH110" s="58">
        <f t="shared" si="161"/>
        <v>1.6870121863588355E-2</v>
      </c>
      <c r="AI110" s="49">
        <f t="shared" si="162"/>
        <v>0.26527866616142487</v>
      </c>
      <c r="AJ110" s="61">
        <f t="shared" si="121"/>
        <v>0.2821487880250132</v>
      </c>
      <c r="AK110" s="215">
        <f t="shared" si="163"/>
        <v>8.24</v>
      </c>
      <c r="AL110" s="211">
        <f t="shared" si="108"/>
        <v>12</v>
      </c>
      <c r="AM110" s="216">
        <f t="shared" si="171"/>
        <v>0.68666666666666665</v>
      </c>
      <c r="AN110" s="215">
        <f t="shared" si="172"/>
        <v>2</v>
      </c>
      <c r="AO110" s="211">
        <f t="shared" si="173"/>
        <v>0.74999999999999989</v>
      </c>
      <c r="AP110" s="211">
        <f t="shared" si="174"/>
        <v>0.91555555555555568</v>
      </c>
      <c r="AQ110" s="211">
        <f t="shared" si="175"/>
        <v>0.53191489361702127</v>
      </c>
      <c r="AR110" s="211">
        <f t="shared" si="142"/>
        <v>1.1815130023640663</v>
      </c>
      <c r="AS110" s="216">
        <f t="shared" si="143"/>
        <v>0.80396817247930097</v>
      </c>
      <c r="AT110" s="215"/>
      <c r="AU110" s="211">
        <f t="shared" si="176"/>
        <v>5.6581333333333332E-3</v>
      </c>
      <c r="AV110" s="216">
        <f t="shared" si="144"/>
        <v>5.6581333333333332E-3</v>
      </c>
      <c r="AW110" s="215">
        <f t="shared" si="177"/>
        <v>0.19200000000000003</v>
      </c>
      <c r="AX110" s="211">
        <f t="shared" si="178"/>
        <v>0.20599999999999999</v>
      </c>
      <c r="AY110" s="216">
        <f t="shared" si="145"/>
        <v>0.39800000000000002</v>
      </c>
      <c r="AZ110" s="215">
        <f t="shared" si="164"/>
        <v>0</v>
      </c>
      <c r="BA110" s="211">
        <f t="shared" si="165"/>
        <v>0</v>
      </c>
      <c r="BB110" s="211">
        <f t="shared" si="146"/>
        <v>0</v>
      </c>
      <c r="BC110" s="61">
        <f t="shared" si="179"/>
        <v>0</v>
      </c>
      <c r="BD110" s="58">
        <v>0</v>
      </c>
      <c r="BE110" s="49">
        <f t="shared" si="180"/>
        <v>0</v>
      </c>
      <c r="BF110" s="61">
        <f t="shared" si="147"/>
        <v>0</v>
      </c>
      <c r="BG110" s="58">
        <f t="shared" si="181"/>
        <v>0</v>
      </c>
      <c r="BH110" s="49">
        <f t="shared" si="182"/>
        <v>0</v>
      </c>
      <c r="BI110" s="61">
        <f t="shared" si="183"/>
        <v>0</v>
      </c>
      <c r="BK110" s="215">
        <f t="shared" si="166"/>
        <v>0</v>
      </c>
      <c r="BL110" s="211">
        <f t="shared" si="112"/>
        <v>0</v>
      </c>
      <c r="BM110" s="211">
        <f t="shared" si="167"/>
        <v>0</v>
      </c>
      <c r="BN110" s="61">
        <f t="shared" si="150"/>
        <v>0</v>
      </c>
      <c r="BO110" s="58">
        <v>0</v>
      </c>
      <c r="BP110" s="49">
        <f t="shared" si="184"/>
        <v>0</v>
      </c>
      <c r="BQ110" s="61">
        <f t="shared" si="148"/>
        <v>0</v>
      </c>
      <c r="BR110" s="58">
        <f t="shared" si="185"/>
        <v>0</v>
      </c>
      <c r="BS110" s="49">
        <f t="shared" si="186"/>
        <v>0</v>
      </c>
      <c r="BT110" s="61">
        <f t="shared" si="149"/>
        <v>0</v>
      </c>
      <c r="BU110" s="58">
        <f t="shared" si="168"/>
        <v>2.9086417006186818E-2</v>
      </c>
      <c r="BV110" s="49">
        <f t="shared" si="115"/>
        <v>0.10080000000000001</v>
      </c>
      <c r="BW110" s="61">
        <f t="shared" si="169"/>
        <v>3.9599999999999996E-2</v>
      </c>
      <c r="BX110" s="49">
        <f t="shared" si="139"/>
        <v>0.19582551147326593</v>
      </c>
      <c r="BY110" s="49">
        <f t="shared" si="140"/>
        <v>1.2159188498377995</v>
      </c>
      <c r="BZ110" s="49">
        <f t="shared" si="187"/>
        <v>87.141187766658362</v>
      </c>
    </row>
    <row r="111" spans="17:78" x14ac:dyDescent="0.25">
      <c r="Q111" s="49">
        <v>104</v>
      </c>
      <c r="R111" s="215">
        <f t="shared" si="151"/>
        <v>8.32</v>
      </c>
      <c r="S111" s="211">
        <f t="shared" si="95"/>
        <v>12</v>
      </c>
      <c r="T111" s="216">
        <f t="shared" si="152"/>
        <v>0.69333333333333336</v>
      </c>
      <c r="U111" s="215">
        <f t="shared" si="153"/>
        <v>2</v>
      </c>
      <c r="V111" s="211">
        <f t="shared" si="154"/>
        <v>0.25</v>
      </c>
      <c r="W111" s="211">
        <f t="shared" si="155"/>
        <v>0.75</v>
      </c>
      <c r="X111" s="211">
        <f t="shared" si="117"/>
        <v>0</v>
      </c>
      <c r="Y111" s="215">
        <f t="shared" si="170"/>
        <v>2.7733333333333334</v>
      </c>
      <c r="Z111" s="211">
        <f t="shared" si="156"/>
        <v>1.595744680851064</v>
      </c>
      <c r="AA111" s="211">
        <f t="shared" si="119"/>
        <v>3.5712056737588656</v>
      </c>
      <c r="AB111" s="216">
        <f t="shared" si="157"/>
        <v>1.4056651333369272</v>
      </c>
      <c r="AC111" s="215">
        <v>0</v>
      </c>
      <c r="AD111" s="211">
        <f t="shared" si="158"/>
        <v>3.1614311473265946E-2</v>
      </c>
      <c r="AE111" s="216">
        <f t="shared" si="120"/>
        <v>3.1614311473265946E-2</v>
      </c>
      <c r="AF111" s="58">
        <f t="shared" si="159"/>
        <v>0.16640000000000002</v>
      </c>
      <c r="AG111" s="61">
        <f t="shared" si="160"/>
        <v>0.16640000000000002</v>
      </c>
      <c r="AH111" s="58">
        <f t="shared" si="161"/>
        <v>1.7190281863588355E-2</v>
      </c>
      <c r="AI111" s="49">
        <f t="shared" si="162"/>
        <v>0.26785418719211829</v>
      </c>
      <c r="AJ111" s="61">
        <f t="shared" si="121"/>
        <v>0.28504446905570663</v>
      </c>
      <c r="AK111" s="215">
        <f t="shared" si="163"/>
        <v>8.32</v>
      </c>
      <c r="AL111" s="211">
        <f t="shared" si="108"/>
        <v>12</v>
      </c>
      <c r="AM111" s="216">
        <f t="shared" si="171"/>
        <v>0.69333333333333336</v>
      </c>
      <c r="AN111" s="215">
        <f t="shared" si="172"/>
        <v>2</v>
      </c>
      <c r="AO111" s="211">
        <f t="shared" si="173"/>
        <v>0.75</v>
      </c>
      <c r="AP111" s="211">
        <f t="shared" si="174"/>
        <v>0.92444444444444451</v>
      </c>
      <c r="AQ111" s="211">
        <f t="shared" si="175"/>
        <v>0.53191489361702138</v>
      </c>
      <c r="AR111" s="211">
        <f t="shared" si="142"/>
        <v>1.1904018912529553</v>
      </c>
      <c r="AS111" s="216">
        <f t="shared" si="143"/>
        <v>0.81156114312254612</v>
      </c>
      <c r="AT111" s="215"/>
      <c r="AU111" s="211">
        <f t="shared" si="176"/>
        <v>5.7685333333333342E-3</v>
      </c>
      <c r="AV111" s="216">
        <f t="shared" si="144"/>
        <v>5.7685333333333342E-3</v>
      </c>
      <c r="AW111" s="215">
        <f t="shared" si="177"/>
        <v>0.19200000000000003</v>
      </c>
      <c r="AX111" s="211">
        <f t="shared" si="178"/>
        <v>0.20799999999999999</v>
      </c>
      <c r="AY111" s="216">
        <f t="shared" si="145"/>
        <v>0.4</v>
      </c>
      <c r="AZ111" s="215">
        <f t="shared" si="164"/>
        <v>0</v>
      </c>
      <c r="BA111" s="211">
        <f t="shared" si="165"/>
        <v>0</v>
      </c>
      <c r="BB111" s="211">
        <f t="shared" si="146"/>
        <v>0</v>
      </c>
      <c r="BC111" s="61">
        <f t="shared" si="179"/>
        <v>0</v>
      </c>
      <c r="BD111" s="58">
        <v>0</v>
      </c>
      <c r="BE111" s="49">
        <f t="shared" si="180"/>
        <v>0</v>
      </c>
      <c r="BF111" s="61">
        <f t="shared" si="147"/>
        <v>0</v>
      </c>
      <c r="BG111" s="58">
        <f t="shared" si="181"/>
        <v>0</v>
      </c>
      <c r="BH111" s="49">
        <f t="shared" si="182"/>
        <v>0</v>
      </c>
      <c r="BI111" s="61">
        <f t="shared" si="183"/>
        <v>0</v>
      </c>
      <c r="BK111" s="215">
        <f t="shared" si="166"/>
        <v>0</v>
      </c>
      <c r="BL111" s="211">
        <f t="shared" si="112"/>
        <v>0</v>
      </c>
      <c r="BM111" s="211">
        <f t="shared" si="167"/>
        <v>0</v>
      </c>
      <c r="BN111" s="61">
        <f t="shared" si="150"/>
        <v>0</v>
      </c>
      <c r="BO111" s="58">
        <v>0</v>
      </c>
      <c r="BP111" s="49">
        <f t="shared" si="184"/>
        <v>0</v>
      </c>
      <c r="BQ111" s="61">
        <f t="shared" si="148"/>
        <v>0</v>
      </c>
      <c r="BR111" s="58">
        <f t="shared" si="185"/>
        <v>0</v>
      </c>
      <c r="BS111" s="49">
        <f t="shared" si="186"/>
        <v>0</v>
      </c>
      <c r="BT111" s="61">
        <f t="shared" si="149"/>
        <v>0</v>
      </c>
      <c r="BU111" s="58">
        <f t="shared" si="168"/>
        <v>2.9638417006186819E-2</v>
      </c>
      <c r="BV111" s="49">
        <f t="shared" si="115"/>
        <v>0.10080000000000001</v>
      </c>
      <c r="BW111" s="61">
        <f t="shared" si="169"/>
        <v>3.9599999999999996E-2</v>
      </c>
      <c r="BX111" s="49">
        <f t="shared" si="139"/>
        <v>0.19801431147326598</v>
      </c>
      <c r="BY111" s="49">
        <f t="shared" si="140"/>
        <v>1.2252657308684929</v>
      </c>
      <c r="BZ111" s="49">
        <f t="shared" si="187"/>
        <v>87.163628908663085</v>
      </c>
    </row>
    <row r="112" spans="17:78" x14ac:dyDescent="0.25">
      <c r="Q112" s="49">
        <v>105</v>
      </c>
      <c r="R112" s="215">
        <f t="shared" si="151"/>
        <v>8.4</v>
      </c>
      <c r="S112" s="211">
        <f t="shared" si="95"/>
        <v>12</v>
      </c>
      <c r="T112" s="216">
        <f t="shared" si="152"/>
        <v>0.70000000000000007</v>
      </c>
      <c r="U112" s="215">
        <f t="shared" si="153"/>
        <v>2</v>
      </c>
      <c r="V112" s="211">
        <f t="shared" si="154"/>
        <v>0.25</v>
      </c>
      <c r="W112" s="211">
        <f t="shared" si="155"/>
        <v>0.75</v>
      </c>
      <c r="X112" s="211">
        <f t="shared" si="117"/>
        <v>0</v>
      </c>
      <c r="Y112" s="215">
        <f t="shared" si="170"/>
        <v>2.8000000000000003</v>
      </c>
      <c r="Z112" s="211">
        <f t="shared" si="156"/>
        <v>1.595744680851064</v>
      </c>
      <c r="AA112" s="211">
        <f t="shared" si="119"/>
        <v>3.5978723404255324</v>
      </c>
      <c r="AB112" s="216">
        <f t="shared" si="157"/>
        <v>1.4188199401737618</v>
      </c>
      <c r="AC112" s="215">
        <v>0</v>
      </c>
      <c r="AD112" s="211">
        <f t="shared" si="158"/>
        <v>3.220880036215483E-2</v>
      </c>
      <c r="AE112" s="216">
        <f t="shared" si="120"/>
        <v>3.220880036215483E-2</v>
      </c>
      <c r="AF112" s="58">
        <f t="shared" si="159"/>
        <v>0.16800000000000001</v>
      </c>
      <c r="AG112" s="61">
        <f t="shared" si="160"/>
        <v>0.16800000000000001</v>
      </c>
      <c r="AH112" s="58">
        <f t="shared" si="161"/>
        <v>1.7513535196921688E-2</v>
      </c>
      <c r="AI112" s="49">
        <f t="shared" si="162"/>
        <v>0.27042970822281176</v>
      </c>
      <c r="AJ112" s="61">
        <f t="shared" si="121"/>
        <v>0.28794324341973343</v>
      </c>
      <c r="AK112" s="215">
        <f t="shared" si="163"/>
        <v>8.4</v>
      </c>
      <c r="AL112" s="211">
        <f t="shared" si="108"/>
        <v>12</v>
      </c>
      <c r="AM112" s="216">
        <f t="shared" si="171"/>
        <v>0.70000000000000007</v>
      </c>
      <c r="AN112" s="215">
        <f t="shared" si="172"/>
        <v>2</v>
      </c>
      <c r="AO112" s="211">
        <f t="shared" si="173"/>
        <v>0.75000000000000011</v>
      </c>
      <c r="AP112" s="211">
        <f t="shared" si="174"/>
        <v>0.93333333333333335</v>
      </c>
      <c r="AQ112" s="211">
        <f t="shared" si="175"/>
        <v>0.53191489361702149</v>
      </c>
      <c r="AR112" s="211">
        <f t="shared" si="142"/>
        <v>1.199290780141844</v>
      </c>
      <c r="AS112" s="216">
        <f t="shared" si="143"/>
        <v>0.81915607439092997</v>
      </c>
      <c r="AT112" s="215"/>
      <c r="AU112" s="211">
        <f t="shared" si="176"/>
        <v>5.8800000000000015E-3</v>
      </c>
      <c r="AV112" s="216">
        <f t="shared" si="144"/>
        <v>5.8800000000000015E-3</v>
      </c>
      <c r="AW112" s="215">
        <f t="shared" si="177"/>
        <v>0.19200000000000003</v>
      </c>
      <c r="AX112" s="211">
        <f t="shared" si="178"/>
        <v>0.21000000000000002</v>
      </c>
      <c r="AY112" s="216">
        <f t="shared" si="145"/>
        <v>0.40200000000000002</v>
      </c>
      <c r="AZ112" s="215">
        <f t="shared" si="164"/>
        <v>0</v>
      </c>
      <c r="BA112" s="211">
        <f t="shared" si="165"/>
        <v>0</v>
      </c>
      <c r="BB112" s="211">
        <f t="shared" si="146"/>
        <v>0</v>
      </c>
      <c r="BC112" s="61">
        <f t="shared" si="179"/>
        <v>0</v>
      </c>
      <c r="BD112" s="58">
        <v>0</v>
      </c>
      <c r="BE112" s="49">
        <f t="shared" si="180"/>
        <v>0</v>
      </c>
      <c r="BF112" s="61">
        <f t="shared" si="147"/>
        <v>0</v>
      </c>
      <c r="BG112" s="58">
        <f t="shared" si="181"/>
        <v>0</v>
      </c>
      <c r="BH112" s="49">
        <f t="shared" si="182"/>
        <v>0</v>
      </c>
      <c r="BI112" s="61">
        <f t="shared" si="183"/>
        <v>0</v>
      </c>
      <c r="BK112" s="215">
        <f t="shared" si="166"/>
        <v>0</v>
      </c>
      <c r="BL112" s="211">
        <f t="shared" si="112"/>
        <v>0</v>
      </c>
      <c r="BM112" s="211">
        <f t="shared" si="167"/>
        <v>0</v>
      </c>
      <c r="BN112" s="61">
        <f t="shared" ref="BN112:BN143" si="188">IF(EN_OUT_3=1,BK112/BL112,0)</f>
        <v>0</v>
      </c>
      <c r="BO112" s="58">
        <v>0</v>
      </c>
      <c r="BP112" s="49">
        <f t="shared" si="184"/>
        <v>0</v>
      </c>
      <c r="BQ112" s="61">
        <f t="shared" si="148"/>
        <v>0</v>
      </c>
      <c r="BR112" s="58">
        <f t="shared" si="185"/>
        <v>0</v>
      </c>
      <c r="BS112" s="49">
        <f t="shared" si="186"/>
        <v>0</v>
      </c>
      <c r="BT112" s="61">
        <f t="shared" si="149"/>
        <v>0</v>
      </c>
      <c r="BU112" s="58">
        <f t="shared" si="168"/>
        <v>3.0195750339520155E-2</v>
      </c>
      <c r="BV112" s="49">
        <f t="shared" si="115"/>
        <v>0.10080000000000001</v>
      </c>
      <c r="BW112" s="61">
        <f t="shared" si="169"/>
        <v>3.9599999999999996E-2</v>
      </c>
      <c r="BX112" s="49">
        <f t="shared" si="139"/>
        <v>0.20020880036215483</v>
      </c>
      <c r="BY112" s="49">
        <f t="shared" si="140"/>
        <v>1.2346277941214083</v>
      </c>
      <c r="BZ112" s="49">
        <f t="shared" si="187"/>
        <v>87.185516446471141</v>
      </c>
    </row>
    <row r="113" spans="17:78" x14ac:dyDescent="0.25">
      <c r="Q113" s="49">
        <v>106</v>
      </c>
      <c r="R113" s="215">
        <f t="shared" si="151"/>
        <v>8.48</v>
      </c>
      <c r="S113" s="211">
        <f t="shared" si="95"/>
        <v>12</v>
      </c>
      <c r="T113" s="216">
        <f t="shared" si="152"/>
        <v>0.70666666666666667</v>
      </c>
      <c r="U113" s="215">
        <f t="shared" si="153"/>
        <v>2</v>
      </c>
      <c r="V113" s="211">
        <f t="shared" si="154"/>
        <v>0.25</v>
      </c>
      <c r="W113" s="211">
        <f t="shared" si="155"/>
        <v>0.75</v>
      </c>
      <c r="X113" s="211">
        <f t="shared" si="117"/>
        <v>0</v>
      </c>
      <c r="Y113" s="215">
        <f t="shared" si="170"/>
        <v>2.8266666666666667</v>
      </c>
      <c r="Z113" s="211">
        <f t="shared" si="156"/>
        <v>1.595744680851064</v>
      </c>
      <c r="AA113" s="211">
        <f t="shared" si="119"/>
        <v>3.6245390070921988</v>
      </c>
      <c r="AB113" s="216">
        <f t="shared" si="157"/>
        <v>1.4319780493240069</v>
      </c>
      <c r="AC113" s="215">
        <v>0</v>
      </c>
      <c r="AD113" s="211">
        <f t="shared" si="158"/>
        <v>3.280897813993261E-2</v>
      </c>
      <c r="AE113" s="216">
        <f t="shared" si="120"/>
        <v>3.280897813993261E-2</v>
      </c>
      <c r="AF113" s="58">
        <f t="shared" si="159"/>
        <v>0.1696</v>
      </c>
      <c r="AG113" s="61">
        <f t="shared" si="160"/>
        <v>0.1696</v>
      </c>
      <c r="AH113" s="58">
        <f t="shared" si="161"/>
        <v>1.7839881863588352E-2</v>
      </c>
      <c r="AI113" s="49">
        <f t="shared" si="162"/>
        <v>0.27300522925350518</v>
      </c>
      <c r="AJ113" s="61">
        <f t="shared" si="121"/>
        <v>0.29084511111709355</v>
      </c>
      <c r="AK113" s="215">
        <f t="shared" si="163"/>
        <v>8.48</v>
      </c>
      <c r="AL113" s="211">
        <f t="shared" si="108"/>
        <v>12</v>
      </c>
      <c r="AM113" s="216">
        <f t="shared" si="171"/>
        <v>0.70666666666666667</v>
      </c>
      <c r="AN113" s="215">
        <f t="shared" si="172"/>
        <v>2</v>
      </c>
      <c r="AO113" s="211">
        <f t="shared" si="173"/>
        <v>0.75</v>
      </c>
      <c r="AP113" s="211">
        <f t="shared" si="174"/>
        <v>0.94222222222222218</v>
      </c>
      <c r="AQ113" s="211">
        <f t="shared" si="175"/>
        <v>0.53191489361702138</v>
      </c>
      <c r="AR113" s="211">
        <f t="shared" si="142"/>
        <v>1.2081796690307329</v>
      </c>
      <c r="AS113" s="216">
        <f t="shared" si="143"/>
        <v>0.82675291225085057</v>
      </c>
      <c r="AT113" s="215"/>
      <c r="AU113" s="211">
        <f t="shared" si="176"/>
        <v>5.9925333333333336E-3</v>
      </c>
      <c r="AV113" s="216">
        <f t="shared" si="144"/>
        <v>5.9925333333333336E-3</v>
      </c>
      <c r="AW113" s="215">
        <f t="shared" si="177"/>
        <v>0.19200000000000003</v>
      </c>
      <c r="AX113" s="211">
        <f t="shared" si="178"/>
        <v>0.21199999999999999</v>
      </c>
      <c r="AY113" s="216">
        <f t="shared" si="145"/>
        <v>0.40400000000000003</v>
      </c>
      <c r="AZ113" s="215">
        <f t="shared" si="164"/>
        <v>0</v>
      </c>
      <c r="BA113" s="211">
        <f t="shared" si="165"/>
        <v>0</v>
      </c>
      <c r="BB113" s="211">
        <f t="shared" si="146"/>
        <v>0</v>
      </c>
      <c r="BC113" s="61">
        <f t="shared" si="179"/>
        <v>0</v>
      </c>
      <c r="BD113" s="58">
        <v>0</v>
      </c>
      <c r="BE113" s="49">
        <f t="shared" si="180"/>
        <v>0</v>
      </c>
      <c r="BF113" s="61">
        <f t="shared" si="147"/>
        <v>0</v>
      </c>
      <c r="BG113" s="58">
        <f t="shared" si="181"/>
        <v>0</v>
      </c>
      <c r="BH113" s="49">
        <f t="shared" si="182"/>
        <v>0</v>
      </c>
      <c r="BI113" s="61">
        <f t="shared" si="183"/>
        <v>0</v>
      </c>
      <c r="BK113" s="215">
        <f t="shared" si="166"/>
        <v>0</v>
      </c>
      <c r="BL113" s="211">
        <f t="shared" si="112"/>
        <v>0</v>
      </c>
      <c r="BM113" s="211">
        <f t="shared" si="167"/>
        <v>0</v>
      </c>
      <c r="BN113" s="61">
        <f t="shared" si="188"/>
        <v>0</v>
      </c>
      <c r="BO113" s="58">
        <v>0</v>
      </c>
      <c r="BP113" s="49">
        <f t="shared" si="184"/>
        <v>0</v>
      </c>
      <c r="BQ113" s="61">
        <f t="shared" si="148"/>
        <v>0</v>
      </c>
      <c r="BR113" s="58">
        <f t="shared" si="185"/>
        <v>0</v>
      </c>
      <c r="BS113" s="49">
        <f t="shared" si="186"/>
        <v>0</v>
      </c>
      <c r="BT113" s="61">
        <f t="shared" si="149"/>
        <v>0</v>
      </c>
      <c r="BU113" s="58">
        <f t="shared" si="168"/>
        <v>3.0758417006186818E-2</v>
      </c>
      <c r="BV113" s="49">
        <f t="shared" si="115"/>
        <v>0.10080000000000001</v>
      </c>
      <c r="BW113" s="61">
        <f t="shared" si="169"/>
        <v>3.9599999999999996E-2</v>
      </c>
      <c r="BX113" s="49">
        <f t="shared" si="139"/>
        <v>0.20240897813993261</v>
      </c>
      <c r="BY113" s="49">
        <f t="shared" si="140"/>
        <v>1.2440050395965463</v>
      </c>
      <c r="BZ113" s="49">
        <f t="shared" si="187"/>
        <v>87.206865540166774</v>
      </c>
    </row>
    <row r="114" spans="17:78" x14ac:dyDescent="0.25">
      <c r="Q114" s="49">
        <v>107</v>
      </c>
      <c r="R114" s="215">
        <f t="shared" si="151"/>
        <v>8.56</v>
      </c>
      <c r="S114" s="211">
        <f t="shared" si="95"/>
        <v>12</v>
      </c>
      <c r="T114" s="216">
        <f t="shared" si="152"/>
        <v>0.71333333333333337</v>
      </c>
      <c r="U114" s="215">
        <f t="shared" si="153"/>
        <v>2</v>
      </c>
      <c r="V114" s="211">
        <f t="shared" si="154"/>
        <v>0.25</v>
      </c>
      <c r="W114" s="211">
        <f t="shared" si="155"/>
        <v>0.75</v>
      </c>
      <c r="X114" s="211">
        <f t="shared" si="117"/>
        <v>0</v>
      </c>
      <c r="Y114" s="215">
        <f t="shared" si="170"/>
        <v>2.8533333333333335</v>
      </c>
      <c r="Z114" s="211">
        <f t="shared" si="156"/>
        <v>1.595744680851064</v>
      </c>
      <c r="AA114" s="211">
        <f t="shared" si="119"/>
        <v>3.6512056737588656</v>
      </c>
      <c r="AB114" s="216">
        <f t="shared" si="157"/>
        <v>1.4451393705841851</v>
      </c>
      <c r="AC114" s="215">
        <v>0</v>
      </c>
      <c r="AD114" s="211">
        <f t="shared" si="158"/>
        <v>3.341484480659928E-2</v>
      </c>
      <c r="AE114" s="216">
        <f t="shared" si="120"/>
        <v>3.341484480659928E-2</v>
      </c>
      <c r="AF114" s="58">
        <f t="shared" si="159"/>
        <v>0.17120000000000002</v>
      </c>
      <c r="AG114" s="61">
        <f t="shared" si="160"/>
        <v>0.17120000000000002</v>
      </c>
      <c r="AH114" s="58">
        <f t="shared" si="161"/>
        <v>1.8169321863588356E-2</v>
      </c>
      <c r="AI114" s="49">
        <f t="shared" si="162"/>
        <v>0.27558075028419865</v>
      </c>
      <c r="AJ114" s="61">
        <f t="shared" si="121"/>
        <v>0.29375007214778703</v>
      </c>
      <c r="AK114" s="215">
        <f t="shared" si="163"/>
        <v>8.56</v>
      </c>
      <c r="AL114" s="211">
        <f t="shared" si="108"/>
        <v>12</v>
      </c>
      <c r="AM114" s="216">
        <f t="shared" si="171"/>
        <v>0.71333333333333337</v>
      </c>
      <c r="AN114" s="215">
        <f t="shared" si="172"/>
        <v>2</v>
      </c>
      <c r="AO114" s="211">
        <f t="shared" si="173"/>
        <v>0.74999999999999989</v>
      </c>
      <c r="AP114" s="211">
        <f t="shared" si="174"/>
        <v>0.95111111111111124</v>
      </c>
      <c r="AQ114" s="211">
        <f t="shared" si="175"/>
        <v>0.53191489361702127</v>
      </c>
      <c r="AR114" s="211">
        <f t="shared" si="142"/>
        <v>1.2170685579196219</v>
      </c>
      <c r="AS114" s="216">
        <f t="shared" si="143"/>
        <v>0.8343516046233056</v>
      </c>
      <c r="AT114" s="215"/>
      <c r="AU114" s="211">
        <f t="shared" si="176"/>
        <v>6.1061333333333346E-3</v>
      </c>
      <c r="AV114" s="216">
        <f t="shared" si="144"/>
        <v>6.1061333333333346E-3</v>
      </c>
      <c r="AW114" s="215">
        <f t="shared" si="177"/>
        <v>0.19200000000000003</v>
      </c>
      <c r="AX114" s="211">
        <f t="shared" si="178"/>
        <v>0.214</v>
      </c>
      <c r="AY114" s="216">
        <f t="shared" si="145"/>
        <v>0.40600000000000003</v>
      </c>
      <c r="AZ114" s="215">
        <f t="shared" si="164"/>
        <v>0</v>
      </c>
      <c r="BA114" s="211">
        <f t="shared" si="165"/>
        <v>0</v>
      </c>
      <c r="BB114" s="211">
        <f t="shared" si="146"/>
        <v>0</v>
      </c>
      <c r="BC114" s="61">
        <f t="shared" si="179"/>
        <v>0</v>
      </c>
      <c r="BD114" s="58">
        <v>0</v>
      </c>
      <c r="BE114" s="49">
        <f t="shared" si="180"/>
        <v>0</v>
      </c>
      <c r="BF114" s="61">
        <f t="shared" si="147"/>
        <v>0</v>
      </c>
      <c r="BG114" s="58">
        <f t="shared" si="181"/>
        <v>0</v>
      </c>
      <c r="BH114" s="49">
        <f t="shared" si="182"/>
        <v>0</v>
      </c>
      <c r="BI114" s="61">
        <f t="shared" si="183"/>
        <v>0</v>
      </c>
      <c r="BK114" s="215">
        <f t="shared" si="166"/>
        <v>0</v>
      </c>
      <c r="BL114" s="211">
        <f t="shared" si="112"/>
        <v>0</v>
      </c>
      <c r="BM114" s="211">
        <f t="shared" si="167"/>
        <v>0</v>
      </c>
      <c r="BN114" s="61">
        <f t="shared" si="188"/>
        <v>0</v>
      </c>
      <c r="BO114" s="58">
        <v>0</v>
      </c>
      <c r="BP114" s="49">
        <f t="shared" si="184"/>
        <v>0</v>
      </c>
      <c r="BQ114" s="61">
        <f t="shared" si="148"/>
        <v>0</v>
      </c>
      <c r="BR114" s="58">
        <f t="shared" si="185"/>
        <v>0</v>
      </c>
      <c r="BS114" s="49">
        <f t="shared" si="186"/>
        <v>0</v>
      </c>
      <c r="BT114" s="61">
        <f t="shared" si="149"/>
        <v>0</v>
      </c>
      <c r="BU114" s="58">
        <f t="shared" si="168"/>
        <v>3.1326417006186824E-2</v>
      </c>
      <c r="BV114" s="49">
        <f t="shared" si="115"/>
        <v>0.10080000000000001</v>
      </c>
      <c r="BW114" s="61">
        <f t="shared" si="169"/>
        <v>3.9599999999999996E-2</v>
      </c>
      <c r="BX114" s="49">
        <f t="shared" si="139"/>
        <v>0.20461484480659931</v>
      </c>
      <c r="BY114" s="49">
        <f t="shared" si="140"/>
        <v>1.2533974672939063</v>
      </c>
      <c r="BZ114" s="49">
        <f t="shared" si="187"/>
        <v>87.227690802586665</v>
      </c>
    </row>
    <row r="115" spans="17:78" x14ac:dyDescent="0.25">
      <c r="Q115" s="49">
        <v>108</v>
      </c>
      <c r="R115" s="215">
        <f t="shared" si="151"/>
        <v>8.64</v>
      </c>
      <c r="S115" s="211">
        <f t="shared" si="95"/>
        <v>12</v>
      </c>
      <c r="T115" s="216">
        <f t="shared" si="152"/>
        <v>0.72000000000000008</v>
      </c>
      <c r="U115" s="215">
        <f t="shared" si="153"/>
        <v>2</v>
      </c>
      <c r="V115" s="211">
        <f t="shared" si="154"/>
        <v>0.25</v>
      </c>
      <c r="W115" s="211">
        <f t="shared" si="155"/>
        <v>0.75</v>
      </c>
      <c r="X115" s="211">
        <f t="shared" si="117"/>
        <v>0</v>
      </c>
      <c r="Y115" s="215">
        <f t="shared" si="170"/>
        <v>2.8800000000000003</v>
      </c>
      <c r="Z115" s="211">
        <f t="shared" si="156"/>
        <v>1.595744680851064</v>
      </c>
      <c r="AA115" s="211">
        <f t="shared" si="119"/>
        <v>3.6778723404255325</v>
      </c>
      <c r="AB115" s="216">
        <f t="shared" si="157"/>
        <v>1.458303816985568</v>
      </c>
      <c r="AC115" s="215">
        <v>0</v>
      </c>
      <c r="AD115" s="211">
        <f t="shared" si="158"/>
        <v>3.4026400362154832E-2</v>
      </c>
      <c r="AE115" s="216">
        <f t="shared" si="120"/>
        <v>3.4026400362154832E-2</v>
      </c>
      <c r="AF115" s="58">
        <f t="shared" si="159"/>
        <v>0.17280000000000001</v>
      </c>
      <c r="AG115" s="61">
        <f t="shared" si="160"/>
        <v>0.17280000000000001</v>
      </c>
      <c r="AH115" s="58">
        <f t="shared" si="161"/>
        <v>1.8501855196921688E-2</v>
      </c>
      <c r="AI115" s="49">
        <f t="shared" si="162"/>
        <v>0.27815627131489212</v>
      </c>
      <c r="AJ115" s="61">
        <f t="shared" si="121"/>
        <v>0.29665812651181384</v>
      </c>
      <c r="AK115" s="215">
        <f t="shared" si="163"/>
        <v>8.64</v>
      </c>
      <c r="AL115" s="211">
        <f t="shared" si="108"/>
        <v>12</v>
      </c>
      <c r="AM115" s="216">
        <f t="shared" si="171"/>
        <v>0.72000000000000008</v>
      </c>
      <c r="AN115" s="215">
        <f t="shared" si="172"/>
        <v>2</v>
      </c>
      <c r="AO115" s="211">
        <f t="shared" si="173"/>
        <v>0.74999999999999989</v>
      </c>
      <c r="AP115" s="211">
        <f t="shared" si="174"/>
        <v>0.96000000000000019</v>
      </c>
      <c r="AQ115" s="211">
        <f t="shared" si="175"/>
        <v>0.53191489361702127</v>
      </c>
      <c r="AR115" s="211">
        <f t="shared" si="142"/>
        <v>1.2259574468085108</v>
      </c>
      <c r="AS115" s="216">
        <f t="shared" si="143"/>
        <v>0.84195210129687637</v>
      </c>
      <c r="AT115" s="215"/>
      <c r="AU115" s="211">
        <f t="shared" si="176"/>
        <v>6.2208000000000012E-3</v>
      </c>
      <c r="AV115" s="216">
        <f t="shared" si="144"/>
        <v>6.2208000000000012E-3</v>
      </c>
      <c r="AW115" s="215">
        <f t="shared" si="177"/>
        <v>0.19200000000000003</v>
      </c>
      <c r="AX115" s="211">
        <f t="shared" si="178"/>
        <v>0.21600000000000003</v>
      </c>
      <c r="AY115" s="216">
        <f t="shared" si="145"/>
        <v>0.40800000000000003</v>
      </c>
      <c r="AZ115" s="215">
        <f t="shared" si="164"/>
        <v>0</v>
      </c>
      <c r="BA115" s="211">
        <f t="shared" si="165"/>
        <v>0</v>
      </c>
      <c r="BB115" s="211">
        <f t="shared" si="146"/>
        <v>0</v>
      </c>
      <c r="BC115" s="61">
        <f t="shared" si="179"/>
        <v>0</v>
      </c>
      <c r="BD115" s="58">
        <v>0</v>
      </c>
      <c r="BE115" s="49">
        <f t="shared" si="180"/>
        <v>0</v>
      </c>
      <c r="BF115" s="61">
        <f t="shared" si="147"/>
        <v>0</v>
      </c>
      <c r="BG115" s="58">
        <f t="shared" si="181"/>
        <v>0</v>
      </c>
      <c r="BH115" s="49">
        <f t="shared" si="182"/>
        <v>0</v>
      </c>
      <c r="BI115" s="61">
        <f t="shared" si="183"/>
        <v>0</v>
      </c>
      <c r="BK115" s="215">
        <f t="shared" si="166"/>
        <v>0</v>
      </c>
      <c r="BL115" s="211">
        <f t="shared" si="112"/>
        <v>0</v>
      </c>
      <c r="BM115" s="211">
        <f t="shared" si="167"/>
        <v>0</v>
      </c>
      <c r="BN115" s="61">
        <f t="shared" si="188"/>
        <v>0</v>
      </c>
      <c r="BO115" s="58">
        <v>0</v>
      </c>
      <c r="BP115" s="49">
        <f t="shared" si="184"/>
        <v>0</v>
      </c>
      <c r="BQ115" s="61">
        <f t="shared" si="148"/>
        <v>0</v>
      </c>
      <c r="BR115" s="58">
        <f t="shared" si="185"/>
        <v>0</v>
      </c>
      <c r="BS115" s="49">
        <f t="shared" si="186"/>
        <v>0</v>
      </c>
      <c r="BT115" s="61">
        <f t="shared" si="149"/>
        <v>0</v>
      </c>
      <c r="BU115" s="58">
        <f t="shared" si="168"/>
        <v>3.1899750339520153E-2</v>
      </c>
      <c r="BV115" s="49">
        <f t="shared" si="115"/>
        <v>0.10080000000000001</v>
      </c>
      <c r="BW115" s="61">
        <f t="shared" si="169"/>
        <v>3.9599999999999996E-2</v>
      </c>
      <c r="BX115" s="49">
        <f t="shared" si="139"/>
        <v>0.20682640036215483</v>
      </c>
      <c r="BY115" s="49">
        <f t="shared" si="140"/>
        <v>1.2628050772134891</v>
      </c>
      <c r="BZ115" s="49">
        <f t="shared" si="187"/>
        <v>87.248006323791799</v>
      </c>
    </row>
    <row r="116" spans="17:78" x14ac:dyDescent="0.25">
      <c r="Q116" s="49">
        <v>109</v>
      </c>
      <c r="R116" s="215">
        <f t="shared" si="151"/>
        <v>8.7200000000000006</v>
      </c>
      <c r="S116" s="211">
        <f t="shared" si="95"/>
        <v>12</v>
      </c>
      <c r="T116" s="216">
        <f t="shared" si="152"/>
        <v>0.72666666666666668</v>
      </c>
      <c r="U116" s="215">
        <f t="shared" si="153"/>
        <v>2</v>
      </c>
      <c r="V116" s="211">
        <f t="shared" si="154"/>
        <v>0.25</v>
      </c>
      <c r="W116" s="211">
        <f t="shared" si="155"/>
        <v>0.75</v>
      </c>
      <c r="X116" s="211">
        <f t="shared" si="117"/>
        <v>0</v>
      </c>
      <c r="Y116" s="215">
        <f t="shared" si="170"/>
        <v>2.9066666666666667</v>
      </c>
      <c r="Z116" s="211">
        <f t="shared" si="156"/>
        <v>1.595744680851064</v>
      </c>
      <c r="AA116" s="211">
        <f t="shared" si="119"/>
        <v>3.7045390070921989</v>
      </c>
      <c r="AB116" s="216">
        <f t="shared" si="157"/>
        <v>1.4714713046513868</v>
      </c>
      <c r="AC116" s="215">
        <v>0</v>
      </c>
      <c r="AD116" s="211">
        <f t="shared" si="158"/>
        <v>3.4643644806599268E-2</v>
      </c>
      <c r="AE116" s="216">
        <f t="shared" si="120"/>
        <v>3.4643644806599268E-2</v>
      </c>
      <c r="AF116" s="58">
        <f t="shared" si="159"/>
        <v>0.17440000000000003</v>
      </c>
      <c r="AG116" s="61">
        <f t="shared" si="160"/>
        <v>0.17440000000000003</v>
      </c>
      <c r="AH116" s="58">
        <f t="shared" si="161"/>
        <v>1.883748186358835E-2</v>
      </c>
      <c r="AI116" s="49">
        <f t="shared" si="162"/>
        <v>0.28073179234558554</v>
      </c>
      <c r="AJ116" s="61">
        <f t="shared" si="121"/>
        <v>0.2995692742091739</v>
      </c>
      <c r="AK116" s="215">
        <f t="shared" si="163"/>
        <v>8.7200000000000006</v>
      </c>
      <c r="AL116" s="211">
        <f t="shared" si="108"/>
        <v>12</v>
      </c>
      <c r="AM116" s="216">
        <f t="shared" si="171"/>
        <v>0.72666666666666668</v>
      </c>
      <c r="AN116" s="215">
        <f t="shared" si="172"/>
        <v>2</v>
      </c>
      <c r="AO116" s="211">
        <f t="shared" si="173"/>
        <v>0.75000000000000011</v>
      </c>
      <c r="AP116" s="211">
        <f t="shared" si="174"/>
        <v>0.9688888888888888</v>
      </c>
      <c r="AQ116" s="211">
        <f t="shared" si="175"/>
        <v>0.53191489361702149</v>
      </c>
      <c r="AR116" s="211">
        <f t="shared" si="142"/>
        <v>1.2348463356973995</v>
      </c>
      <c r="AS116" s="216">
        <f t="shared" si="143"/>
        <v>0.84955435384528788</v>
      </c>
      <c r="AT116" s="215"/>
      <c r="AU116" s="211">
        <f t="shared" si="176"/>
        <v>6.3365333333333333E-3</v>
      </c>
      <c r="AV116" s="216">
        <f t="shared" si="144"/>
        <v>6.3365333333333333E-3</v>
      </c>
      <c r="AW116" s="215">
        <f t="shared" si="177"/>
        <v>0.19200000000000003</v>
      </c>
      <c r="AX116" s="211">
        <f t="shared" si="178"/>
        <v>0.218</v>
      </c>
      <c r="AY116" s="216">
        <f t="shared" si="145"/>
        <v>0.41000000000000003</v>
      </c>
      <c r="AZ116" s="215">
        <f t="shared" si="164"/>
        <v>0</v>
      </c>
      <c r="BA116" s="211">
        <f t="shared" si="165"/>
        <v>0</v>
      </c>
      <c r="BB116" s="211">
        <f t="shared" si="146"/>
        <v>0</v>
      </c>
      <c r="BC116" s="61">
        <f t="shared" si="179"/>
        <v>0</v>
      </c>
      <c r="BD116" s="58">
        <v>0</v>
      </c>
      <c r="BE116" s="49">
        <f t="shared" si="180"/>
        <v>0</v>
      </c>
      <c r="BF116" s="61">
        <f t="shared" si="147"/>
        <v>0</v>
      </c>
      <c r="BG116" s="58">
        <f t="shared" si="181"/>
        <v>0</v>
      </c>
      <c r="BH116" s="49">
        <f t="shared" si="182"/>
        <v>0</v>
      </c>
      <c r="BI116" s="61">
        <f t="shared" si="183"/>
        <v>0</v>
      </c>
      <c r="BK116" s="215">
        <f t="shared" si="166"/>
        <v>0</v>
      </c>
      <c r="BL116" s="211">
        <f t="shared" si="112"/>
        <v>0</v>
      </c>
      <c r="BM116" s="211">
        <f t="shared" si="167"/>
        <v>0</v>
      </c>
      <c r="BN116" s="61">
        <f t="shared" si="188"/>
        <v>0</v>
      </c>
      <c r="BO116" s="58">
        <v>0</v>
      </c>
      <c r="BP116" s="49">
        <f t="shared" si="184"/>
        <v>0</v>
      </c>
      <c r="BQ116" s="61">
        <f t="shared" si="148"/>
        <v>0</v>
      </c>
      <c r="BR116" s="58">
        <f t="shared" si="185"/>
        <v>0</v>
      </c>
      <c r="BS116" s="49">
        <f t="shared" si="186"/>
        <v>0</v>
      </c>
      <c r="BT116" s="61">
        <f t="shared" si="149"/>
        <v>0</v>
      </c>
      <c r="BU116" s="58">
        <f t="shared" si="168"/>
        <v>3.247841700618681E-2</v>
      </c>
      <c r="BV116" s="49">
        <f t="shared" si="115"/>
        <v>0.10080000000000001</v>
      </c>
      <c r="BW116" s="61">
        <f t="shared" si="169"/>
        <v>3.9599999999999996E-2</v>
      </c>
      <c r="BX116" s="49">
        <f t="shared" si="139"/>
        <v>0.20904364480659929</v>
      </c>
      <c r="BY116" s="49">
        <f t="shared" si="140"/>
        <v>1.2722278693552935</v>
      </c>
      <c r="BZ116" s="49">
        <f t="shared" si="187"/>
        <v>87.267825694237516</v>
      </c>
    </row>
    <row r="117" spans="17:78" x14ac:dyDescent="0.25">
      <c r="Q117" s="49">
        <v>110</v>
      </c>
      <c r="R117" s="215">
        <f t="shared" si="151"/>
        <v>8.8000000000000007</v>
      </c>
      <c r="S117" s="211">
        <f t="shared" si="95"/>
        <v>12</v>
      </c>
      <c r="T117" s="216">
        <f t="shared" si="152"/>
        <v>0.73333333333333339</v>
      </c>
      <c r="U117" s="215">
        <f t="shared" si="153"/>
        <v>2</v>
      </c>
      <c r="V117" s="211">
        <f t="shared" si="154"/>
        <v>0.25</v>
      </c>
      <c r="W117" s="211">
        <f t="shared" si="155"/>
        <v>0.75</v>
      </c>
      <c r="X117" s="211">
        <f t="shared" si="117"/>
        <v>0</v>
      </c>
      <c r="Y117" s="215">
        <f t="shared" si="170"/>
        <v>2.9333333333333336</v>
      </c>
      <c r="Z117" s="211">
        <f t="shared" si="156"/>
        <v>1.595744680851064</v>
      </c>
      <c r="AA117" s="211">
        <f t="shared" si="119"/>
        <v>3.7312056737588657</v>
      </c>
      <c r="AB117" s="216">
        <f t="shared" si="157"/>
        <v>1.4846417526614923</v>
      </c>
      <c r="AC117" s="215">
        <v>0</v>
      </c>
      <c r="AD117" s="211">
        <f t="shared" si="158"/>
        <v>3.5266578139932607E-2</v>
      </c>
      <c r="AE117" s="216">
        <f t="shared" si="120"/>
        <v>3.5266578139932607E-2</v>
      </c>
      <c r="AF117" s="58">
        <f t="shared" si="159"/>
        <v>0.17600000000000002</v>
      </c>
      <c r="AG117" s="61">
        <f t="shared" si="160"/>
        <v>0.17600000000000002</v>
      </c>
      <c r="AH117" s="58">
        <f t="shared" si="161"/>
        <v>1.9176201863588354E-2</v>
      </c>
      <c r="AI117" s="49">
        <f t="shared" si="162"/>
        <v>0.28330731337627901</v>
      </c>
      <c r="AJ117" s="61">
        <f t="shared" si="121"/>
        <v>0.30248351523986738</v>
      </c>
      <c r="AK117" s="215">
        <f t="shared" si="163"/>
        <v>8.8000000000000007</v>
      </c>
      <c r="AL117" s="211">
        <f t="shared" si="108"/>
        <v>12</v>
      </c>
      <c r="AM117" s="216">
        <f t="shared" si="171"/>
        <v>0.73333333333333339</v>
      </c>
      <c r="AN117" s="215">
        <f t="shared" si="172"/>
        <v>2</v>
      </c>
      <c r="AO117" s="211">
        <f t="shared" si="173"/>
        <v>0.75</v>
      </c>
      <c r="AP117" s="211">
        <f t="shared" si="174"/>
        <v>0.97777777777777786</v>
      </c>
      <c r="AQ117" s="211">
        <f t="shared" si="175"/>
        <v>0.53191489361702138</v>
      </c>
      <c r="AR117" s="211">
        <f t="shared" si="142"/>
        <v>1.2437352245862885</v>
      </c>
      <c r="AS117" s="216">
        <f t="shared" si="143"/>
        <v>0.85715831554927036</v>
      </c>
      <c r="AT117" s="215"/>
      <c r="AU117" s="211">
        <f t="shared" si="176"/>
        <v>6.4533333333333352E-3</v>
      </c>
      <c r="AV117" s="216">
        <f t="shared" si="144"/>
        <v>6.4533333333333352E-3</v>
      </c>
      <c r="AW117" s="215">
        <f t="shared" si="177"/>
        <v>0.19200000000000003</v>
      </c>
      <c r="AX117" s="211">
        <f t="shared" si="178"/>
        <v>0.22</v>
      </c>
      <c r="AY117" s="216">
        <f t="shared" si="145"/>
        <v>0.41200000000000003</v>
      </c>
      <c r="AZ117" s="215">
        <f t="shared" si="164"/>
        <v>0</v>
      </c>
      <c r="BA117" s="211">
        <f t="shared" si="165"/>
        <v>0</v>
      </c>
      <c r="BB117" s="211">
        <f t="shared" si="146"/>
        <v>0</v>
      </c>
      <c r="BC117" s="61">
        <f t="shared" si="179"/>
        <v>0</v>
      </c>
      <c r="BD117" s="58">
        <v>0</v>
      </c>
      <c r="BE117" s="49">
        <f t="shared" si="180"/>
        <v>0</v>
      </c>
      <c r="BF117" s="61">
        <f t="shared" si="147"/>
        <v>0</v>
      </c>
      <c r="BG117" s="58">
        <f t="shared" si="181"/>
        <v>0</v>
      </c>
      <c r="BH117" s="49">
        <f t="shared" si="182"/>
        <v>0</v>
      </c>
      <c r="BI117" s="61">
        <f t="shared" si="183"/>
        <v>0</v>
      </c>
      <c r="BK117" s="215">
        <f t="shared" si="166"/>
        <v>0</v>
      </c>
      <c r="BL117" s="211">
        <f t="shared" si="112"/>
        <v>0</v>
      </c>
      <c r="BM117" s="211">
        <f t="shared" si="167"/>
        <v>0</v>
      </c>
      <c r="BN117" s="61">
        <f t="shared" si="188"/>
        <v>0</v>
      </c>
      <c r="BO117" s="58">
        <v>0</v>
      </c>
      <c r="BP117" s="49">
        <f t="shared" si="184"/>
        <v>0</v>
      </c>
      <c r="BQ117" s="61">
        <f t="shared" si="148"/>
        <v>0</v>
      </c>
      <c r="BR117" s="58">
        <f t="shared" si="185"/>
        <v>0</v>
      </c>
      <c r="BS117" s="49">
        <f t="shared" si="186"/>
        <v>0</v>
      </c>
      <c r="BT117" s="61">
        <f t="shared" si="149"/>
        <v>0</v>
      </c>
      <c r="BU117" s="58">
        <f t="shared" si="168"/>
        <v>3.3062417006186819E-2</v>
      </c>
      <c r="BV117" s="49">
        <f t="shared" si="115"/>
        <v>0.10080000000000001</v>
      </c>
      <c r="BW117" s="61">
        <f t="shared" si="169"/>
        <v>3.9599999999999996E-2</v>
      </c>
      <c r="BX117" s="49">
        <f t="shared" si="139"/>
        <v>0.21126657813993263</v>
      </c>
      <c r="BY117" s="49">
        <f t="shared" si="140"/>
        <v>1.28166584371932</v>
      </c>
      <c r="BZ117" s="49">
        <f t="shared" si="187"/>
        <v>87.287162026722271</v>
      </c>
    </row>
    <row r="118" spans="17:78" x14ac:dyDescent="0.25">
      <c r="Q118" s="49">
        <v>111</v>
      </c>
      <c r="R118" s="215">
        <f t="shared" si="151"/>
        <v>8.8800000000000008</v>
      </c>
      <c r="S118" s="211">
        <f t="shared" si="95"/>
        <v>12</v>
      </c>
      <c r="T118" s="216">
        <f t="shared" si="152"/>
        <v>0.7400000000000001</v>
      </c>
      <c r="U118" s="215">
        <f t="shared" si="153"/>
        <v>2</v>
      </c>
      <c r="V118" s="211">
        <f t="shared" si="154"/>
        <v>0.25</v>
      </c>
      <c r="W118" s="211">
        <f t="shared" si="155"/>
        <v>0.75</v>
      </c>
      <c r="X118" s="211">
        <f t="shared" si="117"/>
        <v>0</v>
      </c>
      <c r="Y118" s="215">
        <f t="shared" si="170"/>
        <v>2.9600000000000004</v>
      </c>
      <c r="Z118" s="211">
        <f t="shared" si="156"/>
        <v>1.595744680851064</v>
      </c>
      <c r="AA118" s="211">
        <f t="shared" si="119"/>
        <v>3.7578723404255325</v>
      </c>
      <c r="AB118" s="216">
        <f t="shared" si="157"/>
        <v>1.497815082924016</v>
      </c>
      <c r="AC118" s="215">
        <v>0</v>
      </c>
      <c r="AD118" s="211">
        <f t="shared" si="158"/>
        <v>3.5895200362154829E-2</v>
      </c>
      <c r="AE118" s="216">
        <f t="shared" si="120"/>
        <v>3.5895200362154829E-2</v>
      </c>
      <c r="AF118" s="58">
        <f t="shared" si="159"/>
        <v>0.17760000000000001</v>
      </c>
      <c r="AG118" s="61">
        <f t="shared" si="160"/>
        <v>0.17760000000000001</v>
      </c>
      <c r="AH118" s="58">
        <f t="shared" si="161"/>
        <v>1.9518015196921687E-2</v>
      </c>
      <c r="AI118" s="49">
        <f t="shared" si="162"/>
        <v>0.28588283440697249</v>
      </c>
      <c r="AJ118" s="61">
        <f t="shared" si="121"/>
        <v>0.30540084960389419</v>
      </c>
      <c r="AK118" s="215">
        <f t="shared" si="163"/>
        <v>8.8800000000000008</v>
      </c>
      <c r="AL118" s="211">
        <f t="shared" si="108"/>
        <v>12</v>
      </c>
      <c r="AM118" s="216">
        <f t="shared" si="171"/>
        <v>0.7400000000000001</v>
      </c>
      <c r="AN118" s="215">
        <f t="shared" si="172"/>
        <v>2</v>
      </c>
      <c r="AO118" s="211">
        <f t="shared" si="173"/>
        <v>0.74999999999999989</v>
      </c>
      <c r="AP118" s="211">
        <f t="shared" si="174"/>
        <v>0.98666666666666691</v>
      </c>
      <c r="AQ118" s="211">
        <f t="shared" si="175"/>
        <v>0.53191489361702127</v>
      </c>
      <c r="AR118" s="211">
        <f t="shared" si="142"/>
        <v>1.2526241134751777</v>
      </c>
      <c r="AS118" s="216">
        <f t="shared" si="143"/>
        <v>0.86476394132246237</v>
      </c>
      <c r="AT118" s="215"/>
      <c r="AU118" s="211">
        <f t="shared" si="176"/>
        <v>6.5712000000000027E-3</v>
      </c>
      <c r="AV118" s="216">
        <f t="shared" si="144"/>
        <v>6.5712000000000027E-3</v>
      </c>
      <c r="AW118" s="215">
        <f t="shared" si="177"/>
        <v>0.19200000000000003</v>
      </c>
      <c r="AX118" s="211">
        <f t="shared" si="178"/>
        <v>0.22200000000000003</v>
      </c>
      <c r="AY118" s="216">
        <f t="shared" si="145"/>
        <v>0.41400000000000003</v>
      </c>
      <c r="AZ118" s="215">
        <f t="shared" si="164"/>
        <v>0</v>
      </c>
      <c r="BA118" s="211">
        <f t="shared" si="165"/>
        <v>0</v>
      </c>
      <c r="BB118" s="211">
        <f t="shared" si="146"/>
        <v>0</v>
      </c>
      <c r="BC118" s="61">
        <f t="shared" si="179"/>
        <v>0</v>
      </c>
      <c r="BD118" s="58">
        <v>0</v>
      </c>
      <c r="BE118" s="49">
        <f t="shared" si="180"/>
        <v>0</v>
      </c>
      <c r="BF118" s="61">
        <f t="shared" si="147"/>
        <v>0</v>
      </c>
      <c r="BG118" s="58">
        <f t="shared" si="181"/>
        <v>0</v>
      </c>
      <c r="BH118" s="49">
        <f t="shared" si="182"/>
        <v>0</v>
      </c>
      <c r="BI118" s="61">
        <f t="shared" si="183"/>
        <v>0</v>
      </c>
      <c r="BK118" s="215">
        <f t="shared" si="166"/>
        <v>0</v>
      </c>
      <c r="BL118" s="211">
        <f t="shared" si="112"/>
        <v>0</v>
      </c>
      <c r="BM118" s="211">
        <f t="shared" si="167"/>
        <v>0</v>
      </c>
      <c r="BN118" s="61">
        <f t="shared" si="188"/>
        <v>0</v>
      </c>
      <c r="BO118" s="58">
        <v>0</v>
      </c>
      <c r="BP118" s="49">
        <f t="shared" si="184"/>
        <v>0</v>
      </c>
      <c r="BQ118" s="61">
        <f t="shared" si="148"/>
        <v>0</v>
      </c>
      <c r="BR118" s="58">
        <f t="shared" si="185"/>
        <v>0</v>
      </c>
      <c r="BS118" s="49">
        <f t="shared" si="186"/>
        <v>0</v>
      </c>
      <c r="BT118" s="61">
        <f t="shared" si="149"/>
        <v>0</v>
      </c>
      <c r="BU118" s="58">
        <f t="shared" si="168"/>
        <v>3.3651750339520156E-2</v>
      </c>
      <c r="BV118" s="49">
        <f t="shared" si="115"/>
        <v>0.10080000000000001</v>
      </c>
      <c r="BW118" s="61">
        <f t="shared" si="169"/>
        <v>3.9599999999999996E-2</v>
      </c>
      <c r="BX118" s="49">
        <f t="shared" si="139"/>
        <v>0.21349520036215483</v>
      </c>
      <c r="BY118" s="49">
        <f t="shared" si="140"/>
        <v>1.2911190003055693</v>
      </c>
      <c r="BZ118" s="49">
        <f t="shared" si="187"/>
        <v>87.306027977189331</v>
      </c>
    </row>
    <row r="119" spans="17:78" x14ac:dyDescent="0.25">
      <c r="Q119" s="49">
        <v>112</v>
      </c>
      <c r="R119" s="215">
        <f t="shared" si="151"/>
        <v>8.9600000000000009</v>
      </c>
      <c r="S119" s="211">
        <f t="shared" si="95"/>
        <v>12</v>
      </c>
      <c r="T119" s="216">
        <f t="shared" si="152"/>
        <v>0.7466666666666667</v>
      </c>
      <c r="U119" s="215">
        <f t="shared" si="153"/>
        <v>2</v>
      </c>
      <c r="V119" s="211">
        <f t="shared" si="154"/>
        <v>0.25</v>
      </c>
      <c r="W119" s="211">
        <f t="shared" si="155"/>
        <v>0.75</v>
      </c>
      <c r="X119" s="211">
        <f t="shared" si="117"/>
        <v>0</v>
      </c>
      <c r="Y119" s="215">
        <f t="shared" si="170"/>
        <v>2.9866666666666668</v>
      </c>
      <c r="Z119" s="211">
        <f t="shared" si="156"/>
        <v>1.595744680851064</v>
      </c>
      <c r="AA119" s="211">
        <f t="shared" si="119"/>
        <v>3.7845390070921989</v>
      </c>
      <c r="AB119" s="216">
        <f t="shared" si="157"/>
        <v>1.510991220053618</v>
      </c>
      <c r="AC119" s="215">
        <v>0</v>
      </c>
      <c r="AD119" s="211">
        <f t="shared" si="158"/>
        <v>3.6529511473265934E-2</v>
      </c>
      <c r="AE119" s="216">
        <f t="shared" si="120"/>
        <v>3.6529511473265934E-2</v>
      </c>
      <c r="AF119" s="58">
        <f t="shared" si="159"/>
        <v>0.17920000000000003</v>
      </c>
      <c r="AG119" s="61">
        <f t="shared" si="160"/>
        <v>0.17920000000000003</v>
      </c>
      <c r="AH119" s="58">
        <f t="shared" si="161"/>
        <v>1.9862921863588349E-2</v>
      </c>
      <c r="AI119" s="49">
        <f t="shared" si="162"/>
        <v>0.28845835543766585</v>
      </c>
      <c r="AJ119" s="61">
        <f t="shared" si="121"/>
        <v>0.30832127730125419</v>
      </c>
      <c r="AK119" s="215">
        <f t="shared" si="163"/>
        <v>8.9600000000000009</v>
      </c>
      <c r="AL119" s="211">
        <f t="shared" si="108"/>
        <v>12</v>
      </c>
      <c r="AM119" s="216">
        <f t="shared" si="171"/>
        <v>0.7466666666666667</v>
      </c>
      <c r="AN119" s="215">
        <f t="shared" si="172"/>
        <v>2</v>
      </c>
      <c r="AO119" s="211">
        <f t="shared" si="173"/>
        <v>0.75</v>
      </c>
      <c r="AP119" s="211">
        <f t="shared" si="174"/>
        <v>0.99555555555555564</v>
      </c>
      <c r="AQ119" s="211">
        <f t="shared" si="175"/>
        <v>0.53191489361702138</v>
      </c>
      <c r="AR119" s="211">
        <f t="shared" si="142"/>
        <v>1.2615130023640664</v>
      </c>
      <c r="AS119" s="216">
        <f t="shared" si="143"/>
        <v>0.87237118764111754</v>
      </c>
      <c r="AT119" s="215"/>
      <c r="AU119" s="211">
        <f t="shared" si="176"/>
        <v>6.690133333333334E-3</v>
      </c>
      <c r="AV119" s="216">
        <f t="shared" si="144"/>
        <v>6.690133333333334E-3</v>
      </c>
      <c r="AW119" s="215">
        <f t="shared" si="177"/>
        <v>0.19200000000000003</v>
      </c>
      <c r="AX119" s="211">
        <f t="shared" si="178"/>
        <v>0.224</v>
      </c>
      <c r="AY119" s="216">
        <f t="shared" si="145"/>
        <v>0.41600000000000004</v>
      </c>
      <c r="AZ119" s="215">
        <f t="shared" si="164"/>
        <v>0</v>
      </c>
      <c r="BA119" s="211">
        <f t="shared" si="165"/>
        <v>0</v>
      </c>
      <c r="BB119" s="211">
        <f t="shared" si="146"/>
        <v>0</v>
      </c>
      <c r="BC119" s="61">
        <f t="shared" si="179"/>
        <v>0</v>
      </c>
      <c r="BD119" s="58">
        <v>0</v>
      </c>
      <c r="BE119" s="49">
        <f t="shared" si="180"/>
        <v>0</v>
      </c>
      <c r="BF119" s="61">
        <f t="shared" si="147"/>
        <v>0</v>
      </c>
      <c r="BG119" s="58">
        <f t="shared" si="181"/>
        <v>0</v>
      </c>
      <c r="BH119" s="49">
        <f t="shared" si="182"/>
        <v>0</v>
      </c>
      <c r="BI119" s="61">
        <f t="shared" si="183"/>
        <v>0</v>
      </c>
      <c r="BK119" s="215">
        <f t="shared" si="166"/>
        <v>0</v>
      </c>
      <c r="BL119" s="211">
        <f t="shared" si="112"/>
        <v>0</v>
      </c>
      <c r="BM119" s="211">
        <f t="shared" si="167"/>
        <v>0</v>
      </c>
      <c r="BN119" s="61">
        <f t="shared" si="188"/>
        <v>0</v>
      </c>
      <c r="BO119" s="58">
        <v>0</v>
      </c>
      <c r="BP119" s="49">
        <f t="shared" si="184"/>
        <v>0</v>
      </c>
      <c r="BQ119" s="61">
        <f t="shared" si="148"/>
        <v>0</v>
      </c>
      <c r="BR119" s="58">
        <f t="shared" si="185"/>
        <v>0</v>
      </c>
      <c r="BS119" s="49">
        <f t="shared" si="186"/>
        <v>0</v>
      </c>
      <c r="BT119" s="61">
        <f t="shared" si="149"/>
        <v>0</v>
      </c>
      <c r="BU119" s="58">
        <f t="shared" si="168"/>
        <v>3.4246417006186809E-2</v>
      </c>
      <c r="BV119" s="49">
        <f t="shared" si="115"/>
        <v>0.10080000000000001</v>
      </c>
      <c r="BW119" s="61">
        <f t="shared" si="169"/>
        <v>3.9599999999999996E-2</v>
      </c>
      <c r="BX119" s="49">
        <f t="shared" si="139"/>
        <v>0.21572951147326597</v>
      </c>
      <c r="BY119" s="49">
        <f t="shared" si="140"/>
        <v>1.3005873391140406</v>
      </c>
      <c r="BZ119" s="49">
        <f t="shared" si="187"/>
        <v>87.324435764450698</v>
      </c>
    </row>
    <row r="120" spans="17:78" x14ac:dyDescent="0.25">
      <c r="Q120" s="49">
        <v>113</v>
      </c>
      <c r="R120" s="215">
        <f t="shared" si="151"/>
        <v>9.0400000000000009</v>
      </c>
      <c r="S120" s="211">
        <f t="shared" si="95"/>
        <v>12</v>
      </c>
      <c r="T120" s="216">
        <f t="shared" si="152"/>
        <v>0.75333333333333341</v>
      </c>
      <c r="U120" s="215">
        <f t="shared" si="153"/>
        <v>2</v>
      </c>
      <c r="V120" s="211">
        <f t="shared" si="154"/>
        <v>0.25</v>
      </c>
      <c r="W120" s="211">
        <f t="shared" si="155"/>
        <v>0.75</v>
      </c>
      <c r="X120" s="211">
        <f t="shared" si="117"/>
        <v>0</v>
      </c>
      <c r="Y120" s="215">
        <f t="shared" si="170"/>
        <v>3.0133333333333336</v>
      </c>
      <c r="Z120" s="211">
        <f t="shared" si="156"/>
        <v>1.595744680851064</v>
      </c>
      <c r="AA120" s="211">
        <f t="shared" si="119"/>
        <v>3.8112056737588658</v>
      </c>
      <c r="AB120" s="216">
        <f t="shared" si="157"/>
        <v>1.5241700912559337</v>
      </c>
      <c r="AC120" s="215">
        <v>0</v>
      </c>
      <c r="AD120" s="211">
        <f t="shared" si="158"/>
        <v>3.7169511473265943E-2</v>
      </c>
      <c r="AE120" s="216">
        <f t="shared" si="120"/>
        <v>3.7169511473265943E-2</v>
      </c>
      <c r="AF120" s="58">
        <f t="shared" si="159"/>
        <v>0.18080000000000002</v>
      </c>
      <c r="AG120" s="61">
        <f t="shared" si="160"/>
        <v>0.18080000000000002</v>
      </c>
      <c r="AH120" s="58">
        <f t="shared" si="161"/>
        <v>2.0210921863588353E-2</v>
      </c>
      <c r="AI120" s="49">
        <f t="shared" si="162"/>
        <v>0.29103387646835932</v>
      </c>
      <c r="AJ120" s="61">
        <f t="shared" si="121"/>
        <v>0.31124479833194768</v>
      </c>
      <c r="AK120" s="215">
        <f t="shared" si="163"/>
        <v>9.0400000000000009</v>
      </c>
      <c r="AL120" s="211">
        <f t="shared" si="108"/>
        <v>12</v>
      </c>
      <c r="AM120" s="216">
        <f t="shared" si="171"/>
        <v>0.75333333333333341</v>
      </c>
      <c r="AN120" s="215">
        <f t="shared" si="172"/>
        <v>2</v>
      </c>
      <c r="AO120" s="211">
        <f t="shared" si="173"/>
        <v>0.75</v>
      </c>
      <c r="AP120" s="211">
        <f t="shared" si="174"/>
        <v>1.0044444444444445</v>
      </c>
      <c r="AQ120" s="211">
        <f t="shared" si="175"/>
        <v>0.53191489361702138</v>
      </c>
      <c r="AR120" s="211">
        <f t="shared" si="142"/>
        <v>1.2704018912529551</v>
      </c>
      <c r="AS120" s="216">
        <f t="shared" si="143"/>
        <v>0.87998001247738966</v>
      </c>
      <c r="AT120" s="215"/>
      <c r="AU120" s="211">
        <f t="shared" si="176"/>
        <v>6.8101333333333344E-3</v>
      </c>
      <c r="AV120" s="216">
        <f t="shared" si="144"/>
        <v>6.8101333333333344E-3</v>
      </c>
      <c r="AW120" s="215">
        <f t="shared" si="177"/>
        <v>0.19200000000000003</v>
      </c>
      <c r="AX120" s="211">
        <f t="shared" si="178"/>
        <v>0.22600000000000001</v>
      </c>
      <c r="AY120" s="216">
        <f t="shared" si="145"/>
        <v>0.41800000000000004</v>
      </c>
      <c r="AZ120" s="215">
        <f t="shared" si="164"/>
        <v>0</v>
      </c>
      <c r="BA120" s="211">
        <f t="shared" si="165"/>
        <v>0</v>
      </c>
      <c r="BB120" s="211">
        <f t="shared" si="146"/>
        <v>0</v>
      </c>
      <c r="BC120" s="61">
        <f t="shared" si="179"/>
        <v>0</v>
      </c>
      <c r="BD120" s="58">
        <v>0</v>
      </c>
      <c r="BE120" s="49">
        <f t="shared" si="180"/>
        <v>0</v>
      </c>
      <c r="BF120" s="61">
        <f t="shared" si="147"/>
        <v>0</v>
      </c>
      <c r="BG120" s="58">
        <f t="shared" si="181"/>
        <v>0</v>
      </c>
      <c r="BH120" s="49">
        <f t="shared" si="182"/>
        <v>0</v>
      </c>
      <c r="BI120" s="61">
        <f t="shared" si="183"/>
        <v>0</v>
      </c>
      <c r="BK120" s="215">
        <f t="shared" si="166"/>
        <v>0</v>
      </c>
      <c r="BL120" s="211">
        <f t="shared" si="112"/>
        <v>0</v>
      </c>
      <c r="BM120" s="211">
        <f t="shared" si="167"/>
        <v>0</v>
      </c>
      <c r="BN120" s="61">
        <f t="shared" si="188"/>
        <v>0</v>
      </c>
      <c r="BO120" s="58">
        <v>0</v>
      </c>
      <c r="BP120" s="49">
        <f t="shared" si="184"/>
        <v>0</v>
      </c>
      <c r="BQ120" s="61">
        <f t="shared" si="148"/>
        <v>0</v>
      </c>
      <c r="BR120" s="58">
        <f t="shared" si="185"/>
        <v>0</v>
      </c>
      <c r="BS120" s="49">
        <f t="shared" si="186"/>
        <v>0</v>
      </c>
      <c r="BT120" s="61">
        <f t="shared" si="149"/>
        <v>0</v>
      </c>
      <c r="BU120" s="58">
        <f t="shared" si="168"/>
        <v>3.4846417006186819E-2</v>
      </c>
      <c r="BV120" s="49">
        <f t="shared" si="115"/>
        <v>0.10080000000000001</v>
      </c>
      <c r="BW120" s="61">
        <f t="shared" si="169"/>
        <v>3.9599999999999996E-2</v>
      </c>
      <c r="BX120" s="49">
        <f t="shared" si="139"/>
        <v>0.21796951147326596</v>
      </c>
      <c r="BY120" s="49">
        <f t="shared" si="140"/>
        <v>1.310070860144734</v>
      </c>
      <c r="BZ120" s="49">
        <f t="shared" si="187"/>
        <v>87.342397188897962</v>
      </c>
    </row>
    <row r="121" spans="17:78" x14ac:dyDescent="0.25">
      <c r="Q121" s="49">
        <v>114</v>
      </c>
      <c r="R121" s="215">
        <f t="shared" si="151"/>
        <v>9.120000000000001</v>
      </c>
      <c r="S121" s="211">
        <f t="shared" si="95"/>
        <v>12</v>
      </c>
      <c r="T121" s="216">
        <f t="shared" si="152"/>
        <v>0.76000000000000012</v>
      </c>
      <c r="U121" s="215">
        <f t="shared" si="153"/>
        <v>2</v>
      </c>
      <c r="V121" s="211">
        <f t="shared" si="154"/>
        <v>0.25</v>
      </c>
      <c r="W121" s="211">
        <f t="shared" si="155"/>
        <v>0.75</v>
      </c>
      <c r="X121" s="211">
        <f t="shared" si="117"/>
        <v>0</v>
      </c>
      <c r="Y121" s="215">
        <f t="shared" si="170"/>
        <v>3.0400000000000005</v>
      </c>
      <c r="Z121" s="211">
        <f t="shared" si="156"/>
        <v>1.595744680851064</v>
      </c>
      <c r="AA121" s="211">
        <f t="shared" si="119"/>
        <v>3.8378723404255326</v>
      </c>
      <c r="AB121" s="216">
        <f t="shared" si="157"/>
        <v>1.537351626217853</v>
      </c>
      <c r="AC121" s="215">
        <v>0</v>
      </c>
      <c r="AD121" s="211">
        <f t="shared" si="158"/>
        <v>3.7815200362154841E-2</v>
      </c>
      <c r="AE121" s="216">
        <f t="shared" si="120"/>
        <v>3.7815200362154841E-2</v>
      </c>
      <c r="AF121" s="58">
        <f t="shared" si="159"/>
        <v>0.18240000000000003</v>
      </c>
      <c r="AG121" s="61">
        <f t="shared" si="160"/>
        <v>0.18240000000000003</v>
      </c>
      <c r="AH121" s="58">
        <f t="shared" si="161"/>
        <v>2.0562015196921694E-2</v>
      </c>
      <c r="AI121" s="49">
        <f t="shared" si="162"/>
        <v>0.29360939749905279</v>
      </c>
      <c r="AJ121" s="61">
        <f t="shared" si="121"/>
        <v>0.31417141269597448</v>
      </c>
      <c r="AK121" s="215">
        <f t="shared" si="163"/>
        <v>9.120000000000001</v>
      </c>
      <c r="AL121" s="211">
        <f t="shared" si="108"/>
        <v>12</v>
      </c>
      <c r="AM121" s="216">
        <f t="shared" si="171"/>
        <v>0.76000000000000012</v>
      </c>
      <c r="AN121" s="215">
        <f t="shared" si="172"/>
        <v>2</v>
      </c>
      <c r="AO121" s="211">
        <f t="shared" si="173"/>
        <v>0.74999999999999989</v>
      </c>
      <c r="AP121" s="211">
        <f t="shared" si="174"/>
        <v>1.0133333333333336</v>
      </c>
      <c r="AQ121" s="211">
        <f t="shared" si="175"/>
        <v>0.53191489361702127</v>
      </c>
      <c r="AR121" s="211">
        <f t="shared" si="142"/>
        <v>1.2792907801418443</v>
      </c>
      <c r="AS121" s="216">
        <f t="shared" si="143"/>
        <v>0.88759037523598638</v>
      </c>
      <c r="AT121" s="215"/>
      <c r="AU121" s="211">
        <f t="shared" si="176"/>
        <v>6.9312000000000028E-3</v>
      </c>
      <c r="AV121" s="216">
        <f t="shared" si="144"/>
        <v>6.9312000000000028E-3</v>
      </c>
      <c r="AW121" s="215">
        <f t="shared" si="177"/>
        <v>0.19200000000000003</v>
      </c>
      <c r="AX121" s="211">
        <f t="shared" si="178"/>
        <v>0.22800000000000004</v>
      </c>
      <c r="AY121" s="216">
        <f t="shared" si="145"/>
        <v>0.42000000000000004</v>
      </c>
      <c r="AZ121" s="215">
        <f t="shared" si="164"/>
        <v>0</v>
      </c>
      <c r="BA121" s="211">
        <f t="shared" si="165"/>
        <v>0</v>
      </c>
      <c r="BB121" s="211">
        <f t="shared" si="146"/>
        <v>0</v>
      </c>
      <c r="BC121" s="61">
        <f t="shared" si="179"/>
        <v>0</v>
      </c>
      <c r="BD121" s="58">
        <v>0</v>
      </c>
      <c r="BE121" s="49">
        <f t="shared" si="180"/>
        <v>0</v>
      </c>
      <c r="BF121" s="61">
        <f t="shared" si="147"/>
        <v>0</v>
      </c>
      <c r="BG121" s="58">
        <f t="shared" si="181"/>
        <v>0</v>
      </c>
      <c r="BH121" s="49">
        <f t="shared" si="182"/>
        <v>0</v>
      </c>
      <c r="BI121" s="61">
        <f t="shared" si="183"/>
        <v>0</v>
      </c>
      <c r="BK121" s="215">
        <f t="shared" si="166"/>
        <v>0</v>
      </c>
      <c r="BL121" s="211">
        <f t="shared" si="112"/>
        <v>0</v>
      </c>
      <c r="BM121" s="211">
        <f t="shared" si="167"/>
        <v>0</v>
      </c>
      <c r="BN121" s="61">
        <f t="shared" si="188"/>
        <v>0</v>
      </c>
      <c r="BO121" s="58">
        <v>0</v>
      </c>
      <c r="BP121" s="49">
        <f t="shared" si="184"/>
        <v>0</v>
      </c>
      <c r="BQ121" s="61">
        <f t="shared" si="148"/>
        <v>0</v>
      </c>
      <c r="BR121" s="58">
        <f t="shared" si="185"/>
        <v>0</v>
      </c>
      <c r="BS121" s="49">
        <f t="shared" si="186"/>
        <v>0</v>
      </c>
      <c r="BT121" s="61">
        <f t="shared" si="149"/>
        <v>0</v>
      </c>
      <c r="BU121" s="58">
        <f t="shared" si="168"/>
        <v>3.5451750339520159E-2</v>
      </c>
      <c r="BV121" s="49">
        <f t="shared" si="115"/>
        <v>0.10080000000000001</v>
      </c>
      <c r="BW121" s="61">
        <f t="shared" si="169"/>
        <v>3.9599999999999996E-2</v>
      </c>
      <c r="BX121" s="49">
        <f t="shared" si="139"/>
        <v>0.22021520036215486</v>
      </c>
      <c r="BY121" s="49">
        <f t="shared" si="140"/>
        <v>1.3195695633976496</v>
      </c>
      <c r="BZ121" s="49">
        <f t="shared" si="187"/>
        <v>87.359923650260313</v>
      </c>
    </row>
    <row r="122" spans="17:78" x14ac:dyDescent="0.25">
      <c r="Q122" s="49">
        <v>115</v>
      </c>
      <c r="R122" s="215">
        <f t="shared" si="151"/>
        <v>9.2000000000000011</v>
      </c>
      <c r="S122" s="211">
        <f t="shared" si="95"/>
        <v>12</v>
      </c>
      <c r="T122" s="216">
        <f t="shared" si="152"/>
        <v>0.76666666666666672</v>
      </c>
      <c r="U122" s="215">
        <f t="shared" si="153"/>
        <v>2</v>
      </c>
      <c r="V122" s="211">
        <f t="shared" si="154"/>
        <v>0.25</v>
      </c>
      <c r="W122" s="211">
        <f t="shared" si="155"/>
        <v>0.75</v>
      </c>
      <c r="X122" s="211">
        <f t="shared" si="117"/>
        <v>0</v>
      </c>
      <c r="Y122" s="215">
        <f t="shared" si="170"/>
        <v>3.0666666666666669</v>
      </c>
      <c r="Z122" s="211">
        <f t="shared" si="156"/>
        <v>1.595744680851064</v>
      </c>
      <c r="AA122" s="211">
        <f t="shared" si="119"/>
        <v>3.864539007092199</v>
      </c>
      <c r="AB122" s="216">
        <f t="shared" si="157"/>
        <v>1.5505357570032972</v>
      </c>
      <c r="AC122" s="215">
        <v>0</v>
      </c>
      <c r="AD122" s="211">
        <f t="shared" si="158"/>
        <v>3.8466578139932601E-2</v>
      </c>
      <c r="AE122" s="216">
        <f t="shared" si="120"/>
        <v>3.8466578139932601E-2</v>
      </c>
      <c r="AF122" s="58">
        <f t="shared" si="159"/>
        <v>0.18400000000000002</v>
      </c>
      <c r="AG122" s="61">
        <f t="shared" si="160"/>
        <v>0.18400000000000002</v>
      </c>
      <c r="AH122" s="58">
        <f t="shared" si="161"/>
        <v>2.0916201863588349E-2</v>
      </c>
      <c r="AI122" s="49">
        <f t="shared" si="162"/>
        <v>0.29618491852974621</v>
      </c>
      <c r="AJ122" s="61">
        <f t="shared" si="121"/>
        <v>0.31710112039333455</v>
      </c>
      <c r="AK122" s="215">
        <f t="shared" si="163"/>
        <v>9.2000000000000011</v>
      </c>
      <c r="AL122" s="211">
        <f t="shared" si="108"/>
        <v>12</v>
      </c>
      <c r="AM122" s="216">
        <f t="shared" si="171"/>
        <v>0.76666666666666672</v>
      </c>
      <c r="AN122" s="215">
        <f t="shared" si="172"/>
        <v>2</v>
      </c>
      <c r="AO122" s="211">
        <f t="shared" si="173"/>
        <v>0.75</v>
      </c>
      <c r="AP122" s="211">
        <f t="shared" si="174"/>
        <v>1.0222222222222224</v>
      </c>
      <c r="AQ122" s="211">
        <f t="shared" si="175"/>
        <v>0.53191489361702138</v>
      </c>
      <c r="AR122" s="211">
        <f t="shared" si="142"/>
        <v>1.288179669030733</v>
      </c>
      <c r="AS122" s="216">
        <f t="shared" si="143"/>
        <v>0.89520223669399368</v>
      </c>
      <c r="AT122" s="215"/>
      <c r="AU122" s="211">
        <f t="shared" si="176"/>
        <v>7.0533333333333342E-3</v>
      </c>
      <c r="AV122" s="216">
        <f t="shared" si="144"/>
        <v>7.0533333333333342E-3</v>
      </c>
      <c r="AW122" s="215">
        <f t="shared" si="177"/>
        <v>0.19200000000000003</v>
      </c>
      <c r="AX122" s="211">
        <f t="shared" si="178"/>
        <v>0.23</v>
      </c>
      <c r="AY122" s="216">
        <f t="shared" si="145"/>
        <v>0.42200000000000004</v>
      </c>
      <c r="AZ122" s="215">
        <f t="shared" si="164"/>
        <v>0</v>
      </c>
      <c r="BA122" s="211">
        <f t="shared" si="165"/>
        <v>0</v>
      </c>
      <c r="BB122" s="211">
        <f t="shared" si="146"/>
        <v>0</v>
      </c>
      <c r="BC122" s="61">
        <f t="shared" si="179"/>
        <v>0</v>
      </c>
      <c r="BD122" s="58">
        <v>0</v>
      </c>
      <c r="BE122" s="49">
        <f t="shared" si="180"/>
        <v>0</v>
      </c>
      <c r="BF122" s="61">
        <f t="shared" si="147"/>
        <v>0</v>
      </c>
      <c r="BG122" s="58">
        <f t="shared" si="181"/>
        <v>0</v>
      </c>
      <c r="BH122" s="49">
        <f t="shared" si="182"/>
        <v>0</v>
      </c>
      <c r="BI122" s="61">
        <f t="shared" si="183"/>
        <v>0</v>
      </c>
      <c r="BK122" s="215">
        <f t="shared" si="166"/>
        <v>0</v>
      </c>
      <c r="BL122" s="211">
        <f t="shared" si="112"/>
        <v>0</v>
      </c>
      <c r="BM122" s="211">
        <f t="shared" si="167"/>
        <v>0</v>
      </c>
      <c r="BN122" s="61">
        <f t="shared" si="188"/>
        <v>0</v>
      </c>
      <c r="BO122" s="58">
        <v>0</v>
      </c>
      <c r="BP122" s="49">
        <f t="shared" si="184"/>
        <v>0</v>
      </c>
      <c r="BQ122" s="61">
        <f t="shared" si="148"/>
        <v>0</v>
      </c>
      <c r="BR122" s="58">
        <f t="shared" si="185"/>
        <v>0</v>
      </c>
      <c r="BS122" s="49">
        <f t="shared" si="186"/>
        <v>0</v>
      </c>
      <c r="BT122" s="61">
        <f t="shared" si="149"/>
        <v>0</v>
      </c>
      <c r="BU122" s="58">
        <f t="shared" si="168"/>
        <v>3.6062417006186814E-2</v>
      </c>
      <c r="BV122" s="49">
        <f t="shared" si="115"/>
        <v>0.10080000000000001</v>
      </c>
      <c r="BW122" s="61">
        <f t="shared" si="169"/>
        <v>3.9599999999999996E-2</v>
      </c>
      <c r="BX122" s="49">
        <f t="shared" si="139"/>
        <v>0.22246657813993262</v>
      </c>
      <c r="BY122" s="49">
        <f t="shared" si="140"/>
        <v>1.3290834488727874</v>
      </c>
      <c r="BZ122" s="49">
        <f t="shared" si="187"/>
        <v>87.377026164465676</v>
      </c>
    </row>
    <row r="123" spans="17:78" x14ac:dyDescent="0.25">
      <c r="Q123" s="49">
        <v>116</v>
      </c>
      <c r="R123" s="215">
        <f t="shared" si="151"/>
        <v>9.2799999999999994</v>
      </c>
      <c r="S123" s="211">
        <f t="shared" si="95"/>
        <v>12</v>
      </c>
      <c r="T123" s="216">
        <f t="shared" si="152"/>
        <v>0.77333333333333332</v>
      </c>
      <c r="U123" s="215">
        <f t="shared" si="153"/>
        <v>2</v>
      </c>
      <c r="V123" s="211">
        <f t="shared" si="154"/>
        <v>0.25</v>
      </c>
      <c r="W123" s="211">
        <f t="shared" si="155"/>
        <v>0.75</v>
      </c>
      <c r="X123" s="211">
        <f t="shared" si="117"/>
        <v>0</v>
      </c>
      <c r="Y123" s="215">
        <f t="shared" si="170"/>
        <v>3.0933333333333333</v>
      </c>
      <c r="Z123" s="211">
        <f t="shared" si="156"/>
        <v>1.595744680851064</v>
      </c>
      <c r="AA123" s="211">
        <f t="shared" si="119"/>
        <v>3.8912056737588654</v>
      </c>
      <c r="AB123" s="216">
        <f t="shared" si="157"/>
        <v>1.563722417954176</v>
      </c>
      <c r="AC123" s="215">
        <v>0</v>
      </c>
      <c r="AD123" s="211">
        <f t="shared" si="158"/>
        <v>3.9123644806599273E-2</v>
      </c>
      <c r="AE123" s="216">
        <f t="shared" si="120"/>
        <v>3.9123644806599273E-2</v>
      </c>
      <c r="AF123" s="58">
        <f t="shared" si="159"/>
        <v>0.18559999999999999</v>
      </c>
      <c r="AG123" s="61">
        <f t="shared" si="160"/>
        <v>0.18559999999999999</v>
      </c>
      <c r="AH123" s="58">
        <f t="shared" si="161"/>
        <v>2.1273481863588354E-2</v>
      </c>
      <c r="AI123" s="49">
        <f t="shared" si="162"/>
        <v>0.29876043956043963</v>
      </c>
      <c r="AJ123" s="61">
        <f t="shared" si="121"/>
        <v>0.32003392142402798</v>
      </c>
      <c r="AK123" s="215">
        <f t="shared" si="163"/>
        <v>9.2799999999999994</v>
      </c>
      <c r="AL123" s="211">
        <f t="shared" si="108"/>
        <v>12</v>
      </c>
      <c r="AM123" s="216">
        <f t="shared" si="171"/>
        <v>0.77333333333333332</v>
      </c>
      <c r="AN123" s="215">
        <f t="shared" si="172"/>
        <v>2</v>
      </c>
      <c r="AO123" s="211">
        <f t="shared" si="173"/>
        <v>0.75</v>
      </c>
      <c r="AP123" s="211">
        <f t="shared" si="174"/>
        <v>1.0311111111111111</v>
      </c>
      <c r="AQ123" s="211">
        <f t="shared" si="175"/>
        <v>0.53191489361702138</v>
      </c>
      <c r="AR123" s="211">
        <f t="shared" si="142"/>
        <v>1.2970685579196217</v>
      </c>
      <c r="AS123" s="216">
        <f t="shared" si="143"/>
        <v>0.90281555894369581</v>
      </c>
      <c r="AT123" s="215"/>
      <c r="AU123" s="211">
        <f t="shared" si="176"/>
        <v>7.1765333333333329E-3</v>
      </c>
      <c r="AV123" s="216">
        <f t="shared" si="144"/>
        <v>7.1765333333333329E-3</v>
      </c>
      <c r="AW123" s="215">
        <f t="shared" si="177"/>
        <v>0.19200000000000003</v>
      </c>
      <c r="AX123" s="211">
        <f t="shared" si="178"/>
        <v>0.23199999999999998</v>
      </c>
      <c r="AY123" s="216">
        <f t="shared" si="145"/>
        <v>0.42400000000000004</v>
      </c>
      <c r="AZ123" s="215">
        <f t="shared" si="164"/>
        <v>0</v>
      </c>
      <c r="BA123" s="211">
        <f t="shared" si="165"/>
        <v>0</v>
      </c>
      <c r="BB123" s="211">
        <f t="shared" si="146"/>
        <v>0</v>
      </c>
      <c r="BC123" s="61">
        <f t="shared" si="179"/>
        <v>0</v>
      </c>
      <c r="BD123" s="58">
        <v>0</v>
      </c>
      <c r="BE123" s="49">
        <f t="shared" si="180"/>
        <v>0</v>
      </c>
      <c r="BF123" s="61">
        <f t="shared" si="147"/>
        <v>0</v>
      </c>
      <c r="BG123" s="58">
        <f t="shared" si="181"/>
        <v>0</v>
      </c>
      <c r="BH123" s="49">
        <f t="shared" si="182"/>
        <v>0</v>
      </c>
      <c r="BI123" s="61">
        <f t="shared" si="183"/>
        <v>0</v>
      </c>
      <c r="BK123" s="215">
        <f t="shared" si="166"/>
        <v>0</v>
      </c>
      <c r="BL123" s="211">
        <f t="shared" si="112"/>
        <v>0</v>
      </c>
      <c r="BM123" s="211">
        <f t="shared" si="167"/>
        <v>0</v>
      </c>
      <c r="BN123" s="61">
        <f t="shared" si="188"/>
        <v>0</v>
      </c>
      <c r="BO123" s="58">
        <v>0</v>
      </c>
      <c r="BP123" s="49">
        <f t="shared" si="184"/>
        <v>0</v>
      </c>
      <c r="BQ123" s="61">
        <f t="shared" si="148"/>
        <v>0</v>
      </c>
      <c r="BR123" s="58">
        <f t="shared" si="185"/>
        <v>0</v>
      </c>
      <c r="BS123" s="49">
        <f t="shared" si="186"/>
        <v>0</v>
      </c>
      <c r="BT123" s="61">
        <f t="shared" si="149"/>
        <v>0</v>
      </c>
      <c r="BU123" s="58">
        <f t="shared" si="168"/>
        <v>3.667841700618682E-2</v>
      </c>
      <c r="BV123" s="49">
        <f t="shared" si="115"/>
        <v>0.10080000000000001</v>
      </c>
      <c r="BW123" s="61">
        <f t="shared" si="169"/>
        <v>3.9599999999999996E-2</v>
      </c>
      <c r="BX123" s="49">
        <f t="shared" si="139"/>
        <v>0.22472364480659926</v>
      </c>
      <c r="BY123" s="49">
        <f t="shared" si="140"/>
        <v>1.3386125165701475</v>
      </c>
      <c r="BZ123" s="49">
        <f t="shared" si="187"/>
        <v>87.393715379657493</v>
      </c>
    </row>
    <row r="124" spans="17:78" x14ac:dyDescent="0.25">
      <c r="Q124" s="49">
        <v>117</v>
      </c>
      <c r="R124" s="215">
        <f t="shared" si="151"/>
        <v>9.36</v>
      </c>
      <c r="S124" s="211">
        <f t="shared" si="95"/>
        <v>12</v>
      </c>
      <c r="T124" s="216">
        <f t="shared" si="152"/>
        <v>0.77999999999999992</v>
      </c>
      <c r="U124" s="215">
        <f t="shared" si="153"/>
        <v>2</v>
      </c>
      <c r="V124" s="211">
        <f t="shared" si="154"/>
        <v>0.25</v>
      </c>
      <c r="W124" s="211">
        <f t="shared" si="155"/>
        <v>0.75</v>
      </c>
      <c r="X124" s="211">
        <f t="shared" si="117"/>
        <v>0</v>
      </c>
      <c r="Y124" s="215">
        <f t="shared" si="170"/>
        <v>3.1199999999999997</v>
      </c>
      <c r="Z124" s="211">
        <f t="shared" si="156"/>
        <v>1.595744680851064</v>
      </c>
      <c r="AA124" s="211">
        <f t="shared" si="119"/>
        <v>3.9178723404255318</v>
      </c>
      <c r="AB124" s="216">
        <f t="shared" si="157"/>
        <v>1.5769115455962255</v>
      </c>
      <c r="AC124" s="215">
        <v>0</v>
      </c>
      <c r="AD124" s="211">
        <f t="shared" si="158"/>
        <v>3.9786400362154833E-2</v>
      </c>
      <c r="AE124" s="216">
        <f t="shared" si="120"/>
        <v>3.9786400362154833E-2</v>
      </c>
      <c r="AF124" s="58">
        <f t="shared" si="159"/>
        <v>0.18720000000000001</v>
      </c>
      <c r="AG124" s="61">
        <f t="shared" si="160"/>
        <v>0.18720000000000001</v>
      </c>
      <c r="AH124" s="58">
        <f t="shared" si="161"/>
        <v>2.1633855196921688E-2</v>
      </c>
      <c r="AI124" s="49">
        <f t="shared" si="162"/>
        <v>0.30133596059113305</v>
      </c>
      <c r="AJ124" s="61">
        <f t="shared" si="121"/>
        <v>0.32296981578805473</v>
      </c>
      <c r="AK124" s="215">
        <f t="shared" si="163"/>
        <v>9.36</v>
      </c>
      <c r="AL124" s="211">
        <f t="shared" si="108"/>
        <v>12</v>
      </c>
      <c r="AM124" s="216">
        <f t="shared" si="171"/>
        <v>0.77999999999999992</v>
      </c>
      <c r="AN124" s="215">
        <f t="shared" si="172"/>
        <v>2</v>
      </c>
      <c r="AO124" s="211">
        <f t="shared" si="173"/>
        <v>0.75</v>
      </c>
      <c r="AP124" s="211">
        <f t="shared" si="174"/>
        <v>1.0399999999999998</v>
      </c>
      <c r="AQ124" s="211">
        <f t="shared" si="175"/>
        <v>0.53191489361702138</v>
      </c>
      <c r="AR124" s="211">
        <f t="shared" si="142"/>
        <v>1.3059574468085104</v>
      </c>
      <c r="AS124" s="216">
        <f t="shared" si="143"/>
        <v>0.91043030533820934</v>
      </c>
      <c r="AT124" s="215"/>
      <c r="AU124" s="211">
        <f t="shared" si="176"/>
        <v>7.3007999999999979E-3</v>
      </c>
      <c r="AV124" s="216">
        <f t="shared" si="144"/>
        <v>7.3007999999999979E-3</v>
      </c>
      <c r="AW124" s="215">
        <f t="shared" si="177"/>
        <v>0.19200000000000003</v>
      </c>
      <c r="AX124" s="211">
        <f t="shared" si="178"/>
        <v>0.23399999999999996</v>
      </c>
      <c r="AY124" s="216">
        <f t="shared" si="145"/>
        <v>0.42599999999999999</v>
      </c>
      <c r="AZ124" s="215">
        <f t="shared" si="164"/>
        <v>0</v>
      </c>
      <c r="BA124" s="211">
        <f t="shared" si="165"/>
        <v>0</v>
      </c>
      <c r="BB124" s="211">
        <f t="shared" si="146"/>
        <v>0</v>
      </c>
      <c r="BC124" s="61">
        <f t="shared" si="179"/>
        <v>0</v>
      </c>
      <c r="BD124" s="58">
        <v>0</v>
      </c>
      <c r="BE124" s="49">
        <f t="shared" si="180"/>
        <v>0</v>
      </c>
      <c r="BF124" s="61">
        <f t="shared" si="147"/>
        <v>0</v>
      </c>
      <c r="BG124" s="58">
        <f t="shared" si="181"/>
        <v>0</v>
      </c>
      <c r="BH124" s="49">
        <f t="shared" si="182"/>
        <v>0</v>
      </c>
      <c r="BI124" s="61">
        <f t="shared" si="183"/>
        <v>0</v>
      </c>
      <c r="BK124" s="215">
        <f t="shared" si="166"/>
        <v>0</v>
      </c>
      <c r="BL124" s="211">
        <f t="shared" si="112"/>
        <v>0</v>
      </c>
      <c r="BM124" s="211">
        <f t="shared" si="167"/>
        <v>0</v>
      </c>
      <c r="BN124" s="61">
        <f t="shared" si="188"/>
        <v>0</v>
      </c>
      <c r="BO124" s="58">
        <v>0</v>
      </c>
      <c r="BP124" s="49">
        <f t="shared" si="184"/>
        <v>0</v>
      </c>
      <c r="BQ124" s="61">
        <f t="shared" si="148"/>
        <v>0</v>
      </c>
      <c r="BR124" s="58">
        <f t="shared" si="185"/>
        <v>0</v>
      </c>
      <c r="BS124" s="49">
        <f t="shared" si="186"/>
        <v>0</v>
      </c>
      <c r="BT124" s="61">
        <f t="shared" si="149"/>
        <v>0</v>
      </c>
      <c r="BU124" s="58">
        <f t="shared" si="168"/>
        <v>3.7299750339520148E-2</v>
      </c>
      <c r="BV124" s="49">
        <f t="shared" si="115"/>
        <v>0.10080000000000001</v>
      </c>
      <c r="BW124" s="61">
        <f t="shared" si="169"/>
        <v>3.9599999999999996E-2</v>
      </c>
      <c r="BX124" s="49">
        <f t="shared" si="139"/>
        <v>0.22698640036215484</v>
      </c>
      <c r="BY124" s="49">
        <f t="shared" si="140"/>
        <v>1.3481567664897298</v>
      </c>
      <c r="BZ124" s="49">
        <f t="shared" si="187"/>
        <v>87.410001591416062</v>
      </c>
    </row>
    <row r="125" spans="17:78" x14ac:dyDescent="0.25">
      <c r="Q125" s="49">
        <v>118</v>
      </c>
      <c r="R125" s="215">
        <f t="shared" si="151"/>
        <v>9.44</v>
      </c>
      <c r="S125" s="211">
        <f t="shared" si="95"/>
        <v>12</v>
      </c>
      <c r="T125" s="216">
        <f t="shared" si="152"/>
        <v>0.78666666666666663</v>
      </c>
      <c r="U125" s="215">
        <f t="shared" si="153"/>
        <v>2</v>
      </c>
      <c r="V125" s="211">
        <f t="shared" si="154"/>
        <v>0.25</v>
      </c>
      <c r="W125" s="211">
        <f t="shared" si="155"/>
        <v>0.75</v>
      </c>
      <c r="X125" s="211">
        <f t="shared" si="117"/>
        <v>0</v>
      </c>
      <c r="Y125" s="215">
        <f t="shared" si="170"/>
        <v>3.1466666666666665</v>
      </c>
      <c r="Z125" s="211">
        <f t="shared" si="156"/>
        <v>1.595744680851064</v>
      </c>
      <c r="AA125" s="211">
        <f t="shared" si="119"/>
        <v>3.9445390070921986</v>
      </c>
      <c r="AB125" s="216">
        <f t="shared" si="157"/>
        <v>1.590103078549455</v>
      </c>
      <c r="AC125" s="215">
        <v>0</v>
      </c>
      <c r="AD125" s="211">
        <f t="shared" si="158"/>
        <v>4.045484480659927E-2</v>
      </c>
      <c r="AE125" s="216">
        <f t="shared" si="120"/>
        <v>4.045484480659927E-2</v>
      </c>
      <c r="AF125" s="58">
        <f t="shared" si="159"/>
        <v>0.1888</v>
      </c>
      <c r="AG125" s="61">
        <f t="shared" si="160"/>
        <v>0.1888</v>
      </c>
      <c r="AH125" s="58">
        <f t="shared" si="161"/>
        <v>2.199732186358835E-2</v>
      </c>
      <c r="AI125" s="49">
        <f t="shared" si="162"/>
        <v>0.30391148162182646</v>
      </c>
      <c r="AJ125" s="61">
        <f t="shared" si="121"/>
        <v>0.32590880348541479</v>
      </c>
      <c r="AK125" s="215">
        <f t="shared" si="163"/>
        <v>9.44</v>
      </c>
      <c r="AL125" s="211">
        <f t="shared" si="108"/>
        <v>12</v>
      </c>
      <c r="AM125" s="216">
        <f t="shared" si="171"/>
        <v>0.78666666666666663</v>
      </c>
      <c r="AN125" s="215">
        <f t="shared" si="172"/>
        <v>2</v>
      </c>
      <c r="AO125" s="211">
        <f t="shared" si="173"/>
        <v>0.75</v>
      </c>
      <c r="AP125" s="211">
        <f t="shared" si="174"/>
        <v>1.0488888888888888</v>
      </c>
      <c r="AQ125" s="211">
        <f t="shared" si="175"/>
        <v>0.53191489361702138</v>
      </c>
      <c r="AR125" s="211">
        <f t="shared" si="142"/>
        <v>1.3148463356973994</v>
      </c>
      <c r="AS125" s="216">
        <f t="shared" si="143"/>
        <v>0.91804644043978034</v>
      </c>
      <c r="AT125" s="215"/>
      <c r="AU125" s="211">
        <f t="shared" si="176"/>
        <v>7.4261333333333329E-3</v>
      </c>
      <c r="AV125" s="216">
        <f t="shared" si="144"/>
        <v>7.4261333333333329E-3</v>
      </c>
      <c r="AW125" s="215">
        <f t="shared" si="177"/>
        <v>0.19200000000000003</v>
      </c>
      <c r="AX125" s="211">
        <f t="shared" si="178"/>
        <v>0.23599999999999999</v>
      </c>
      <c r="AY125" s="216">
        <f t="shared" si="145"/>
        <v>0.42800000000000005</v>
      </c>
      <c r="AZ125" s="215">
        <f t="shared" si="164"/>
        <v>0</v>
      </c>
      <c r="BA125" s="211">
        <f t="shared" si="165"/>
        <v>0</v>
      </c>
      <c r="BB125" s="211">
        <f t="shared" si="146"/>
        <v>0</v>
      </c>
      <c r="BC125" s="61">
        <f t="shared" si="179"/>
        <v>0</v>
      </c>
      <c r="BD125" s="58">
        <v>0</v>
      </c>
      <c r="BE125" s="49">
        <f t="shared" si="180"/>
        <v>0</v>
      </c>
      <c r="BF125" s="61">
        <f t="shared" si="147"/>
        <v>0</v>
      </c>
      <c r="BG125" s="58">
        <f t="shared" si="181"/>
        <v>0</v>
      </c>
      <c r="BH125" s="49">
        <f t="shared" si="182"/>
        <v>0</v>
      </c>
      <c r="BI125" s="61">
        <f t="shared" si="183"/>
        <v>0</v>
      </c>
      <c r="BK125" s="215">
        <f t="shared" si="166"/>
        <v>0</v>
      </c>
      <c r="BL125" s="211">
        <f t="shared" si="112"/>
        <v>0</v>
      </c>
      <c r="BM125" s="211">
        <f t="shared" si="167"/>
        <v>0</v>
      </c>
      <c r="BN125" s="61">
        <f t="shared" si="188"/>
        <v>0</v>
      </c>
      <c r="BO125" s="58">
        <v>0</v>
      </c>
      <c r="BP125" s="49">
        <f t="shared" si="184"/>
        <v>0</v>
      </c>
      <c r="BQ125" s="61">
        <f t="shared" si="148"/>
        <v>0</v>
      </c>
      <c r="BR125" s="58">
        <f t="shared" si="185"/>
        <v>0</v>
      </c>
      <c r="BS125" s="49">
        <f t="shared" si="186"/>
        <v>0</v>
      </c>
      <c r="BT125" s="61">
        <f t="shared" si="149"/>
        <v>0</v>
      </c>
      <c r="BU125" s="58">
        <f t="shared" si="168"/>
        <v>3.7926417006186812E-2</v>
      </c>
      <c r="BV125" s="49">
        <f t="shared" si="115"/>
        <v>0.10080000000000001</v>
      </c>
      <c r="BW125" s="61">
        <f t="shared" si="169"/>
        <v>3.9599999999999996E-2</v>
      </c>
      <c r="BX125" s="49">
        <f t="shared" si="139"/>
        <v>0.22925484480659927</v>
      </c>
      <c r="BY125" s="49">
        <f t="shared" si="140"/>
        <v>1.3577161986315345</v>
      </c>
      <c r="BZ125" s="49">
        <f t="shared" si="187"/>
        <v>87.425894757230168</v>
      </c>
    </row>
    <row r="126" spans="17:78" x14ac:dyDescent="0.25">
      <c r="Q126" s="49">
        <v>119</v>
      </c>
      <c r="R126" s="215">
        <f t="shared" si="151"/>
        <v>9.52</v>
      </c>
      <c r="S126" s="211">
        <f t="shared" si="95"/>
        <v>12</v>
      </c>
      <c r="T126" s="216">
        <f t="shared" si="152"/>
        <v>0.79333333333333333</v>
      </c>
      <c r="U126" s="215">
        <f t="shared" si="153"/>
        <v>2</v>
      </c>
      <c r="V126" s="211">
        <f t="shared" si="154"/>
        <v>0.25</v>
      </c>
      <c r="W126" s="211">
        <f t="shared" si="155"/>
        <v>0.75</v>
      </c>
      <c r="X126" s="211">
        <f t="shared" si="117"/>
        <v>0</v>
      </c>
      <c r="Y126" s="215">
        <f t="shared" si="170"/>
        <v>3.1733333333333333</v>
      </c>
      <c r="Z126" s="211">
        <f t="shared" si="156"/>
        <v>1.595744680851064</v>
      </c>
      <c r="AA126" s="211">
        <f t="shared" si="119"/>
        <v>3.9712056737588655</v>
      </c>
      <c r="AB126" s="216">
        <f t="shared" si="157"/>
        <v>1.6032969574429399</v>
      </c>
      <c r="AC126" s="215">
        <v>0</v>
      </c>
      <c r="AD126" s="211">
        <f t="shared" si="158"/>
        <v>4.1128978139932611E-2</v>
      </c>
      <c r="AE126" s="216">
        <f t="shared" si="120"/>
        <v>4.1128978139932611E-2</v>
      </c>
      <c r="AF126" s="58">
        <f t="shared" si="159"/>
        <v>0.19039999999999999</v>
      </c>
      <c r="AG126" s="61">
        <f t="shared" si="160"/>
        <v>0.19039999999999999</v>
      </c>
      <c r="AH126" s="58">
        <f t="shared" si="161"/>
        <v>2.2363881863588356E-2</v>
      </c>
      <c r="AI126" s="49">
        <f t="shared" si="162"/>
        <v>0.30648700265251994</v>
      </c>
      <c r="AJ126" s="61">
        <f t="shared" si="121"/>
        <v>0.32885088451610828</v>
      </c>
      <c r="AK126" s="215">
        <f t="shared" si="163"/>
        <v>9.52</v>
      </c>
      <c r="AL126" s="211">
        <f t="shared" si="108"/>
        <v>12</v>
      </c>
      <c r="AM126" s="216">
        <f t="shared" si="171"/>
        <v>0.79333333333333333</v>
      </c>
      <c r="AN126" s="215">
        <f t="shared" si="172"/>
        <v>2</v>
      </c>
      <c r="AO126" s="211">
        <f t="shared" si="173"/>
        <v>0.75</v>
      </c>
      <c r="AP126" s="211">
        <f t="shared" si="174"/>
        <v>1.0577777777777777</v>
      </c>
      <c r="AQ126" s="211">
        <f t="shared" si="175"/>
        <v>0.53191489361702138</v>
      </c>
      <c r="AR126" s="211">
        <f t="shared" si="142"/>
        <v>1.3237352245862883</v>
      </c>
      <c r="AS126" s="216">
        <f t="shared" si="143"/>
        <v>0.92566392997058911</v>
      </c>
      <c r="AT126" s="215"/>
      <c r="AU126" s="211">
        <f t="shared" si="176"/>
        <v>7.5525333333333342E-3</v>
      </c>
      <c r="AV126" s="216">
        <f t="shared" si="144"/>
        <v>7.5525333333333342E-3</v>
      </c>
      <c r="AW126" s="215">
        <f t="shared" si="177"/>
        <v>0.19200000000000003</v>
      </c>
      <c r="AX126" s="211">
        <f t="shared" si="178"/>
        <v>0.23799999999999999</v>
      </c>
      <c r="AY126" s="216">
        <f t="shared" si="145"/>
        <v>0.43000000000000005</v>
      </c>
      <c r="AZ126" s="215">
        <f t="shared" si="164"/>
        <v>0</v>
      </c>
      <c r="BA126" s="211">
        <f t="shared" si="165"/>
        <v>0</v>
      </c>
      <c r="BB126" s="211">
        <f t="shared" si="146"/>
        <v>0</v>
      </c>
      <c r="BC126" s="61">
        <f t="shared" si="179"/>
        <v>0</v>
      </c>
      <c r="BD126" s="58">
        <v>0</v>
      </c>
      <c r="BE126" s="49">
        <f t="shared" si="180"/>
        <v>0</v>
      </c>
      <c r="BF126" s="61">
        <f t="shared" si="147"/>
        <v>0</v>
      </c>
      <c r="BG126" s="58">
        <f t="shared" si="181"/>
        <v>0</v>
      </c>
      <c r="BH126" s="49">
        <f t="shared" si="182"/>
        <v>0</v>
      </c>
      <c r="BI126" s="61">
        <f t="shared" si="183"/>
        <v>0</v>
      </c>
      <c r="BK126" s="215">
        <f t="shared" si="166"/>
        <v>0</v>
      </c>
      <c r="BL126" s="211">
        <f t="shared" si="112"/>
        <v>0</v>
      </c>
      <c r="BM126" s="211">
        <f t="shared" si="167"/>
        <v>0</v>
      </c>
      <c r="BN126" s="61">
        <f t="shared" si="188"/>
        <v>0</v>
      </c>
      <c r="BO126" s="58">
        <v>0</v>
      </c>
      <c r="BP126" s="49">
        <f t="shared" si="184"/>
        <v>0</v>
      </c>
      <c r="BQ126" s="61">
        <f t="shared" si="148"/>
        <v>0</v>
      </c>
      <c r="BR126" s="58">
        <f t="shared" si="185"/>
        <v>0</v>
      </c>
      <c r="BS126" s="49">
        <f t="shared" si="186"/>
        <v>0</v>
      </c>
      <c r="BT126" s="61">
        <f t="shared" si="149"/>
        <v>0</v>
      </c>
      <c r="BU126" s="58">
        <f t="shared" si="168"/>
        <v>3.8558417006186826E-2</v>
      </c>
      <c r="BV126" s="49">
        <f t="shared" si="115"/>
        <v>0.10080000000000001</v>
      </c>
      <c r="BW126" s="61">
        <f t="shared" si="169"/>
        <v>3.9599999999999996E-2</v>
      </c>
      <c r="BX126" s="49">
        <f t="shared" si="139"/>
        <v>0.23152897813993259</v>
      </c>
      <c r="BY126" s="49">
        <f t="shared" si="140"/>
        <v>1.367290812995561</v>
      </c>
      <c r="BZ126" s="49">
        <f t="shared" si="187"/>
        <v>87.44140451026162</v>
      </c>
    </row>
    <row r="127" spans="17:78" x14ac:dyDescent="0.25">
      <c r="Q127" s="49">
        <v>120</v>
      </c>
      <c r="R127" s="215">
        <f t="shared" si="151"/>
        <v>9.6</v>
      </c>
      <c r="S127" s="211">
        <f t="shared" si="95"/>
        <v>12</v>
      </c>
      <c r="T127" s="216">
        <f t="shared" si="152"/>
        <v>0.79999999999999993</v>
      </c>
      <c r="U127" s="215">
        <f t="shared" si="153"/>
        <v>2</v>
      </c>
      <c r="V127" s="211">
        <f t="shared" si="154"/>
        <v>0.25</v>
      </c>
      <c r="W127" s="211">
        <f t="shared" si="155"/>
        <v>0.75</v>
      </c>
      <c r="X127" s="211">
        <f t="shared" si="117"/>
        <v>0</v>
      </c>
      <c r="Y127" s="215">
        <f t="shared" si="170"/>
        <v>3.1999999999999997</v>
      </c>
      <c r="Z127" s="211">
        <f t="shared" si="156"/>
        <v>1.595744680851064</v>
      </c>
      <c r="AA127" s="211">
        <f t="shared" si="119"/>
        <v>3.9978723404255319</v>
      </c>
      <c r="AB127" s="216">
        <f t="shared" si="157"/>
        <v>1.6164931248337173</v>
      </c>
      <c r="AC127" s="215">
        <v>0</v>
      </c>
      <c r="AD127" s="211">
        <f t="shared" si="158"/>
        <v>4.180880036215482E-2</v>
      </c>
      <c r="AE127" s="216">
        <f t="shared" si="120"/>
        <v>4.180880036215482E-2</v>
      </c>
      <c r="AF127" s="58">
        <f t="shared" si="159"/>
        <v>0.192</v>
      </c>
      <c r="AG127" s="61">
        <f t="shared" si="160"/>
        <v>0.192</v>
      </c>
      <c r="AH127" s="58">
        <f t="shared" si="161"/>
        <v>2.2733535196921683E-2</v>
      </c>
      <c r="AI127" s="49">
        <f t="shared" si="162"/>
        <v>0.30906252368321341</v>
      </c>
      <c r="AJ127" s="61">
        <f t="shared" si="121"/>
        <v>0.33179605888013508</v>
      </c>
      <c r="AK127" s="215">
        <f t="shared" si="163"/>
        <v>9.6</v>
      </c>
      <c r="AL127" s="211">
        <f t="shared" si="108"/>
        <v>12</v>
      </c>
      <c r="AM127" s="216">
        <f t="shared" si="171"/>
        <v>0.79999999999999993</v>
      </c>
      <c r="AN127" s="215">
        <f t="shared" si="172"/>
        <v>2</v>
      </c>
      <c r="AO127" s="211">
        <f t="shared" si="173"/>
        <v>0.75</v>
      </c>
      <c r="AP127" s="211">
        <f t="shared" si="174"/>
        <v>1.0666666666666667</v>
      </c>
      <c r="AQ127" s="211">
        <f t="shared" si="175"/>
        <v>0.53191489361702138</v>
      </c>
      <c r="AR127" s="211">
        <f t="shared" si="142"/>
        <v>1.3326241134751773</v>
      </c>
      <c r="AS127" s="216">
        <f t="shared" si="143"/>
        <v>0.93328274076592588</v>
      </c>
      <c r="AT127" s="215"/>
      <c r="AU127" s="211">
        <f t="shared" si="176"/>
        <v>7.6799999999999993E-3</v>
      </c>
      <c r="AV127" s="216">
        <f t="shared" si="144"/>
        <v>7.6799999999999993E-3</v>
      </c>
      <c r="AW127" s="215">
        <f t="shared" si="177"/>
        <v>0.19200000000000003</v>
      </c>
      <c r="AX127" s="211">
        <f t="shared" si="178"/>
        <v>0.23999999999999996</v>
      </c>
      <c r="AY127" s="216">
        <f t="shared" si="145"/>
        <v>0.432</v>
      </c>
      <c r="AZ127" s="215">
        <f t="shared" si="164"/>
        <v>0</v>
      </c>
      <c r="BA127" s="211">
        <f t="shared" si="165"/>
        <v>0</v>
      </c>
      <c r="BB127" s="211">
        <f t="shared" si="146"/>
        <v>0</v>
      </c>
      <c r="BC127" s="61">
        <f t="shared" si="179"/>
        <v>0</v>
      </c>
      <c r="BD127" s="58">
        <v>0</v>
      </c>
      <c r="BE127" s="49">
        <f t="shared" si="180"/>
        <v>0</v>
      </c>
      <c r="BF127" s="61">
        <f t="shared" si="147"/>
        <v>0</v>
      </c>
      <c r="BG127" s="58">
        <f t="shared" si="181"/>
        <v>0</v>
      </c>
      <c r="BH127" s="49">
        <f t="shared" si="182"/>
        <v>0</v>
      </c>
      <c r="BI127" s="61">
        <f t="shared" si="183"/>
        <v>0</v>
      </c>
      <c r="BK127" s="215">
        <f t="shared" si="166"/>
        <v>0</v>
      </c>
      <c r="BL127" s="211">
        <f t="shared" si="112"/>
        <v>0</v>
      </c>
      <c r="BM127" s="211">
        <f t="shared" si="167"/>
        <v>0</v>
      </c>
      <c r="BN127" s="61">
        <f t="shared" si="188"/>
        <v>0</v>
      </c>
      <c r="BO127" s="58">
        <v>0</v>
      </c>
      <c r="BP127" s="49">
        <f t="shared" si="184"/>
        <v>0</v>
      </c>
      <c r="BQ127" s="61">
        <f t="shared" si="148"/>
        <v>0</v>
      </c>
      <c r="BR127" s="58">
        <f t="shared" si="185"/>
        <v>0</v>
      </c>
      <c r="BS127" s="49">
        <f t="shared" si="186"/>
        <v>0</v>
      </c>
      <c r="BT127" s="61">
        <f t="shared" si="149"/>
        <v>0</v>
      </c>
      <c r="BU127" s="58">
        <f t="shared" si="168"/>
        <v>3.9195750339520143E-2</v>
      </c>
      <c r="BV127" s="49">
        <f t="shared" si="115"/>
        <v>0.10080000000000001</v>
      </c>
      <c r="BW127" s="61">
        <f t="shared" si="169"/>
        <v>3.9599999999999996E-2</v>
      </c>
      <c r="BX127" s="49">
        <f t="shared" si="139"/>
        <v>0.23380880036215482</v>
      </c>
      <c r="BY127" s="49">
        <f t="shared" si="140"/>
        <v>1.37688060958181</v>
      </c>
      <c r="BZ127" s="49">
        <f t="shared" si="187"/>
        <v>87.4565401724428</v>
      </c>
    </row>
    <row r="128" spans="17:78" x14ac:dyDescent="0.25">
      <c r="Q128" s="49">
        <v>121</v>
      </c>
      <c r="R128" s="215">
        <f t="shared" si="151"/>
        <v>9.68</v>
      </c>
      <c r="S128" s="211">
        <f t="shared" si="95"/>
        <v>12</v>
      </c>
      <c r="T128" s="216">
        <f t="shared" si="152"/>
        <v>0.80666666666666664</v>
      </c>
      <c r="U128" s="215">
        <f t="shared" si="153"/>
        <v>2</v>
      </c>
      <c r="V128" s="211">
        <f t="shared" si="154"/>
        <v>0.25</v>
      </c>
      <c r="W128" s="211">
        <f t="shared" si="155"/>
        <v>0.75</v>
      </c>
      <c r="X128" s="211">
        <f t="shared" si="117"/>
        <v>0</v>
      </c>
      <c r="Y128" s="215">
        <f t="shared" si="170"/>
        <v>3.2266666666666666</v>
      </c>
      <c r="Z128" s="211">
        <f t="shared" si="156"/>
        <v>1.595744680851064</v>
      </c>
      <c r="AA128" s="211">
        <f t="shared" si="119"/>
        <v>4.0245390070921987</v>
      </c>
      <c r="AB128" s="216">
        <f t="shared" si="157"/>
        <v>1.6296915251295629</v>
      </c>
      <c r="AC128" s="215">
        <v>0</v>
      </c>
      <c r="AD128" s="211">
        <f t="shared" si="158"/>
        <v>4.2494311473265933E-2</v>
      </c>
      <c r="AE128" s="216">
        <f t="shared" si="120"/>
        <v>4.2494311473265933E-2</v>
      </c>
      <c r="AF128" s="58">
        <f t="shared" si="159"/>
        <v>0.19359999999999999</v>
      </c>
      <c r="AG128" s="61">
        <f t="shared" si="160"/>
        <v>0.19359999999999999</v>
      </c>
      <c r="AH128" s="58">
        <f t="shared" si="161"/>
        <v>2.3106281863588349E-2</v>
      </c>
      <c r="AI128" s="49">
        <f t="shared" si="162"/>
        <v>0.31163804471390688</v>
      </c>
      <c r="AJ128" s="61">
        <f t="shared" si="121"/>
        <v>0.33474432657749525</v>
      </c>
      <c r="AK128" s="215">
        <f t="shared" si="163"/>
        <v>9.68</v>
      </c>
      <c r="AL128" s="211">
        <f t="shared" si="108"/>
        <v>12</v>
      </c>
      <c r="AM128" s="216">
        <f t="shared" si="171"/>
        <v>0.80666666666666664</v>
      </c>
      <c r="AN128" s="215">
        <f t="shared" si="172"/>
        <v>2</v>
      </c>
      <c r="AO128" s="211">
        <f t="shared" si="173"/>
        <v>0.75</v>
      </c>
      <c r="AP128" s="211">
        <f t="shared" si="174"/>
        <v>1.0755555555555556</v>
      </c>
      <c r="AQ128" s="211">
        <f t="shared" si="175"/>
        <v>0.53191489361702138</v>
      </c>
      <c r="AR128" s="211">
        <f t="shared" si="142"/>
        <v>1.3415130023640662</v>
      </c>
      <c r="AS128" s="216">
        <f t="shared" si="143"/>
        <v>0.94090284072960495</v>
      </c>
      <c r="AT128" s="215"/>
      <c r="AU128" s="211">
        <f t="shared" si="176"/>
        <v>7.8085333333333326E-3</v>
      </c>
      <c r="AV128" s="216">
        <f t="shared" si="144"/>
        <v>7.8085333333333326E-3</v>
      </c>
      <c r="AW128" s="215">
        <f t="shared" si="177"/>
        <v>0.19200000000000003</v>
      </c>
      <c r="AX128" s="211">
        <f t="shared" si="178"/>
        <v>0.24199999999999999</v>
      </c>
      <c r="AY128" s="216">
        <f t="shared" si="145"/>
        <v>0.43400000000000005</v>
      </c>
      <c r="AZ128" s="215">
        <f t="shared" si="164"/>
        <v>0</v>
      </c>
      <c r="BA128" s="211">
        <f t="shared" si="165"/>
        <v>0</v>
      </c>
      <c r="BB128" s="211">
        <f t="shared" si="146"/>
        <v>0</v>
      </c>
      <c r="BC128" s="61">
        <f t="shared" si="179"/>
        <v>0</v>
      </c>
      <c r="BD128" s="58">
        <v>0</v>
      </c>
      <c r="BE128" s="49">
        <f t="shared" si="180"/>
        <v>0</v>
      </c>
      <c r="BF128" s="61">
        <f t="shared" si="147"/>
        <v>0</v>
      </c>
      <c r="BG128" s="58">
        <f t="shared" si="181"/>
        <v>0</v>
      </c>
      <c r="BH128" s="49">
        <f t="shared" si="182"/>
        <v>0</v>
      </c>
      <c r="BI128" s="61">
        <f t="shared" si="183"/>
        <v>0</v>
      </c>
      <c r="BK128" s="215">
        <f t="shared" si="166"/>
        <v>0</v>
      </c>
      <c r="BL128" s="211">
        <f t="shared" si="112"/>
        <v>0</v>
      </c>
      <c r="BM128" s="211">
        <f t="shared" si="167"/>
        <v>0</v>
      </c>
      <c r="BN128" s="61">
        <f t="shared" si="188"/>
        <v>0</v>
      </c>
      <c r="BO128" s="58">
        <v>0</v>
      </c>
      <c r="BP128" s="49">
        <f t="shared" si="184"/>
        <v>0</v>
      </c>
      <c r="BQ128" s="61">
        <f t="shared" si="148"/>
        <v>0</v>
      </c>
      <c r="BR128" s="58">
        <f t="shared" si="185"/>
        <v>0</v>
      </c>
      <c r="BS128" s="49">
        <f t="shared" si="186"/>
        <v>0</v>
      </c>
      <c r="BT128" s="61">
        <f t="shared" si="149"/>
        <v>0</v>
      </c>
      <c r="BU128" s="58">
        <f t="shared" si="168"/>
        <v>3.9838417006186809E-2</v>
      </c>
      <c r="BV128" s="49">
        <f t="shared" si="115"/>
        <v>0.10080000000000001</v>
      </c>
      <c r="BW128" s="61">
        <f t="shared" si="169"/>
        <v>3.9599999999999996E-2</v>
      </c>
      <c r="BX128" s="49">
        <f t="shared" si="139"/>
        <v>0.23609431147326593</v>
      </c>
      <c r="BY128" s="49">
        <f t="shared" si="140"/>
        <v>1.3864855883902814</v>
      </c>
      <c r="BZ128" s="49">
        <f t="shared" si="187"/>
        <v>87.471310766944598</v>
      </c>
    </row>
    <row r="129" spans="17:78" x14ac:dyDescent="0.25">
      <c r="Q129" s="49">
        <v>122</v>
      </c>
      <c r="R129" s="215">
        <f t="shared" si="151"/>
        <v>9.76</v>
      </c>
      <c r="S129" s="211">
        <f t="shared" si="95"/>
        <v>12</v>
      </c>
      <c r="T129" s="216">
        <f t="shared" si="152"/>
        <v>0.81333333333333335</v>
      </c>
      <c r="U129" s="215">
        <f t="shared" si="153"/>
        <v>2</v>
      </c>
      <c r="V129" s="211">
        <f t="shared" si="154"/>
        <v>0.25</v>
      </c>
      <c r="W129" s="211">
        <f t="shared" si="155"/>
        <v>0.75</v>
      </c>
      <c r="X129" s="211">
        <f t="shared" si="117"/>
        <v>0</v>
      </c>
      <c r="Y129" s="215">
        <f t="shared" si="170"/>
        <v>3.2533333333333334</v>
      </c>
      <c r="Z129" s="211">
        <f t="shared" si="156"/>
        <v>1.595744680851064</v>
      </c>
      <c r="AA129" s="211">
        <f t="shared" si="119"/>
        <v>4.0512056737588651</v>
      </c>
      <c r="AB129" s="216">
        <f t="shared" si="157"/>
        <v>1.6428921045154246</v>
      </c>
      <c r="AC129" s="215">
        <v>0</v>
      </c>
      <c r="AD129" s="211">
        <f t="shared" si="158"/>
        <v>4.3185511473265936E-2</v>
      </c>
      <c r="AE129" s="216">
        <f t="shared" si="120"/>
        <v>4.3185511473265936E-2</v>
      </c>
      <c r="AF129" s="58">
        <f t="shared" si="159"/>
        <v>0.19520000000000001</v>
      </c>
      <c r="AG129" s="61">
        <f t="shared" si="160"/>
        <v>0.19520000000000001</v>
      </c>
      <c r="AH129" s="58">
        <f t="shared" si="161"/>
        <v>2.3482121863588348E-2</v>
      </c>
      <c r="AI129" s="49">
        <f t="shared" si="162"/>
        <v>0.3142135657446003</v>
      </c>
      <c r="AJ129" s="61">
        <f t="shared" si="121"/>
        <v>0.33769568760818863</v>
      </c>
      <c r="AK129" s="215">
        <f t="shared" si="163"/>
        <v>9.76</v>
      </c>
      <c r="AL129" s="211">
        <f t="shared" si="108"/>
        <v>12</v>
      </c>
      <c r="AM129" s="216">
        <f t="shared" si="171"/>
        <v>0.81333333333333335</v>
      </c>
      <c r="AN129" s="215">
        <f t="shared" si="172"/>
        <v>2</v>
      </c>
      <c r="AO129" s="211">
        <f t="shared" si="173"/>
        <v>0.75000000000000011</v>
      </c>
      <c r="AP129" s="211">
        <f t="shared" si="174"/>
        <v>1.0844444444444443</v>
      </c>
      <c r="AQ129" s="211">
        <f t="shared" si="175"/>
        <v>0.53191489361702149</v>
      </c>
      <c r="AR129" s="211">
        <f t="shared" si="142"/>
        <v>1.3504018912529552</v>
      </c>
      <c r="AS129" s="216">
        <f t="shared" si="143"/>
        <v>0.94852419879149119</v>
      </c>
      <c r="AT129" s="215"/>
      <c r="AU129" s="211">
        <f t="shared" si="176"/>
        <v>7.9381333333333349E-3</v>
      </c>
      <c r="AV129" s="216">
        <f t="shared" si="144"/>
        <v>7.9381333333333349E-3</v>
      </c>
      <c r="AW129" s="215">
        <f t="shared" si="177"/>
        <v>0.19200000000000003</v>
      </c>
      <c r="AX129" s="211">
        <f t="shared" si="178"/>
        <v>0.24399999999999999</v>
      </c>
      <c r="AY129" s="216">
        <f t="shared" si="145"/>
        <v>0.43600000000000005</v>
      </c>
      <c r="AZ129" s="215">
        <f t="shared" si="164"/>
        <v>0</v>
      </c>
      <c r="BA129" s="211">
        <f t="shared" si="165"/>
        <v>0</v>
      </c>
      <c r="BB129" s="211">
        <f t="shared" si="146"/>
        <v>0</v>
      </c>
      <c r="BC129" s="61">
        <f t="shared" si="179"/>
        <v>0</v>
      </c>
      <c r="BD129" s="58">
        <v>0</v>
      </c>
      <c r="BE129" s="49">
        <f t="shared" si="180"/>
        <v>0</v>
      </c>
      <c r="BF129" s="61">
        <f t="shared" si="147"/>
        <v>0</v>
      </c>
      <c r="BG129" s="58">
        <f t="shared" si="181"/>
        <v>0</v>
      </c>
      <c r="BH129" s="49">
        <f t="shared" si="182"/>
        <v>0</v>
      </c>
      <c r="BI129" s="61">
        <f t="shared" si="183"/>
        <v>0</v>
      </c>
      <c r="BK129" s="215">
        <f t="shared" si="166"/>
        <v>0</v>
      </c>
      <c r="BL129" s="211">
        <f t="shared" si="112"/>
        <v>0</v>
      </c>
      <c r="BM129" s="211">
        <f t="shared" si="167"/>
        <v>0</v>
      </c>
      <c r="BN129" s="61">
        <f t="shared" si="188"/>
        <v>0</v>
      </c>
      <c r="BO129" s="58">
        <v>0</v>
      </c>
      <c r="BP129" s="49">
        <f t="shared" si="184"/>
        <v>0</v>
      </c>
      <c r="BQ129" s="61">
        <f t="shared" si="148"/>
        <v>0</v>
      </c>
      <c r="BR129" s="58">
        <f t="shared" si="185"/>
        <v>0</v>
      </c>
      <c r="BS129" s="49">
        <f t="shared" si="186"/>
        <v>0</v>
      </c>
      <c r="BT129" s="61">
        <f t="shared" si="149"/>
        <v>0</v>
      </c>
      <c r="BU129" s="58">
        <f t="shared" si="168"/>
        <v>4.0486417006186812E-2</v>
      </c>
      <c r="BV129" s="49">
        <f t="shared" si="115"/>
        <v>0.10080000000000001</v>
      </c>
      <c r="BW129" s="61">
        <f t="shared" si="169"/>
        <v>3.9599999999999996E-2</v>
      </c>
      <c r="BX129" s="49">
        <f t="shared" si="139"/>
        <v>0.23838551147326595</v>
      </c>
      <c r="BY129" s="49">
        <f t="shared" si="140"/>
        <v>1.396105749420975</v>
      </c>
      <c r="BZ129" s="49">
        <f t="shared" si="187"/>
        <v>87.485725030049693</v>
      </c>
    </row>
    <row r="130" spans="17:78" x14ac:dyDescent="0.25">
      <c r="Q130" s="49">
        <v>123</v>
      </c>
      <c r="R130" s="215">
        <f t="shared" si="151"/>
        <v>9.84</v>
      </c>
      <c r="S130" s="211">
        <f t="shared" si="95"/>
        <v>12</v>
      </c>
      <c r="T130" s="216">
        <f t="shared" si="152"/>
        <v>0.82</v>
      </c>
      <c r="U130" s="215">
        <f t="shared" si="153"/>
        <v>2</v>
      </c>
      <c r="V130" s="211">
        <f t="shared" si="154"/>
        <v>0.25</v>
      </c>
      <c r="W130" s="211">
        <f t="shared" si="155"/>
        <v>0.75</v>
      </c>
      <c r="X130" s="211">
        <f t="shared" si="117"/>
        <v>0</v>
      </c>
      <c r="Y130" s="215">
        <f t="shared" si="170"/>
        <v>3.28</v>
      </c>
      <c r="Z130" s="211">
        <f t="shared" si="156"/>
        <v>1.595744680851064</v>
      </c>
      <c r="AA130" s="211">
        <f t="shared" si="119"/>
        <v>4.0778723404255315</v>
      </c>
      <c r="AB130" s="216">
        <f t="shared" si="157"/>
        <v>1.6560948108833249</v>
      </c>
      <c r="AC130" s="215">
        <v>0</v>
      </c>
      <c r="AD130" s="211">
        <f t="shared" si="158"/>
        <v>4.3882400362154815E-2</v>
      </c>
      <c r="AE130" s="216">
        <f t="shared" si="120"/>
        <v>4.3882400362154815E-2</v>
      </c>
      <c r="AF130" s="58">
        <f t="shared" si="159"/>
        <v>0.1968</v>
      </c>
      <c r="AG130" s="61">
        <f t="shared" si="160"/>
        <v>0.1968</v>
      </c>
      <c r="AH130" s="58">
        <f t="shared" si="161"/>
        <v>2.3861055196921676E-2</v>
      </c>
      <c r="AI130" s="49">
        <f t="shared" si="162"/>
        <v>0.31678908677529377</v>
      </c>
      <c r="AJ130" s="61">
        <f t="shared" si="121"/>
        <v>0.34065014197221544</v>
      </c>
      <c r="AK130" s="215">
        <f t="shared" si="163"/>
        <v>9.84</v>
      </c>
      <c r="AL130" s="211">
        <f t="shared" si="108"/>
        <v>12</v>
      </c>
      <c r="AM130" s="216">
        <f t="shared" si="171"/>
        <v>0.82</v>
      </c>
      <c r="AN130" s="215">
        <f t="shared" si="172"/>
        <v>2</v>
      </c>
      <c r="AO130" s="211">
        <f t="shared" si="173"/>
        <v>0.75</v>
      </c>
      <c r="AP130" s="211">
        <f t="shared" si="174"/>
        <v>1.0933333333333333</v>
      </c>
      <c r="AQ130" s="211">
        <f t="shared" si="175"/>
        <v>0.53191489361702138</v>
      </c>
      <c r="AR130" s="211">
        <f t="shared" si="142"/>
        <v>1.3592907801418439</v>
      </c>
      <c r="AS130" s="216">
        <f t="shared" si="143"/>
        <v>0.95614678486702998</v>
      </c>
      <c r="AT130" s="215"/>
      <c r="AU130" s="211">
        <f t="shared" si="176"/>
        <v>8.0687999999999992E-3</v>
      </c>
      <c r="AV130" s="216">
        <f t="shared" si="144"/>
        <v>8.0687999999999992E-3</v>
      </c>
      <c r="AW130" s="215">
        <f t="shared" si="177"/>
        <v>0.19200000000000003</v>
      </c>
      <c r="AX130" s="211">
        <f t="shared" si="178"/>
        <v>0.24599999999999997</v>
      </c>
      <c r="AY130" s="216">
        <f t="shared" si="145"/>
        <v>0.438</v>
      </c>
      <c r="AZ130" s="215">
        <f t="shared" si="164"/>
        <v>0</v>
      </c>
      <c r="BA130" s="211">
        <f t="shared" si="165"/>
        <v>0</v>
      </c>
      <c r="BB130" s="211">
        <f t="shared" si="146"/>
        <v>0</v>
      </c>
      <c r="BC130" s="61">
        <f t="shared" si="179"/>
        <v>0</v>
      </c>
      <c r="BD130" s="58">
        <v>0</v>
      </c>
      <c r="BE130" s="49">
        <f t="shared" si="180"/>
        <v>0</v>
      </c>
      <c r="BF130" s="61">
        <f t="shared" si="147"/>
        <v>0</v>
      </c>
      <c r="BG130" s="58">
        <f t="shared" si="181"/>
        <v>0</v>
      </c>
      <c r="BH130" s="49">
        <f t="shared" si="182"/>
        <v>0</v>
      </c>
      <c r="BI130" s="61">
        <f t="shared" si="183"/>
        <v>0</v>
      </c>
      <c r="BK130" s="215">
        <f t="shared" si="166"/>
        <v>0</v>
      </c>
      <c r="BL130" s="211">
        <f t="shared" si="112"/>
        <v>0</v>
      </c>
      <c r="BM130" s="211">
        <f t="shared" si="167"/>
        <v>0</v>
      </c>
      <c r="BN130" s="61">
        <f t="shared" si="188"/>
        <v>0</v>
      </c>
      <c r="BO130" s="58">
        <v>0</v>
      </c>
      <c r="BP130" s="49">
        <f t="shared" si="184"/>
        <v>0</v>
      </c>
      <c r="BQ130" s="61">
        <f t="shared" si="148"/>
        <v>0</v>
      </c>
      <c r="BR130" s="58">
        <f t="shared" si="185"/>
        <v>0</v>
      </c>
      <c r="BS130" s="49">
        <f t="shared" si="186"/>
        <v>0</v>
      </c>
      <c r="BT130" s="61">
        <f t="shared" si="149"/>
        <v>0</v>
      </c>
      <c r="BU130" s="58">
        <f t="shared" si="168"/>
        <v>4.1139750339520137E-2</v>
      </c>
      <c r="BV130" s="49">
        <f t="shared" si="115"/>
        <v>0.10080000000000001</v>
      </c>
      <c r="BW130" s="61">
        <f t="shared" si="169"/>
        <v>3.9599999999999996E-2</v>
      </c>
      <c r="BX130" s="49">
        <f t="shared" si="139"/>
        <v>0.24068240036215482</v>
      </c>
      <c r="BY130" s="49">
        <f t="shared" si="140"/>
        <v>1.4057410926738905</v>
      </c>
      <c r="BZ130" s="49">
        <f t="shared" si="187"/>
        <v>87.499791422464185</v>
      </c>
    </row>
    <row r="131" spans="17:78" x14ac:dyDescent="0.25">
      <c r="Q131" s="49">
        <v>124</v>
      </c>
      <c r="R131" s="215">
        <f t="shared" si="151"/>
        <v>9.92</v>
      </c>
      <c r="S131" s="211">
        <f t="shared" si="95"/>
        <v>12</v>
      </c>
      <c r="T131" s="216">
        <f t="shared" si="152"/>
        <v>0.82666666666666666</v>
      </c>
      <c r="U131" s="215">
        <f t="shared" si="153"/>
        <v>2</v>
      </c>
      <c r="V131" s="211">
        <f t="shared" si="154"/>
        <v>0.25</v>
      </c>
      <c r="W131" s="211">
        <f t="shared" si="155"/>
        <v>0.75</v>
      </c>
      <c r="X131" s="211">
        <f t="shared" si="117"/>
        <v>0</v>
      </c>
      <c r="Y131" s="215">
        <f t="shared" si="170"/>
        <v>3.3066666666666666</v>
      </c>
      <c r="Z131" s="211">
        <f t="shared" si="156"/>
        <v>1.595744680851064</v>
      </c>
      <c r="AA131" s="211">
        <f t="shared" si="119"/>
        <v>4.1045390070921988</v>
      </c>
      <c r="AB131" s="216">
        <f t="shared" si="157"/>
        <v>1.6692995937655373</v>
      </c>
      <c r="AC131" s="215">
        <v>0</v>
      </c>
      <c r="AD131" s="211">
        <f t="shared" si="158"/>
        <v>4.4584978139932605E-2</v>
      </c>
      <c r="AE131" s="216">
        <f t="shared" si="120"/>
        <v>4.4584978139932605E-2</v>
      </c>
      <c r="AF131" s="58">
        <f t="shared" si="159"/>
        <v>0.19839999999999999</v>
      </c>
      <c r="AG131" s="61">
        <f t="shared" si="160"/>
        <v>0.19839999999999999</v>
      </c>
      <c r="AH131" s="58">
        <f t="shared" si="161"/>
        <v>2.424308186358835E-2</v>
      </c>
      <c r="AI131" s="49">
        <f t="shared" si="162"/>
        <v>0.31936460780598719</v>
      </c>
      <c r="AJ131" s="61">
        <f t="shared" si="121"/>
        <v>0.34360768966957556</v>
      </c>
      <c r="AK131" s="215">
        <f t="shared" si="163"/>
        <v>9.92</v>
      </c>
      <c r="AL131" s="211">
        <f t="shared" si="108"/>
        <v>12</v>
      </c>
      <c r="AM131" s="216">
        <f t="shared" si="171"/>
        <v>0.82666666666666666</v>
      </c>
      <c r="AN131" s="215">
        <f t="shared" si="172"/>
        <v>2</v>
      </c>
      <c r="AO131" s="211">
        <f t="shared" si="173"/>
        <v>0.75</v>
      </c>
      <c r="AP131" s="211">
        <f t="shared" si="174"/>
        <v>1.1022222222222222</v>
      </c>
      <c r="AQ131" s="211">
        <f t="shared" si="175"/>
        <v>0.53191489361702138</v>
      </c>
      <c r="AR131" s="211">
        <f t="shared" si="142"/>
        <v>1.3681796690307328</v>
      </c>
      <c r="AS131" s="216">
        <f t="shared" si="143"/>
        <v>0.96377056981866582</v>
      </c>
      <c r="AT131" s="215"/>
      <c r="AU131" s="211">
        <f t="shared" si="176"/>
        <v>8.2005333333333326E-3</v>
      </c>
      <c r="AV131" s="216">
        <f t="shared" si="144"/>
        <v>8.2005333333333326E-3</v>
      </c>
      <c r="AW131" s="215">
        <f t="shared" si="177"/>
        <v>0.19200000000000003</v>
      </c>
      <c r="AX131" s="211">
        <f t="shared" si="178"/>
        <v>0.248</v>
      </c>
      <c r="AY131" s="216">
        <f t="shared" si="145"/>
        <v>0.44000000000000006</v>
      </c>
      <c r="AZ131" s="215">
        <f t="shared" si="164"/>
        <v>0</v>
      </c>
      <c r="BA131" s="211">
        <f t="shared" si="165"/>
        <v>0</v>
      </c>
      <c r="BB131" s="211">
        <f t="shared" si="146"/>
        <v>0</v>
      </c>
      <c r="BC131" s="61">
        <f t="shared" si="179"/>
        <v>0</v>
      </c>
      <c r="BD131" s="58">
        <v>0</v>
      </c>
      <c r="BE131" s="49">
        <f t="shared" si="180"/>
        <v>0</v>
      </c>
      <c r="BF131" s="61">
        <f t="shared" si="147"/>
        <v>0</v>
      </c>
      <c r="BG131" s="58">
        <f t="shared" si="181"/>
        <v>0</v>
      </c>
      <c r="BH131" s="49">
        <f t="shared" si="182"/>
        <v>0</v>
      </c>
      <c r="BI131" s="61">
        <f t="shared" si="183"/>
        <v>0</v>
      </c>
      <c r="BK131" s="215">
        <f t="shared" si="166"/>
        <v>0</v>
      </c>
      <c r="BL131" s="211">
        <f t="shared" si="112"/>
        <v>0</v>
      </c>
      <c r="BM131" s="211">
        <f t="shared" si="167"/>
        <v>0</v>
      </c>
      <c r="BN131" s="61">
        <f t="shared" si="188"/>
        <v>0</v>
      </c>
      <c r="BO131" s="58">
        <v>0</v>
      </c>
      <c r="BP131" s="49">
        <f t="shared" si="184"/>
        <v>0</v>
      </c>
      <c r="BQ131" s="61">
        <f t="shared" si="148"/>
        <v>0</v>
      </c>
      <c r="BR131" s="58">
        <f t="shared" si="185"/>
        <v>0</v>
      </c>
      <c r="BS131" s="49">
        <f t="shared" si="186"/>
        <v>0</v>
      </c>
      <c r="BT131" s="61">
        <f t="shared" si="149"/>
        <v>0</v>
      </c>
      <c r="BU131" s="58">
        <f t="shared" si="168"/>
        <v>4.1798417006186812E-2</v>
      </c>
      <c r="BV131" s="49">
        <f t="shared" si="115"/>
        <v>0.10080000000000001</v>
      </c>
      <c r="BW131" s="61">
        <f t="shared" si="169"/>
        <v>3.9599999999999996E-2</v>
      </c>
      <c r="BX131" s="49">
        <f t="shared" si="139"/>
        <v>0.24298497813993258</v>
      </c>
      <c r="BY131" s="49">
        <f t="shared" si="140"/>
        <v>1.4153916181490283</v>
      </c>
      <c r="BZ131" s="49">
        <f t="shared" si="187"/>
        <v>87.513518140098014</v>
      </c>
    </row>
    <row r="132" spans="17:78" x14ac:dyDescent="0.25">
      <c r="Q132" s="49">
        <v>125</v>
      </c>
      <c r="R132" s="215">
        <f t="shared" si="151"/>
        <v>10</v>
      </c>
      <c r="S132" s="211">
        <f t="shared" si="95"/>
        <v>12</v>
      </c>
      <c r="T132" s="216">
        <f t="shared" si="152"/>
        <v>0.83333333333333337</v>
      </c>
      <c r="U132" s="215">
        <f t="shared" si="153"/>
        <v>2</v>
      </c>
      <c r="V132" s="211">
        <f t="shared" si="154"/>
        <v>0.25</v>
      </c>
      <c r="W132" s="211">
        <f t="shared" si="155"/>
        <v>0.75</v>
      </c>
      <c r="X132" s="211">
        <f t="shared" si="117"/>
        <v>0</v>
      </c>
      <c r="Y132" s="215">
        <f t="shared" si="170"/>
        <v>3.3333333333333335</v>
      </c>
      <c r="Z132" s="211">
        <f t="shared" si="156"/>
        <v>1.595744680851064</v>
      </c>
      <c r="AA132" s="211">
        <f t="shared" si="119"/>
        <v>4.1312056737588652</v>
      </c>
      <c r="AB132" s="216">
        <f t="shared" si="157"/>
        <v>1.6825064042708586</v>
      </c>
      <c r="AC132" s="215">
        <v>0</v>
      </c>
      <c r="AD132" s="211">
        <f t="shared" si="158"/>
        <v>4.5293244806599263E-2</v>
      </c>
      <c r="AE132" s="216">
        <f t="shared" si="120"/>
        <v>4.5293244806599263E-2</v>
      </c>
      <c r="AF132" s="58">
        <f t="shared" si="159"/>
        <v>0.2</v>
      </c>
      <c r="AG132" s="61">
        <f t="shared" si="160"/>
        <v>0.2</v>
      </c>
      <c r="AH132" s="58">
        <f t="shared" si="161"/>
        <v>2.4628201863588346E-2</v>
      </c>
      <c r="AI132" s="49">
        <f t="shared" si="162"/>
        <v>0.32194012883668066</v>
      </c>
      <c r="AJ132" s="61">
        <f t="shared" si="121"/>
        <v>0.34656833070026899</v>
      </c>
      <c r="AK132" s="215">
        <f t="shared" si="163"/>
        <v>10</v>
      </c>
      <c r="AL132" s="211">
        <f t="shared" si="108"/>
        <v>12</v>
      </c>
      <c r="AM132" s="216">
        <f t="shared" si="171"/>
        <v>0.83333333333333337</v>
      </c>
      <c r="AN132" s="215">
        <f t="shared" si="172"/>
        <v>2</v>
      </c>
      <c r="AO132" s="211">
        <f t="shared" si="173"/>
        <v>0.75</v>
      </c>
      <c r="AP132" s="211">
        <f t="shared" si="174"/>
        <v>1.1111111111111112</v>
      </c>
      <c r="AQ132" s="211">
        <f t="shared" si="175"/>
        <v>0.53191489361702138</v>
      </c>
      <c r="AR132" s="211">
        <f t="shared" si="142"/>
        <v>1.3770685579196218</v>
      </c>
      <c r="AS132" s="216">
        <f t="shared" si="143"/>
        <v>0.97139552541904961</v>
      </c>
      <c r="AT132" s="215"/>
      <c r="AU132" s="211">
        <f t="shared" si="176"/>
        <v>8.333333333333335E-3</v>
      </c>
      <c r="AV132" s="216">
        <f t="shared" si="144"/>
        <v>8.333333333333335E-3</v>
      </c>
      <c r="AW132" s="215">
        <f t="shared" si="177"/>
        <v>0.19200000000000003</v>
      </c>
      <c r="AX132" s="211">
        <f t="shared" si="178"/>
        <v>0.25</v>
      </c>
      <c r="AY132" s="216">
        <f t="shared" si="145"/>
        <v>0.44200000000000006</v>
      </c>
      <c r="AZ132" s="215">
        <f t="shared" si="164"/>
        <v>0</v>
      </c>
      <c r="BA132" s="211">
        <f t="shared" si="165"/>
        <v>0</v>
      </c>
      <c r="BB132" s="211">
        <f t="shared" si="146"/>
        <v>0</v>
      </c>
      <c r="BC132" s="61">
        <f t="shared" si="179"/>
        <v>0</v>
      </c>
      <c r="BD132" s="58">
        <v>0</v>
      </c>
      <c r="BE132" s="49">
        <f t="shared" si="180"/>
        <v>0</v>
      </c>
      <c r="BF132" s="61">
        <f t="shared" si="147"/>
        <v>0</v>
      </c>
      <c r="BG132" s="58">
        <f t="shared" si="181"/>
        <v>0</v>
      </c>
      <c r="BH132" s="49">
        <f t="shared" si="182"/>
        <v>0</v>
      </c>
      <c r="BI132" s="61">
        <f t="shared" si="183"/>
        <v>0</v>
      </c>
      <c r="BK132" s="215">
        <f t="shared" si="166"/>
        <v>0</v>
      </c>
      <c r="BL132" s="211">
        <f t="shared" si="112"/>
        <v>0</v>
      </c>
      <c r="BM132" s="211">
        <f t="shared" si="167"/>
        <v>0</v>
      </c>
      <c r="BN132" s="61">
        <f t="shared" si="188"/>
        <v>0</v>
      </c>
      <c r="BO132" s="58">
        <v>0</v>
      </c>
      <c r="BP132" s="49">
        <f t="shared" si="184"/>
        <v>0</v>
      </c>
      <c r="BQ132" s="61">
        <f t="shared" si="148"/>
        <v>0</v>
      </c>
      <c r="BR132" s="58">
        <f t="shared" si="185"/>
        <v>0</v>
      </c>
      <c r="BS132" s="49">
        <f t="shared" si="186"/>
        <v>0</v>
      </c>
      <c r="BT132" s="61">
        <f t="shared" si="149"/>
        <v>0</v>
      </c>
      <c r="BU132" s="58">
        <f t="shared" si="168"/>
        <v>4.2462417006186803E-2</v>
      </c>
      <c r="BV132" s="49">
        <f t="shared" si="115"/>
        <v>0.10080000000000001</v>
      </c>
      <c r="BW132" s="61">
        <f t="shared" si="169"/>
        <v>3.9599999999999996E-2</v>
      </c>
      <c r="BX132" s="49">
        <f t="shared" si="139"/>
        <v>0.24529324480659928</v>
      </c>
      <c r="BY132" s="49">
        <f t="shared" si="140"/>
        <v>1.4250573258463883</v>
      </c>
      <c r="BZ132" s="49">
        <f t="shared" si="187"/>
        <v>87.526913124343395</v>
      </c>
    </row>
    <row r="133" spans="17:78" x14ac:dyDescent="0.25">
      <c r="Q133" s="49">
        <v>126</v>
      </c>
      <c r="R133" s="215">
        <f t="shared" si="151"/>
        <v>10.08</v>
      </c>
      <c r="S133" s="211">
        <f t="shared" si="95"/>
        <v>12</v>
      </c>
      <c r="T133" s="216">
        <f t="shared" si="152"/>
        <v>0.84</v>
      </c>
      <c r="U133" s="215">
        <f t="shared" si="153"/>
        <v>2</v>
      </c>
      <c r="V133" s="211">
        <f t="shared" si="154"/>
        <v>0.25</v>
      </c>
      <c r="W133" s="211">
        <f t="shared" si="155"/>
        <v>0.75</v>
      </c>
      <c r="X133" s="211">
        <f t="shared" si="117"/>
        <v>0</v>
      </c>
      <c r="Y133" s="215">
        <f t="shared" si="170"/>
        <v>3.36</v>
      </c>
      <c r="Z133" s="211">
        <f t="shared" si="156"/>
        <v>1.595744680851064</v>
      </c>
      <c r="AA133" s="211">
        <f t="shared" si="119"/>
        <v>4.1578723404255316</v>
      </c>
      <c r="AB133" s="216">
        <f t="shared" si="157"/>
        <v>1.6957151950238212</v>
      </c>
      <c r="AC133" s="215">
        <v>0</v>
      </c>
      <c r="AD133" s="211">
        <f t="shared" si="158"/>
        <v>4.6007200362154811E-2</v>
      </c>
      <c r="AE133" s="216">
        <f t="shared" si="120"/>
        <v>4.6007200362154811E-2</v>
      </c>
      <c r="AF133" s="58">
        <f t="shared" si="159"/>
        <v>0.2016</v>
      </c>
      <c r="AG133" s="61">
        <f t="shared" si="160"/>
        <v>0.2016</v>
      </c>
      <c r="AH133" s="58">
        <f t="shared" si="161"/>
        <v>2.5016415196921677E-2</v>
      </c>
      <c r="AI133" s="49">
        <f t="shared" si="162"/>
        <v>0.32451564986737408</v>
      </c>
      <c r="AJ133" s="61">
        <f t="shared" si="121"/>
        <v>0.34953206506429574</v>
      </c>
      <c r="AK133" s="215">
        <f t="shared" si="163"/>
        <v>10.08</v>
      </c>
      <c r="AL133" s="211">
        <f t="shared" si="108"/>
        <v>12</v>
      </c>
      <c r="AM133" s="216">
        <f t="shared" si="171"/>
        <v>0.84</v>
      </c>
      <c r="AN133" s="215">
        <f t="shared" si="172"/>
        <v>2</v>
      </c>
      <c r="AO133" s="211">
        <f t="shared" si="173"/>
        <v>0.75</v>
      </c>
      <c r="AP133" s="211">
        <f t="shared" si="174"/>
        <v>1.1199999999999999</v>
      </c>
      <c r="AQ133" s="211">
        <f t="shared" si="175"/>
        <v>0.53191489361702138</v>
      </c>
      <c r="AR133" s="211">
        <f t="shared" si="142"/>
        <v>1.3859574468085105</v>
      </c>
      <c r="AS133" s="216">
        <f t="shared" si="143"/>
        <v>0.97902162431594186</v>
      </c>
      <c r="AT133" s="215"/>
      <c r="AU133" s="211">
        <f t="shared" si="176"/>
        <v>8.4671999999999994E-3</v>
      </c>
      <c r="AV133" s="216">
        <f t="shared" si="144"/>
        <v>8.4671999999999994E-3</v>
      </c>
      <c r="AW133" s="215">
        <f t="shared" si="177"/>
        <v>0.19200000000000003</v>
      </c>
      <c r="AX133" s="211">
        <f t="shared" si="178"/>
        <v>0.252</v>
      </c>
      <c r="AY133" s="216">
        <f t="shared" si="145"/>
        <v>0.44400000000000006</v>
      </c>
      <c r="AZ133" s="215">
        <f t="shared" si="164"/>
        <v>0</v>
      </c>
      <c r="BA133" s="211">
        <f t="shared" si="165"/>
        <v>0</v>
      </c>
      <c r="BB133" s="211">
        <f t="shared" si="146"/>
        <v>0</v>
      </c>
      <c r="BC133" s="61">
        <f t="shared" si="179"/>
        <v>0</v>
      </c>
      <c r="BD133" s="58">
        <v>0</v>
      </c>
      <c r="BE133" s="49">
        <f t="shared" si="180"/>
        <v>0</v>
      </c>
      <c r="BF133" s="61">
        <f t="shared" si="147"/>
        <v>0</v>
      </c>
      <c r="BG133" s="58">
        <f t="shared" si="181"/>
        <v>0</v>
      </c>
      <c r="BH133" s="49">
        <f t="shared" si="182"/>
        <v>0</v>
      </c>
      <c r="BI133" s="61">
        <f t="shared" si="183"/>
        <v>0</v>
      </c>
      <c r="BK133" s="215">
        <f t="shared" si="166"/>
        <v>0</v>
      </c>
      <c r="BL133" s="211">
        <f t="shared" si="112"/>
        <v>0</v>
      </c>
      <c r="BM133" s="211">
        <f t="shared" si="167"/>
        <v>0</v>
      </c>
      <c r="BN133" s="61">
        <f t="shared" si="188"/>
        <v>0</v>
      </c>
      <c r="BO133" s="58">
        <v>0</v>
      </c>
      <c r="BP133" s="49">
        <f t="shared" si="184"/>
        <v>0</v>
      </c>
      <c r="BQ133" s="61">
        <f t="shared" si="148"/>
        <v>0</v>
      </c>
      <c r="BR133" s="58">
        <f t="shared" si="185"/>
        <v>0</v>
      </c>
      <c r="BS133" s="49">
        <f t="shared" si="186"/>
        <v>0</v>
      </c>
      <c r="BT133" s="61">
        <f t="shared" si="149"/>
        <v>0</v>
      </c>
      <c r="BU133" s="58">
        <f t="shared" si="168"/>
        <v>4.3131750339520138E-2</v>
      </c>
      <c r="BV133" s="49">
        <f t="shared" si="115"/>
        <v>0.10080000000000001</v>
      </c>
      <c r="BW133" s="61">
        <f t="shared" si="169"/>
        <v>3.9599999999999996E-2</v>
      </c>
      <c r="BX133" s="49">
        <f t="shared" si="139"/>
        <v>0.24760720036215481</v>
      </c>
      <c r="BY133" s="49">
        <f t="shared" si="140"/>
        <v>1.4347382157659707</v>
      </c>
      <c r="BZ133" s="49">
        <f t="shared" si="187"/>
        <v>87.53998407187818</v>
      </c>
    </row>
    <row r="134" spans="17:78" x14ac:dyDescent="0.25">
      <c r="Q134" s="49">
        <v>127</v>
      </c>
      <c r="R134" s="215">
        <f t="shared" si="151"/>
        <v>10.16</v>
      </c>
      <c r="S134" s="211">
        <f t="shared" si="95"/>
        <v>12</v>
      </c>
      <c r="T134" s="216">
        <f t="shared" si="152"/>
        <v>0.84666666666666668</v>
      </c>
      <c r="U134" s="215">
        <f t="shared" si="153"/>
        <v>2</v>
      </c>
      <c r="V134" s="211">
        <f t="shared" si="154"/>
        <v>0.25</v>
      </c>
      <c r="W134" s="211">
        <f t="shared" si="155"/>
        <v>0.75</v>
      </c>
      <c r="X134" s="211">
        <f t="shared" si="117"/>
        <v>0</v>
      </c>
      <c r="Y134" s="215">
        <f t="shared" si="170"/>
        <v>3.3866666666666667</v>
      </c>
      <c r="Z134" s="211">
        <f t="shared" si="156"/>
        <v>1.595744680851064</v>
      </c>
      <c r="AA134" s="211">
        <f t="shared" si="119"/>
        <v>4.1845390070921988</v>
      </c>
      <c r="AB134" s="216">
        <f t="shared" si="157"/>
        <v>1.7089259201066775</v>
      </c>
      <c r="AC134" s="215">
        <v>0</v>
      </c>
      <c r="AD134" s="211">
        <f t="shared" si="158"/>
        <v>4.6726844806599277E-2</v>
      </c>
      <c r="AE134" s="216">
        <f t="shared" si="120"/>
        <v>4.6726844806599277E-2</v>
      </c>
      <c r="AF134" s="58">
        <f t="shared" si="159"/>
        <v>0.20320000000000002</v>
      </c>
      <c r="AG134" s="61">
        <f t="shared" si="160"/>
        <v>0.20320000000000002</v>
      </c>
      <c r="AH134" s="58">
        <f t="shared" si="161"/>
        <v>2.5407721863588355E-2</v>
      </c>
      <c r="AI134" s="49">
        <f t="shared" si="162"/>
        <v>0.32709117089806755</v>
      </c>
      <c r="AJ134" s="61">
        <f t="shared" si="121"/>
        <v>0.35249889276165591</v>
      </c>
      <c r="AK134" s="215">
        <f t="shared" si="163"/>
        <v>10.16</v>
      </c>
      <c r="AL134" s="211">
        <f t="shared" si="108"/>
        <v>12</v>
      </c>
      <c r="AM134" s="216">
        <f t="shared" si="171"/>
        <v>0.84666666666666668</v>
      </c>
      <c r="AN134" s="215">
        <f t="shared" si="172"/>
        <v>2</v>
      </c>
      <c r="AO134" s="211">
        <f t="shared" si="173"/>
        <v>0.75</v>
      </c>
      <c r="AP134" s="211">
        <f t="shared" si="174"/>
        <v>1.1288888888888888</v>
      </c>
      <c r="AQ134" s="211">
        <f t="shared" si="175"/>
        <v>0.53191489361702138</v>
      </c>
      <c r="AR134" s="211">
        <f t="shared" si="142"/>
        <v>1.3948463356973995</v>
      </c>
      <c r="AS134" s="216">
        <f t="shared" si="143"/>
        <v>0.986648839998719</v>
      </c>
      <c r="AT134" s="215"/>
      <c r="AU134" s="211">
        <f t="shared" si="176"/>
        <v>8.6021333333333345E-3</v>
      </c>
      <c r="AV134" s="216">
        <f t="shared" si="144"/>
        <v>8.6021333333333345E-3</v>
      </c>
      <c r="AW134" s="215">
        <f t="shared" si="177"/>
        <v>0.19200000000000003</v>
      </c>
      <c r="AX134" s="211">
        <f t="shared" si="178"/>
        <v>0.254</v>
      </c>
      <c r="AY134" s="216">
        <f t="shared" si="145"/>
        <v>0.44600000000000006</v>
      </c>
      <c r="AZ134" s="215">
        <f t="shared" si="164"/>
        <v>0</v>
      </c>
      <c r="BA134" s="211">
        <f t="shared" si="165"/>
        <v>0</v>
      </c>
      <c r="BB134" s="211">
        <f t="shared" si="146"/>
        <v>0</v>
      </c>
      <c r="BC134" s="61">
        <f t="shared" si="179"/>
        <v>0</v>
      </c>
      <c r="BD134" s="58">
        <v>0</v>
      </c>
      <c r="BE134" s="49">
        <f t="shared" si="180"/>
        <v>0</v>
      </c>
      <c r="BF134" s="61">
        <f t="shared" si="147"/>
        <v>0</v>
      </c>
      <c r="BG134" s="58">
        <f t="shared" si="181"/>
        <v>0</v>
      </c>
      <c r="BH134" s="49">
        <f t="shared" si="182"/>
        <v>0</v>
      </c>
      <c r="BI134" s="61">
        <f t="shared" si="183"/>
        <v>0</v>
      </c>
      <c r="BK134" s="215">
        <f t="shared" si="166"/>
        <v>0</v>
      </c>
      <c r="BL134" s="211">
        <f t="shared" si="112"/>
        <v>0</v>
      </c>
      <c r="BM134" s="211">
        <f t="shared" si="167"/>
        <v>0</v>
      </c>
      <c r="BN134" s="61">
        <f t="shared" si="188"/>
        <v>0</v>
      </c>
      <c r="BO134" s="58">
        <v>0</v>
      </c>
      <c r="BP134" s="49">
        <f t="shared" si="184"/>
        <v>0</v>
      </c>
      <c r="BQ134" s="61">
        <f t="shared" si="148"/>
        <v>0</v>
      </c>
      <c r="BR134" s="58">
        <f t="shared" si="185"/>
        <v>0</v>
      </c>
      <c r="BS134" s="49">
        <f t="shared" si="186"/>
        <v>0</v>
      </c>
      <c r="BT134" s="61">
        <f t="shared" si="149"/>
        <v>0</v>
      </c>
      <c r="BU134" s="58">
        <f t="shared" si="168"/>
        <v>4.3806417006186815E-2</v>
      </c>
      <c r="BV134" s="49">
        <f t="shared" si="115"/>
        <v>0.10080000000000001</v>
      </c>
      <c r="BW134" s="61">
        <f t="shared" si="169"/>
        <v>3.9599999999999996E-2</v>
      </c>
      <c r="BX134" s="49">
        <f t="shared" si="139"/>
        <v>0.2499268448065993</v>
      </c>
      <c r="BY134" s="49">
        <f t="shared" si="140"/>
        <v>1.4444342879077754</v>
      </c>
      <c r="BZ134" s="49">
        <f t="shared" si="187"/>
        <v>87.552738444019411</v>
      </c>
    </row>
    <row r="135" spans="17:78" x14ac:dyDescent="0.25">
      <c r="Q135" s="49">
        <v>128</v>
      </c>
      <c r="R135" s="215">
        <f t="shared" ref="R135:R157" si="189">AK135+AZ135+BK135</f>
        <v>10.24</v>
      </c>
      <c r="S135" s="211">
        <f t="shared" ref="S135:S157" si="190">VIN_var</f>
        <v>12</v>
      </c>
      <c r="T135" s="216">
        <f t="shared" ref="T135:T157" si="191">(R135)/(S135*EFF_est)</f>
        <v>0.85333333333333339</v>
      </c>
      <c r="U135" s="215">
        <f t="shared" ref="U135:U157" si="192">IF(R135&lt;((((Np/NS1_)*(AL135)/((S135+((Np/NS1_)*(AL135)))))^2)*(S135^2))/(2*Lm*Fsw),1,2)</f>
        <v>2</v>
      </c>
      <c r="V135" s="211">
        <f t="shared" ref="V135:V157" si="193">CHOOSE(U135,SQRT((2*Lm*R135*Fsw)/((S135^2)*EFF_est)),(((Np/NS1_)*(AL135))/(S135+((Np/NS1_)*(AL135)))))</f>
        <v>0.25</v>
      </c>
      <c r="W135" s="211">
        <f t="shared" ref="W135:W157" si="194">CHOOSE(U135,(NS1_*S135*V135)/(Np*AL135),1-V135)</f>
        <v>0.75</v>
      </c>
      <c r="X135" s="211">
        <f t="shared" si="117"/>
        <v>0</v>
      </c>
      <c r="Y135" s="215">
        <f t="shared" si="170"/>
        <v>3.4133333333333336</v>
      </c>
      <c r="Z135" s="211">
        <f t="shared" ref="Z135:Z157" si="195">(S135*V135)/(Lm*Fsw)</f>
        <v>1.595744680851064</v>
      </c>
      <c r="AA135" s="211">
        <f t="shared" si="119"/>
        <v>4.2112056737588652</v>
      </c>
      <c r="AB135" s="216">
        <f t="shared" ref="AB135:AB157" si="196">CHOOSE(U135,AA135*SQRT(V135/3),SQRT(V135*((AA135^2)+((Z135^2)/(3))-(AA135*Z135))))</f>
        <v>1.7221385350040186</v>
      </c>
      <c r="AC135" s="215">
        <v>0</v>
      </c>
      <c r="AD135" s="211">
        <f t="shared" ref="AD135:AD157" si="197">(AB135^2)*Rdcr</f>
        <v>4.7452178139932598E-2</v>
      </c>
      <c r="AE135" s="216">
        <f t="shared" si="120"/>
        <v>4.7452178139932598E-2</v>
      </c>
      <c r="AF135" s="58">
        <f t="shared" ref="AF135:AF157" si="198">R135*0.02</f>
        <v>0.20480000000000001</v>
      </c>
      <c r="AG135" s="61">
        <f t="shared" ref="AG135:AG157" si="199">R135*0.02</f>
        <v>0.20480000000000001</v>
      </c>
      <c r="AH135" s="58">
        <f t="shared" ref="AH135:AH157" si="200">(AB135^2)*RDS_on</f>
        <v>2.5802121863588347E-2</v>
      </c>
      <c r="AI135" s="49">
        <f t="shared" ref="AI135:AI157" si="201">((Y135*(S135+((Np/NS1_)*VOUT1)))/2)*Fsw*(tr_sw+tf_sw)</f>
        <v>0.32966669192876102</v>
      </c>
      <c r="AJ135" s="61">
        <f t="shared" si="121"/>
        <v>0.35546881379234935</v>
      </c>
      <c r="AK135" s="215">
        <f t="shared" ref="AK135:AK157" si="202">Q135*$B$11</f>
        <v>10.24</v>
      </c>
      <c r="AL135" s="211">
        <f t="shared" ref="AL135:AL157" si="203">VOUT1</f>
        <v>12</v>
      </c>
      <c r="AM135" s="216">
        <f t="shared" si="171"/>
        <v>0.85333333333333339</v>
      </c>
      <c r="AN135" s="215">
        <f t="shared" si="172"/>
        <v>2</v>
      </c>
      <c r="AO135" s="211">
        <f t="shared" si="173"/>
        <v>0.75</v>
      </c>
      <c r="AP135" s="211">
        <f t="shared" si="174"/>
        <v>1.1377777777777778</v>
      </c>
      <c r="AQ135" s="211">
        <f t="shared" si="175"/>
        <v>0.53191489361702138</v>
      </c>
      <c r="AR135" s="211">
        <f t="shared" si="142"/>
        <v>1.4037352245862884</v>
      </c>
      <c r="AS135" s="216">
        <f t="shared" si="143"/>
        <v>0.99427714676639789</v>
      </c>
      <c r="AT135" s="215"/>
      <c r="AU135" s="211">
        <f t="shared" si="176"/>
        <v>8.7381333333333353E-3</v>
      </c>
      <c r="AV135" s="216">
        <f t="shared" si="144"/>
        <v>8.7381333333333353E-3</v>
      </c>
      <c r="AW135" s="215">
        <f t="shared" si="177"/>
        <v>0.19200000000000003</v>
      </c>
      <c r="AX135" s="211">
        <f t="shared" si="178"/>
        <v>0.25600000000000001</v>
      </c>
      <c r="AY135" s="216">
        <f t="shared" si="145"/>
        <v>0.44800000000000006</v>
      </c>
      <c r="AZ135" s="215">
        <f t="shared" ref="AZ135:AZ157" si="204">IF(EN_OUT_2=1,Q135*$B$15,0)</f>
        <v>0</v>
      </c>
      <c r="BA135" s="211">
        <f t="shared" ref="BA135:BA157" si="205">IF(EN_OUT_2=1,VOUT2,0)</f>
        <v>0</v>
      </c>
      <c r="BB135" s="211">
        <f t="shared" si="146"/>
        <v>0</v>
      </c>
      <c r="BC135" s="61">
        <f t="shared" si="179"/>
        <v>0</v>
      </c>
      <c r="BD135" s="58">
        <v>0</v>
      </c>
      <c r="BE135" s="49">
        <f t="shared" si="180"/>
        <v>0</v>
      </c>
      <c r="BF135" s="61">
        <f t="shared" si="147"/>
        <v>0</v>
      </c>
      <c r="BG135" s="58">
        <f t="shared" si="181"/>
        <v>0</v>
      </c>
      <c r="BH135" s="49">
        <f t="shared" si="182"/>
        <v>0</v>
      </c>
      <c r="BI135" s="61">
        <f t="shared" si="183"/>
        <v>0</v>
      </c>
      <c r="BK135" s="215">
        <f t="shared" ref="BK135:BK157" si="206">IF(EN_OUT_3=1,Q135*$B$19,0)</f>
        <v>0</v>
      </c>
      <c r="BL135" s="211">
        <f t="shared" ref="BL135:BL157" si="207">IF(EN_OUT_3=1,VOUT3,0)</f>
        <v>0</v>
      </c>
      <c r="BM135" s="211">
        <f t="shared" ref="BM135:BM157" si="208">IF(EN_OUT_3=1,BK135/BL135,0)</f>
        <v>0</v>
      </c>
      <c r="BN135" s="61">
        <f t="shared" si="188"/>
        <v>0</v>
      </c>
      <c r="BO135" s="58">
        <v>0</v>
      </c>
      <c r="BP135" s="49">
        <f t="shared" si="184"/>
        <v>0</v>
      </c>
      <c r="BQ135" s="61">
        <f t="shared" si="148"/>
        <v>0</v>
      </c>
      <c r="BR135" s="58">
        <f t="shared" si="185"/>
        <v>0</v>
      </c>
      <c r="BS135" s="49">
        <f t="shared" si="186"/>
        <v>0</v>
      </c>
      <c r="BT135" s="61">
        <f t="shared" si="149"/>
        <v>0</v>
      </c>
      <c r="BU135" s="58">
        <f t="shared" ref="BU135:BU157" si="209">(AB135^2)*R_cs</f>
        <v>4.4486417006186808E-2</v>
      </c>
      <c r="BV135" s="49">
        <f t="shared" ref="BV135:BV157" si="210">Qg_tot*Vcc*Fsw</f>
        <v>0.10080000000000001</v>
      </c>
      <c r="BW135" s="61">
        <f t="shared" ref="BW135:BW157" si="211">IQ*S135</f>
        <v>3.9599999999999996E-2</v>
      </c>
      <c r="BX135" s="49">
        <f t="shared" si="139"/>
        <v>0.25225217813993261</v>
      </c>
      <c r="BY135" s="49">
        <f t="shared" si="140"/>
        <v>1.4541455422718024</v>
      </c>
      <c r="BZ135" s="49">
        <f t="shared" si="187"/>
        <v>87.565183475651281</v>
      </c>
    </row>
    <row r="136" spans="17:78" x14ac:dyDescent="0.25">
      <c r="Q136" s="49">
        <v>129</v>
      </c>
      <c r="R136" s="215">
        <f t="shared" si="189"/>
        <v>10.32</v>
      </c>
      <c r="S136" s="211">
        <f t="shared" si="190"/>
        <v>12</v>
      </c>
      <c r="T136" s="216">
        <f t="shared" si="191"/>
        <v>0.86</v>
      </c>
      <c r="U136" s="215">
        <f t="shared" si="192"/>
        <v>2</v>
      </c>
      <c r="V136" s="211">
        <f t="shared" si="193"/>
        <v>0.25</v>
      </c>
      <c r="W136" s="211">
        <f t="shared" si="194"/>
        <v>0.75</v>
      </c>
      <c r="X136" s="211">
        <f t="shared" ref="X136:X157" si="212">CHOOSE(U136,1-V136-W136,0)</f>
        <v>0</v>
      </c>
      <c r="Y136" s="215">
        <f t="shared" ref="Y136:Y157" si="213">R136/(S136*EFF_est*V136)</f>
        <v>3.44</v>
      </c>
      <c r="Z136" s="211">
        <f t="shared" si="195"/>
        <v>1.595744680851064</v>
      </c>
      <c r="AA136" s="211">
        <f t="shared" ref="AA136:AA156" si="214">Y136+(Z136/2)</f>
        <v>4.2378723404255316</v>
      </c>
      <c r="AB136" s="216">
        <f t="shared" si="196"/>
        <v>1.7353529965498882</v>
      </c>
      <c r="AC136" s="215">
        <v>0</v>
      </c>
      <c r="AD136" s="211">
        <f t="shared" si="197"/>
        <v>4.8183200362154822E-2</v>
      </c>
      <c r="AE136" s="216">
        <f t="shared" ref="AE136:AE157" si="215">AC136+AD136</f>
        <v>4.8183200362154822E-2</v>
      </c>
      <c r="AF136" s="58">
        <f t="shared" si="198"/>
        <v>0.2064</v>
      </c>
      <c r="AG136" s="61">
        <f t="shared" si="199"/>
        <v>0.2064</v>
      </c>
      <c r="AH136" s="58">
        <f t="shared" si="200"/>
        <v>2.6199615196921683E-2</v>
      </c>
      <c r="AI136" s="49">
        <f t="shared" si="201"/>
        <v>0.33224221295945444</v>
      </c>
      <c r="AJ136" s="61">
        <f t="shared" ref="AJ136:AJ157" si="216">AH136+AI136</f>
        <v>0.35844182815637615</v>
      </c>
      <c r="AK136" s="215">
        <f t="shared" si="202"/>
        <v>10.32</v>
      </c>
      <c r="AL136" s="211">
        <f t="shared" si="203"/>
        <v>12</v>
      </c>
      <c r="AM136" s="216">
        <f t="shared" ref="AM136:AM157" si="217">AK136/AL136</f>
        <v>0.86</v>
      </c>
      <c r="AN136" s="215">
        <f t="shared" ref="AN136:AN157" si="218">IF(((AL136*AO136)/(Fsw*$AO$2))/2&gt;AP136,1,2)</f>
        <v>2</v>
      </c>
      <c r="AO136" s="211">
        <f t="shared" ref="AO136:AO157" si="219">AM136/AP136</f>
        <v>0.75000000000000011</v>
      </c>
      <c r="AP136" s="211">
        <f t="shared" ref="AP136:AP157" si="220">Np*$Y136*AK136/(R136*NS1_)</f>
        <v>1.1466666666666665</v>
      </c>
      <c r="AQ136" s="211">
        <f t="shared" ref="AQ136:AQ157" si="221">(AL136*AO136)/(Fsw*$AO$2)</f>
        <v>0.53191489361702149</v>
      </c>
      <c r="AR136" s="211">
        <f t="shared" si="142"/>
        <v>1.4126241134751774</v>
      </c>
      <c r="AS136" s="216">
        <f t="shared" si="143"/>
        <v>1.0019065196971018</v>
      </c>
      <c r="AT136" s="215"/>
      <c r="AU136" s="211">
        <f t="shared" ref="AU136:AU157" si="222">(AM136^2)*Rdcr1</f>
        <v>8.8751999999999998E-3</v>
      </c>
      <c r="AV136" s="216">
        <f t="shared" si="144"/>
        <v>8.8751999999999998E-3</v>
      </c>
      <c r="AW136" s="215">
        <f t="shared" ref="AW136:AW157" si="223">(VOUT1+((NS1_/Np)*S136))*QRR1_*Fsw</f>
        <v>0.19200000000000003</v>
      </c>
      <c r="AX136" s="211">
        <f t="shared" ref="AX136:AX157" si="224">AM136*VD1_</f>
        <v>0.25800000000000001</v>
      </c>
      <c r="AY136" s="216">
        <f t="shared" si="145"/>
        <v>0.45000000000000007</v>
      </c>
      <c r="AZ136" s="215">
        <f t="shared" si="204"/>
        <v>0</v>
      </c>
      <c r="BA136" s="211">
        <f t="shared" si="205"/>
        <v>0</v>
      </c>
      <c r="BB136" s="211">
        <f t="shared" si="146"/>
        <v>0</v>
      </c>
      <c r="BC136" s="61">
        <f t="shared" ref="BC136:BC157" si="225">IF(EN_OUT_2=1,AZ136/BA136,0)</f>
        <v>0</v>
      </c>
      <c r="BD136" s="58">
        <v>0</v>
      </c>
      <c r="BE136" s="49">
        <f t="shared" ref="BE136:BE157" si="226">(BB136^2)*Rdcr2</f>
        <v>0</v>
      </c>
      <c r="BF136" s="61">
        <f t="shared" si="147"/>
        <v>0</v>
      </c>
      <c r="BG136" s="58">
        <f t="shared" ref="BG136:BG157" si="227">(VOUT2+((NS2_/Np)*S136))*QRR2_*Fsw</f>
        <v>0</v>
      </c>
      <c r="BH136" s="49">
        <f t="shared" ref="BH136:BH157" si="228">BB136*VD2_</f>
        <v>0</v>
      </c>
      <c r="BI136" s="61">
        <f t="shared" ref="BI136:BI157" si="229">BH136+BG136</f>
        <v>0</v>
      </c>
      <c r="BK136" s="215">
        <f t="shared" si="206"/>
        <v>0</v>
      </c>
      <c r="BL136" s="211">
        <f t="shared" si="207"/>
        <v>0</v>
      </c>
      <c r="BM136" s="211">
        <f t="shared" si="208"/>
        <v>0</v>
      </c>
      <c r="BN136" s="61">
        <f t="shared" si="188"/>
        <v>0</v>
      </c>
      <c r="BO136" s="58">
        <v>0</v>
      </c>
      <c r="BP136" s="49">
        <f t="shared" ref="BP136:BP157" si="230">(BM136^2)*Rdcr3</f>
        <v>0</v>
      </c>
      <c r="BQ136" s="61">
        <f t="shared" si="148"/>
        <v>0</v>
      </c>
      <c r="BR136" s="58">
        <f t="shared" ref="BR136:BR157" si="231">(VOUT3+((NS3_/Np)*S136))*QRR3_*Fsw</f>
        <v>0</v>
      </c>
      <c r="BS136" s="49">
        <f t="shared" ref="BS136:BS157" si="232">BM136*VD3_</f>
        <v>0</v>
      </c>
      <c r="BT136" s="61">
        <f t="shared" si="149"/>
        <v>0</v>
      </c>
      <c r="BU136" s="58">
        <f t="shared" si="209"/>
        <v>4.5171750339520145E-2</v>
      </c>
      <c r="BV136" s="49">
        <f t="shared" si="210"/>
        <v>0.10080000000000001</v>
      </c>
      <c r="BW136" s="61">
        <f t="shared" si="211"/>
        <v>3.9599999999999996E-2</v>
      </c>
      <c r="BX136" s="49">
        <f t="shared" ref="BX136:BX157" si="233">BF136+BQ136+AE136+AG136</f>
        <v>0.25458320036215482</v>
      </c>
      <c r="BY136" s="49">
        <f t="shared" ref="BY136:BY157" si="234">BW136+BV136+BU136+BT136+BQ136+BI136+BF136++AY136+AV136+AJ136+AF136+AE136+AG136</f>
        <v>1.4638719788580508</v>
      </c>
      <c r="BZ136" s="49">
        <f t="shared" ref="BZ136:BZ157" si="235">(R136/(R136+BY136))*100</f>
        <v>87.577326183749733</v>
      </c>
    </row>
    <row r="137" spans="17:78" x14ac:dyDescent="0.25">
      <c r="Q137" s="49">
        <v>130</v>
      </c>
      <c r="R137" s="215">
        <f t="shared" si="189"/>
        <v>10.4</v>
      </c>
      <c r="S137" s="211">
        <f t="shared" si="190"/>
        <v>12</v>
      </c>
      <c r="T137" s="216">
        <f t="shared" si="191"/>
        <v>0.8666666666666667</v>
      </c>
      <c r="U137" s="215">
        <f t="shared" si="192"/>
        <v>2</v>
      </c>
      <c r="V137" s="211">
        <f t="shared" si="193"/>
        <v>0.25</v>
      </c>
      <c r="W137" s="211">
        <f t="shared" si="194"/>
        <v>0.75</v>
      </c>
      <c r="X137" s="211">
        <f t="shared" si="212"/>
        <v>0</v>
      </c>
      <c r="Y137" s="215">
        <f t="shared" si="213"/>
        <v>3.4666666666666668</v>
      </c>
      <c r="Z137" s="211">
        <f t="shared" si="195"/>
        <v>1.595744680851064</v>
      </c>
      <c r="AA137" s="211">
        <f t="shared" si="214"/>
        <v>4.2645390070921989</v>
      </c>
      <c r="AB137" s="216">
        <f t="shared" si="196"/>
        <v>1.7485692628772593</v>
      </c>
      <c r="AC137" s="215">
        <v>0</v>
      </c>
      <c r="AD137" s="211">
        <f t="shared" si="197"/>
        <v>4.8919911473265958E-2</v>
      </c>
      <c r="AE137" s="216">
        <f t="shared" si="215"/>
        <v>4.8919911473265958E-2</v>
      </c>
      <c r="AF137" s="58">
        <f t="shared" si="198"/>
        <v>0.20800000000000002</v>
      </c>
      <c r="AG137" s="61">
        <f t="shared" si="199"/>
        <v>0.20800000000000002</v>
      </c>
      <c r="AH137" s="58">
        <f t="shared" si="200"/>
        <v>2.6600201863588361E-2</v>
      </c>
      <c r="AI137" s="49">
        <f t="shared" si="201"/>
        <v>0.33481773399014786</v>
      </c>
      <c r="AJ137" s="61">
        <f t="shared" si="216"/>
        <v>0.36141793585373622</v>
      </c>
      <c r="AK137" s="215">
        <f t="shared" si="202"/>
        <v>10.4</v>
      </c>
      <c r="AL137" s="211">
        <f t="shared" si="203"/>
        <v>12</v>
      </c>
      <c r="AM137" s="216">
        <f t="shared" si="217"/>
        <v>0.8666666666666667</v>
      </c>
      <c r="AN137" s="215">
        <f t="shared" si="218"/>
        <v>2</v>
      </c>
      <c r="AO137" s="211">
        <f t="shared" si="219"/>
        <v>0.75000000000000011</v>
      </c>
      <c r="AP137" s="211">
        <f t="shared" si="220"/>
        <v>1.1555555555555554</v>
      </c>
      <c r="AQ137" s="211">
        <f t="shared" si="221"/>
        <v>0.53191489361702149</v>
      </c>
      <c r="AR137" s="211">
        <f t="shared" ref="AR137:AR157" si="236">AP137+(AQ137/2)</f>
        <v>1.4215130023640663</v>
      </c>
      <c r="AS137" s="216">
        <f t="shared" ref="AS137:AS157" si="237">CHOOSE(AN137,AR137*SQRT(AO137/3),SQRT(AO137*((AR137^2)+((AQ137^2)/(3))-(AQ137*AR137))))</f>
        <v>1.0095369346188912</v>
      </c>
      <c r="AT137" s="215"/>
      <c r="AU137" s="211">
        <f t="shared" si="222"/>
        <v>9.013333333333335E-3</v>
      </c>
      <c r="AV137" s="216">
        <f t="shared" ref="AV137:AV157" si="238">AT137+AU137</f>
        <v>9.013333333333335E-3</v>
      </c>
      <c r="AW137" s="215">
        <f t="shared" si="223"/>
        <v>0.19200000000000003</v>
      </c>
      <c r="AX137" s="211">
        <f t="shared" si="224"/>
        <v>0.26</v>
      </c>
      <c r="AY137" s="216">
        <f t="shared" ref="AY137:AY157" si="239">AW137+AX137</f>
        <v>0.45200000000000007</v>
      </c>
      <c r="AZ137" s="215">
        <f t="shared" si="204"/>
        <v>0</v>
      </c>
      <c r="BA137" s="211">
        <f t="shared" si="205"/>
        <v>0</v>
      </c>
      <c r="BB137" s="211">
        <f t="shared" ref="BB137:BB157" si="240">IF(EN_OUT_2=1,AZ137/BA137,0)</f>
        <v>0</v>
      </c>
      <c r="BC137" s="61">
        <f t="shared" si="225"/>
        <v>0</v>
      </c>
      <c r="BD137" s="58">
        <v>0</v>
      </c>
      <c r="BE137" s="49">
        <f t="shared" si="226"/>
        <v>0</v>
      </c>
      <c r="BF137" s="61">
        <f t="shared" ref="BF137:BF157" si="241">BD137+BE137</f>
        <v>0</v>
      </c>
      <c r="BG137" s="58">
        <f t="shared" si="227"/>
        <v>0</v>
      </c>
      <c r="BH137" s="49">
        <f t="shared" si="228"/>
        <v>0</v>
      </c>
      <c r="BI137" s="61">
        <f t="shared" si="229"/>
        <v>0</v>
      </c>
      <c r="BK137" s="215">
        <f t="shared" si="206"/>
        <v>0</v>
      </c>
      <c r="BL137" s="211">
        <f t="shared" si="207"/>
        <v>0</v>
      </c>
      <c r="BM137" s="211">
        <f t="shared" si="208"/>
        <v>0</v>
      </c>
      <c r="BN137" s="61">
        <f t="shared" si="188"/>
        <v>0</v>
      </c>
      <c r="BO137" s="58">
        <v>0</v>
      </c>
      <c r="BP137" s="49">
        <f t="shared" si="230"/>
        <v>0</v>
      </c>
      <c r="BQ137" s="61">
        <f t="shared" ref="BQ137:BQ157" si="242">BO137+BP137</f>
        <v>0</v>
      </c>
      <c r="BR137" s="58">
        <f t="shared" si="231"/>
        <v>0</v>
      </c>
      <c r="BS137" s="49">
        <f t="shared" si="232"/>
        <v>0</v>
      </c>
      <c r="BT137" s="61">
        <f t="shared" ref="BT137:BT157" si="243">BS137+BR137</f>
        <v>0</v>
      </c>
      <c r="BU137" s="58">
        <f t="shared" si="209"/>
        <v>4.5862417006186831E-2</v>
      </c>
      <c r="BV137" s="49">
        <f t="shared" si="210"/>
        <v>0.10080000000000001</v>
      </c>
      <c r="BW137" s="61">
        <f t="shared" si="211"/>
        <v>3.9599999999999996E-2</v>
      </c>
      <c r="BX137" s="49">
        <f t="shared" si="233"/>
        <v>0.25691991147326598</v>
      </c>
      <c r="BY137" s="49">
        <f t="shared" si="234"/>
        <v>1.4736135976665223</v>
      </c>
      <c r="BZ137" s="49">
        <f t="shared" si="235"/>
        <v>87.589173375524638</v>
      </c>
    </row>
    <row r="138" spans="17:78" x14ac:dyDescent="0.25">
      <c r="Q138" s="49">
        <v>131</v>
      </c>
      <c r="R138" s="215">
        <f t="shared" si="189"/>
        <v>10.48</v>
      </c>
      <c r="S138" s="211">
        <f t="shared" si="190"/>
        <v>12</v>
      </c>
      <c r="T138" s="216">
        <f t="shared" si="191"/>
        <v>0.87333333333333341</v>
      </c>
      <c r="U138" s="215">
        <f t="shared" si="192"/>
        <v>2</v>
      </c>
      <c r="V138" s="211">
        <f t="shared" si="193"/>
        <v>0.25</v>
      </c>
      <c r="W138" s="211">
        <f t="shared" si="194"/>
        <v>0.75</v>
      </c>
      <c r="X138" s="211">
        <f t="shared" si="212"/>
        <v>0</v>
      </c>
      <c r="Y138" s="215">
        <f t="shared" si="213"/>
        <v>3.4933333333333336</v>
      </c>
      <c r="Z138" s="211">
        <f t="shared" si="195"/>
        <v>1.595744680851064</v>
      </c>
      <c r="AA138" s="211">
        <f t="shared" si="214"/>
        <v>4.2912056737588653</v>
      </c>
      <c r="AB138" s="216">
        <f t="shared" si="196"/>
        <v>1.7617872933697534</v>
      </c>
      <c r="AC138" s="215">
        <v>0</v>
      </c>
      <c r="AD138" s="211">
        <f t="shared" si="197"/>
        <v>4.9662311473265948E-2</v>
      </c>
      <c r="AE138" s="216">
        <f t="shared" si="215"/>
        <v>4.9662311473265948E-2</v>
      </c>
      <c r="AF138" s="58">
        <f t="shared" si="198"/>
        <v>0.20960000000000001</v>
      </c>
      <c r="AG138" s="61">
        <f t="shared" si="199"/>
        <v>0.20960000000000001</v>
      </c>
      <c r="AH138" s="58">
        <f t="shared" si="200"/>
        <v>2.7003881863588354E-2</v>
      </c>
      <c r="AI138" s="49">
        <f t="shared" si="201"/>
        <v>0.33739325502084133</v>
      </c>
      <c r="AJ138" s="61">
        <f t="shared" si="216"/>
        <v>0.36439713688442971</v>
      </c>
      <c r="AK138" s="215">
        <f t="shared" si="202"/>
        <v>10.48</v>
      </c>
      <c r="AL138" s="211">
        <f t="shared" si="203"/>
        <v>12</v>
      </c>
      <c r="AM138" s="216">
        <f t="shared" si="217"/>
        <v>0.87333333333333341</v>
      </c>
      <c r="AN138" s="215">
        <f t="shared" si="218"/>
        <v>2</v>
      </c>
      <c r="AO138" s="211">
        <f t="shared" si="219"/>
        <v>0.75</v>
      </c>
      <c r="AP138" s="211">
        <f t="shared" si="220"/>
        <v>1.1644444444444446</v>
      </c>
      <c r="AQ138" s="211">
        <f t="shared" si="221"/>
        <v>0.53191489361702138</v>
      </c>
      <c r="AR138" s="211">
        <f t="shared" si="236"/>
        <v>1.4304018912529552</v>
      </c>
      <c r="AS138" s="216">
        <f t="shared" si="237"/>
        <v>1.0171683680818895</v>
      </c>
      <c r="AT138" s="215"/>
      <c r="AU138" s="211">
        <f t="shared" si="222"/>
        <v>9.1525333333333358E-3</v>
      </c>
      <c r="AV138" s="216">
        <f t="shared" si="238"/>
        <v>9.1525333333333358E-3</v>
      </c>
      <c r="AW138" s="215">
        <f t="shared" si="223"/>
        <v>0.19200000000000003</v>
      </c>
      <c r="AX138" s="211">
        <f t="shared" si="224"/>
        <v>0.26200000000000001</v>
      </c>
      <c r="AY138" s="216">
        <f t="shared" si="239"/>
        <v>0.45400000000000007</v>
      </c>
      <c r="AZ138" s="215">
        <f t="shared" si="204"/>
        <v>0</v>
      </c>
      <c r="BA138" s="211">
        <f t="shared" si="205"/>
        <v>0</v>
      </c>
      <c r="BB138" s="211">
        <f t="shared" si="240"/>
        <v>0</v>
      </c>
      <c r="BC138" s="61">
        <f t="shared" si="225"/>
        <v>0</v>
      </c>
      <c r="BD138" s="58">
        <v>0</v>
      </c>
      <c r="BE138" s="49">
        <f t="shared" si="226"/>
        <v>0</v>
      </c>
      <c r="BF138" s="61">
        <f t="shared" si="241"/>
        <v>0</v>
      </c>
      <c r="BG138" s="58">
        <f t="shared" si="227"/>
        <v>0</v>
      </c>
      <c r="BH138" s="49">
        <f t="shared" si="228"/>
        <v>0</v>
      </c>
      <c r="BI138" s="61">
        <f t="shared" si="229"/>
        <v>0</v>
      </c>
      <c r="BK138" s="215">
        <f t="shared" si="206"/>
        <v>0</v>
      </c>
      <c r="BL138" s="211">
        <f t="shared" si="207"/>
        <v>0</v>
      </c>
      <c r="BM138" s="211">
        <f t="shared" si="208"/>
        <v>0</v>
      </c>
      <c r="BN138" s="61">
        <f t="shared" si="188"/>
        <v>0</v>
      </c>
      <c r="BO138" s="58">
        <v>0</v>
      </c>
      <c r="BP138" s="49">
        <f t="shared" si="230"/>
        <v>0</v>
      </c>
      <c r="BQ138" s="61">
        <f t="shared" si="242"/>
        <v>0</v>
      </c>
      <c r="BR138" s="58">
        <f t="shared" si="231"/>
        <v>0</v>
      </c>
      <c r="BS138" s="49">
        <f t="shared" si="232"/>
        <v>0</v>
      </c>
      <c r="BT138" s="61">
        <f t="shared" si="243"/>
        <v>0</v>
      </c>
      <c r="BU138" s="58">
        <f t="shared" si="209"/>
        <v>4.655841700618682E-2</v>
      </c>
      <c r="BV138" s="49">
        <f t="shared" si="210"/>
        <v>0.10080000000000001</v>
      </c>
      <c r="BW138" s="61">
        <f t="shared" si="211"/>
        <v>3.9599999999999996E-2</v>
      </c>
      <c r="BX138" s="49">
        <f t="shared" si="233"/>
        <v>0.25926231147326595</v>
      </c>
      <c r="BY138" s="49">
        <f t="shared" si="234"/>
        <v>1.483370398697216</v>
      </c>
      <c r="BZ138" s="49">
        <f t="shared" si="235"/>
        <v>87.600731656199898</v>
      </c>
    </row>
    <row r="139" spans="17:78" x14ac:dyDescent="0.25">
      <c r="Q139" s="49">
        <v>132</v>
      </c>
      <c r="R139" s="215">
        <f t="shared" si="189"/>
        <v>10.56</v>
      </c>
      <c r="S139" s="211">
        <f t="shared" si="190"/>
        <v>12</v>
      </c>
      <c r="T139" s="216">
        <f t="shared" si="191"/>
        <v>0.88</v>
      </c>
      <c r="U139" s="215">
        <f t="shared" si="192"/>
        <v>2</v>
      </c>
      <c r="V139" s="211">
        <f t="shared" si="193"/>
        <v>0.25</v>
      </c>
      <c r="W139" s="211">
        <f t="shared" si="194"/>
        <v>0.75</v>
      </c>
      <c r="X139" s="211">
        <f t="shared" si="212"/>
        <v>0</v>
      </c>
      <c r="Y139" s="215">
        <f t="shared" si="213"/>
        <v>3.52</v>
      </c>
      <c r="Z139" s="211">
        <f t="shared" si="195"/>
        <v>1.595744680851064</v>
      </c>
      <c r="AA139" s="211">
        <f t="shared" si="214"/>
        <v>4.3178723404255317</v>
      </c>
      <c r="AB139" s="216">
        <f t="shared" si="196"/>
        <v>1.7750070486154912</v>
      </c>
      <c r="AC139" s="215">
        <v>0</v>
      </c>
      <c r="AD139" s="211">
        <f t="shared" si="197"/>
        <v>5.0410400362154828E-2</v>
      </c>
      <c r="AE139" s="216">
        <f t="shared" si="215"/>
        <v>5.0410400362154828E-2</v>
      </c>
      <c r="AF139" s="58">
        <f t="shared" si="198"/>
        <v>0.21120000000000003</v>
      </c>
      <c r="AG139" s="61">
        <f t="shared" si="199"/>
        <v>0.21120000000000003</v>
      </c>
      <c r="AH139" s="58">
        <f t="shared" si="200"/>
        <v>2.7410655196921683E-2</v>
      </c>
      <c r="AI139" s="49">
        <f t="shared" si="201"/>
        <v>0.33996877605153475</v>
      </c>
      <c r="AJ139" s="61">
        <f t="shared" si="216"/>
        <v>0.36737943124845646</v>
      </c>
      <c r="AK139" s="215">
        <f t="shared" si="202"/>
        <v>10.56</v>
      </c>
      <c r="AL139" s="211">
        <f t="shared" si="203"/>
        <v>12</v>
      </c>
      <c r="AM139" s="216">
        <f t="shared" si="217"/>
        <v>0.88</v>
      </c>
      <c r="AN139" s="215">
        <f t="shared" si="218"/>
        <v>2</v>
      </c>
      <c r="AO139" s="211">
        <f t="shared" si="219"/>
        <v>0.75</v>
      </c>
      <c r="AP139" s="211">
        <f t="shared" si="220"/>
        <v>1.1733333333333333</v>
      </c>
      <c r="AQ139" s="211">
        <f t="shared" si="221"/>
        <v>0.53191489361702138</v>
      </c>
      <c r="AR139" s="211">
        <f t="shared" si="236"/>
        <v>1.439290780141844</v>
      </c>
      <c r="AS139" s="216">
        <f t="shared" si="237"/>
        <v>1.0248007973316369</v>
      </c>
      <c r="AT139" s="215"/>
      <c r="AU139" s="211">
        <f t="shared" si="222"/>
        <v>9.2928000000000004E-3</v>
      </c>
      <c r="AV139" s="216">
        <f t="shared" si="238"/>
        <v>9.2928000000000004E-3</v>
      </c>
      <c r="AW139" s="215">
        <f t="shared" si="223"/>
        <v>0.19200000000000003</v>
      </c>
      <c r="AX139" s="211">
        <f t="shared" si="224"/>
        <v>0.26400000000000001</v>
      </c>
      <c r="AY139" s="216">
        <f t="shared" si="239"/>
        <v>0.45600000000000007</v>
      </c>
      <c r="AZ139" s="215">
        <f t="shared" si="204"/>
        <v>0</v>
      </c>
      <c r="BA139" s="211">
        <f t="shared" si="205"/>
        <v>0</v>
      </c>
      <c r="BB139" s="211">
        <f t="shared" si="240"/>
        <v>0</v>
      </c>
      <c r="BC139" s="61">
        <f t="shared" si="225"/>
        <v>0</v>
      </c>
      <c r="BD139" s="58">
        <v>0</v>
      </c>
      <c r="BE139" s="49">
        <f t="shared" si="226"/>
        <v>0</v>
      </c>
      <c r="BF139" s="61">
        <f t="shared" si="241"/>
        <v>0</v>
      </c>
      <c r="BG139" s="58">
        <f t="shared" si="227"/>
        <v>0</v>
      </c>
      <c r="BH139" s="49">
        <f t="shared" si="228"/>
        <v>0</v>
      </c>
      <c r="BI139" s="61">
        <f t="shared" si="229"/>
        <v>0</v>
      </c>
      <c r="BK139" s="215">
        <f t="shared" si="206"/>
        <v>0</v>
      </c>
      <c r="BL139" s="211">
        <f t="shared" si="207"/>
        <v>0</v>
      </c>
      <c r="BM139" s="211">
        <f t="shared" si="208"/>
        <v>0</v>
      </c>
      <c r="BN139" s="61">
        <f t="shared" si="188"/>
        <v>0</v>
      </c>
      <c r="BO139" s="58">
        <v>0</v>
      </c>
      <c r="BP139" s="49">
        <f t="shared" si="230"/>
        <v>0</v>
      </c>
      <c r="BQ139" s="61">
        <f t="shared" si="242"/>
        <v>0</v>
      </c>
      <c r="BR139" s="58">
        <f t="shared" si="231"/>
        <v>0</v>
      </c>
      <c r="BS139" s="49">
        <f t="shared" si="232"/>
        <v>0</v>
      </c>
      <c r="BT139" s="61">
        <f t="shared" si="243"/>
        <v>0</v>
      </c>
      <c r="BU139" s="58">
        <f t="shared" si="209"/>
        <v>4.7259750339520144E-2</v>
      </c>
      <c r="BV139" s="49">
        <f t="shared" si="210"/>
        <v>0.10080000000000001</v>
      </c>
      <c r="BW139" s="61">
        <f t="shared" si="211"/>
        <v>3.9599999999999996E-2</v>
      </c>
      <c r="BX139" s="49">
        <f t="shared" si="233"/>
        <v>0.26161040036215488</v>
      </c>
      <c r="BY139" s="49">
        <f t="shared" si="234"/>
        <v>1.4931423819501317</v>
      </c>
      <c r="BZ139" s="49">
        <f t="shared" si="235"/>
        <v>87.612007436449545</v>
      </c>
    </row>
    <row r="140" spans="17:78" x14ac:dyDescent="0.25">
      <c r="Q140" s="49">
        <v>133</v>
      </c>
      <c r="R140" s="215">
        <f t="shared" si="189"/>
        <v>10.64</v>
      </c>
      <c r="S140" s="211">
        <f t="shared" si="190"/>
        <v>12</v>
      </c>
      <c r="T140" s="216">
        <f t="shared" si="191"/>
        <v>0.88666666666666671</v>
      </c>
      <c r="U140" s="215">
        <f t="shared" si="192"/>
        <v>2</v>
      </c>
      <c r="V140" s="211">
        <f t="shared" si="193"/>
        <v>0.25</v>
      </c>
      <c r="W140" s="211">
        <f t="shared" si="194"/>
        <v>0.75</v>
      </c>
      <c r="X140" s="211">
        <f t="shared" si="212"/>
        <v>0</v>
      </c>
      <c r="Y140" s="215">
        <f t="shared" si="213"/>
        <v>3.5466666666666669</v>
      </c>
      <c r="Z140" s="211">
        <f t="shared" si="195"/>
        <v>1.595744680851064</v>
      </c>
      <c r="AA140" s="211">
        <f t="shared" si="214"/>
        <v>4.344539007092199</v>
      </c>
      <c r="AB140" s="216">
        <f t="shared" si="196"/>
        <v>1.7882284903629593</v>
      </c>
      <c r="AC140" s="215">
        <v>0</v>
      </c>
      <c r="AD140" s="211">
        <f t="shared" si="197"/>
        <v>5.1164178139932619E-2</v>
      </c>
      <c r="AE140" s="216">
        <f t="shared" si="215"/>
        <v>5.1164178139932619E-2</v>
      </c>
      <c r="AF140" s="58">
        <f t="shared" si="198"/>
        <v>0.21280000000000002</v>
      </c>
      <c r="AG140" s="61">
        <f t="shared" si="199"/>
        <v>0.21280000000000002</v>
      </c>
      <c r="AH140" s="58">
        <f t="shared" si="200"/>
        <v>2.7820521863588358E-2</v>
      </c>
      <c r="AI140" s="49">
        <f t="shared" si="201"/>
        <v>0.34254429708222822</v>
      </c>
      <c r="AJ140" s="61">
        <f t="shared" si="216"/>
        <v>0.37036481894581658</v>
      </c>
      <c r="AK140" s="215">
        <f t="shared" si="202"/>
        <v>10.64</v>
      </c>
      <c r="AL140" s="211">
        <f t="shared" si="203"/>
        <v>12</v>
      </c>
      <c r="AM140" s="216">
        <f t="shared" si="217"/>
        <v>0.88666666666666671</v>
      </c>
      <c r="AN140" s="215">
        <f t="shared" si="218"/>
        <v>2</v>
      </c>
      <c r="AO140" s="211">
        <f t="shared" si="219"/>
        <v>0.75</v>
      </c>
      <c r="AP140" s="211">
        <f t="shared" si="220"/>
        <v>1.1822222222222223</v>
      </c>
      <c r="AQ140" s="211">
        <f t="shared" si="221"/>
        <v>0.53191489361702138</v>
      </c>
      <c r="AR140" s="211">
        <f t="shared" si="236"/>
        <v>1.4481796690307329</v>
      </c>
      <c r="AS140" s="216">
        <f t="shared" si="237"/>
        <v>1.0324342002836127</v>
      </c>
      <c r="AT140" s="215"/>
      <c r="AU140" s="211">
        <f t="shared" si="222"/>
        <v>9.434133333333334E-3</v>
      </c>
      <c r="AV140" s="216">
        <f t="shared" si="238"/>
        <v>9.434133333333334E-3</v>
      </c>
      <c r="AW140" s="215">
        <f t="shared" si="223"/>
        <v>0.19200000000000003</v>
      </c>
      <c r="AX140" s="211">
        <f t="shared" si="224"/>
        <v>0.26600000000000001</v>
      </c>
      <c r="AY140" s="216">
        <f t="shared" si="239"/>
        <v>0.45800000000000007</v>
      </c>
      <c r="AZ140" s="215">
        <f t="shared" si="204"/>
        <v>0</v>
      </c>
      <c r="BA140" s="211">
        <f t="shared" si="205"/>
        <v>0</v>
      </c>
      <c r="BB140" s="211">
        <f t="shared" si="240"/>
        <v>0</v>
      </c>
      <c r="BC140" s="61">
        <f t="shared" si="225"/>
        <v>0</v>
      </c>
      <c r="BD140" s="58">
        <v>0</v>
      </c>
      <c r="BE140" s="49">
        <f t="shared" si="226"/>
        <v>0</v>
      </c>
      <c r="BF140" s="61">
        <f t="shared" si="241"/>
        <v>0</v>
      </c>
      <c r="BG140" s="58">
        <f t="shared" si="227"/>
        <v>0</v>
      </c>
      <c r="BH140" s="49">
        <f t="shared" si="228"/>
        <v>0</v>
      </c>
      <c r="BI140" s="61">
        <f t="shared" si="229"/>
        <v>0</v>
      </c>
      <c r="BK140" s="215">
        <f t="shared" si="206"/>
        <v>0</v>
      </c>
      <c r="BL140" s="211">
        <f t="shared" si="207"/>
        <v>0</v>
      </c>
      <c r="BM140" s="211">
        <f t="shared" si="208"/>
        <v>0</v>
      </c>
      <c r="BN140" s="61">
        <f t="shared" si="188"/>
        <v>0</v>
      </c>
      <c r="BO140" s="58">
        <v>0</v>
      </c>
      <c r="BP140" s="49">
        <f t="shared" si="230"/>
        <v>0</v>
      </c>
      <c r="BQ140" s="61">
        <f t="shared" si="242"/>
        <v>0</v>
      </c>
      <c r="BR140" s="58">
        <f t="shared" si="231"/>
        <v>0</v>
      </c>
      <c r="BS140" s="49">
        <f t="shared" si="232"/>
        <v>0</v>
      </c>
      <c r="BT140" s="61">
        <f t="shared" si="243"/>
        <v>0</v>
      </c>
      <c r="BU140" s="58">
        <f t="shared" si="209"/>
        <v>4.7966417006186826E-2</v>
      </c>
      <c r="BV140" s="49">
        <f t="shared" si="210"/>
        <v>0.10080000000000001</v>
      </c>
      <c r="BW140" s="61">
        <f t="shared" si="211"/>
        <v>3.9599999999999996E-2</v>
      </c>
      <c r="BX140" s="49">
        <f t="shared" si="233"/>
        <v>0.26396417813993261</v>
      </c>
      <c r="BY140" s="49">
        <f t="shared" si="234"/>
        <v>1.5029295474252695</v>
      </c>
      <c r="BZ140" s="49">
        <f t="shared" si="235"/>
        <v>87.623006939507903</v>
      </c>
    </row>
    <row r="141" spans="17:78" x14ac:dyDescent="0.25">
      <c r="Q141" s="49">
        <v>134</v>
      </c>
      <c r="R141" s="215">
        <f t="shared" si="189"/>
        <v>10.72</v>
      </c>
      <c r="S141" s="211">
        <f t="shared" si="190"/>
        <v>12</v>
      </c>
      <c r="T141" s="216">
        <f t="shared" si="191"/>
        <v>0.89333333333333342</v>
      </c>
      <c r="U141" s="215">
        <f t="shared" si="192"/>
        <v>2</v>
      </c>
      <c r="V141" s="211">
        <f t="shared" si="193"/>
        <v>0.25</v>
      </c>
      <c r="W141" s="211">
        <f t="shared" si="194"/>
        <v>0.75</v>
      </c>
      <c r="X141" s="211">
        <f t="shared" si="212"/>
        <v>0</v>
      </c>
      <c r="Y141" s="215">
        <f t="shared" si="213"/>
        <v>3.5733333333333337</v>
      </c>
      <c r="Z141" s="211">
        <f t="shared" si="195"/>
        <v>1.595744680851064</v>
      </c>
      <c r="AA141" s="211">
        <f t="shared" si="214"/>
        <v>4.3712056737588654</v>
      </c>
      <c r="AB141" s="216">
        <f t="shared" si="196"/>
        <v>1.8014515814787957</v>
      </c>
      <c r="AC141" s="215">
        <v>0</v>
      </c>
      <c r="AD141" s="211">
        <f t="shared" si="197"/>
        <v>5.1923644806599265E-2</v>
      </c>
      <c r="AE141" s="216">
        <f t="shared" si="215"/>
        <v>5.1923644806599265E-2</v>
      </c>
      <c r="AF141" s="58">
        <f t="shared" si="198"/>
        <v>0.21440000000000001</v>
      </c>
      <c r="AG141" s="61">
        <f t="shared" si="199"/>
        <v>0.21440000000000001</v>
      </c>
      <c r="AH141" s="58">
        <f t="shared" si="200"/>
        <v>2.8233481863588348E-2</v>
      </c>
      <c r="AI141" s="49">
        <f t="shared" si="201"/>
        <v>0.34511981811292169</v>
      </c>
      <c r="AJ141" s="61">
        <f t="shared" si="216"/>
        <v>0.37335329997651007</v>
      </c>
      <c r="AK141" s="215">
        <f t="shared" si="202"/>
        <v>10.72</v>
      </c>
      <c r="AL141" s="211">
        <f t="shared" si="203"/>
        <v>12</v>
      </c>
      <c r="AM141" s="216">
        <f t="shared" si="217"/>
        <v>0.89333333333333342</v>
      </c>
      <c r="AN141" s="215">
        <f t="shared" si="218"/>
        <v>2</v>
      </c>
      <c r="AO141" s="211">
        <f t="shared" si="219"/>
        <v>0.75</v>
      </c>
      <c r="AP141" s="211">
        <f t="shared" si="220"/>
        <v>1.1911111111111112</v>
      </c>
      <c r="AQ141" s="211">
        <f t="shared" si="221"/>
        <v>0.53191489361702138</v>
      </c>
      <c r="AR141" s="211">
        <f t="shared" si="236"/>
        <v>1.4570685579196219</v>
      </c>
      <c r="AS141" s="216">
        <f t="shared" si="237"/>
        <v>1.0400685554988598</v>
      </c>
      <c r="AT141" s="215"/>
      <c r="AU141" s="211">
        <f t="shared" si="222"/>
        <v>9.5765333333333348E-3</v>
      </c>
      <c r="AV141" s="216">
        <f t="shared" si="238"/>
        <v>9.5765333333333348E-3</v>
      </c>
      <c r="AW141" s="215">
        <f t="shared" si="223"/>
        <v>0.19200000000000003</v>
      </c>
      <c r="AX141" s="211">
        <f t="shared" si="224"/>
        <v>0.26800000000000002</v>
      </c>
      <c r="AY141" s="216">
        <f t="shared" si="239"/>
        <v>0.46000000000000008</v>
      </c>
      <c r="AZ141" s="215">
        <f t="shared" si="204"/>
        <v>0</v>
      </c>
      <c r="BA141" s="211">
        <f t="shared" si="205"/>
        <v>0</v>
      </c>
      <c r="BB141" s="211">
        <f t="shared" si="240"/>
        <v>0</v>
      </c>
      <c r="BC141" s="61">
        <f t="shared" si="225"/>
        <v>0</v>
      </c>
      <c r="BD141" s="58">
        <v>0</v>
      </c>
      <c r="BE141" s="49">
        <f t="shared" si="226"/>
        <v>0</v>
      </c>
      <c r="BF141" s="61">
        <f t="shared" si="241"/>
        <v>0</v>
      </c>
      <c r="BG141" s="58">
        <f t="shared" si="227"/>
        <v>0</v>
      </c>
      <c r="BH141" s="49">
        <f t="shared" si="228"/>
        <v>0</v>
      </c>
      <c r="BI141" s="61">
        <f t="shared" si="229"/>
        <v>0</v>
      </c>
      <c r="BK141" s="215">
        <f t="shared" si="206"/>
        <v>0</v>
      </c>
      <c r="BL141" s="211">
        <f t="shared" si="207"/>
        <v>0</v>
      </c>
      <c r="BM141" s="211">
        <f t="shared" si="208"/>
        <v>0</v>
      </c>
      <c r="BN141" s="61">
        <f t="shared" si="188"/>
        <v>0</v>
      </c>
      <c r="BO141" s="58">
        <v>0</v>
      </c>
      <c r="BP141" s="49">
        <f t="shared" si="230"/>
        <v>0</v>
      </c>
      <c r="BQ141" s="61">
        <f t="shared" si="242"/>
        <v>0</v>
      </c>
      <c r="BR141" s="58">
        <f t="shared" si="231"/>
        <v>0</v>
      </c>
      <c r="BS141" s="49">
        <f t="shared" si="232"/>
        <v>0</v>
      </c>
      <c r="BT141" s="61">
        <f t="shared" si="243"/>
        <v>0</v>
      </c>
      <c r="BU141" s="58">
        <f t="shared" si="209"/>
        <v>4.867841700618681E-2</v>
      </c>
      <c r="BV141" s="49">
        <f t="shared" si="210"/>
        <v>0.10080000000000001</v>
      </c>
      <c r="BW141" s="61">
        <f t="shared" si="211"/>
        <v>3.9599999999999996E-2</v>
      </c>
      <c r="BX141" s="49">
        <f t="shared" si="233"/>
        <v>0.26632364480659926</v>
      </c>
      <c r="BY141" s="49">
        <f t="shared" si="234"/>
        <v>1.5127318951226294</v>
      </c>
      <c r="BZ141" s="49">
        <f t="shared" si="235"/>
        <v>87.633736207970216</v>
      </c>
    </row>
    <row r="142" spans="17:78" x14ac:dyDescent="0.25">
      <c r="Q142" s="49">
        <v>135</v>
      </c>
      <c r="R142" s="215">
        <f t="shared" si="189"/>
        <v>10.8</v>
      </c>
      <c r="S142" s="211">
        <f t="shared" si="190"/>
        <v>12</v>
      </c>
      <c r="T142" s="216">
        <f t="shared" si="191"/>
        <v>0.9</v>
      </c>
      <c r="U142" s="215">
        <f t="shared" si="192"/>
        <v>2</v>
      </c>
      <c r="V142" s="211">
        <f t="shared" si="193"/>
        <v>0.25</v>
      </c>
      <c r="W142" s="211">
        <f t="shared" si="194"/>
        <v>0.75</v>
      </c>
      <c r="X142" s="211">
        <f t="shared" si="212"/>
        <v>0</v>
      </c>
      <c r="Y142" s="215">
        <f t="shared" si="213"/>
        <v>3.6</v>
      </c>
      <c r="Z142" s="211">
        <f t="shared" si="195"/>
        <v>1.595744680851064</v>
      </c>
      <c r="AA142" s="211">
        <f t="shared" si="214"/>
        <v>4.3978723404255318</v>
      </c>
      <c r="AB142" s="216">
        <f t="shared" si="196"/>
        <v>1.8146762859074002</v>
      </c>
      <c r="AC142" s="215">
        <v>0</v>
      </c>
      <c r="AD142" s="211">
        <f t="shared" si="197"/>
        <v>5.2688800362154821E-2</v>
      </c>
      <c r="AE142" s="216">
        <f t="shared" si="215"/>
        <v>5.2688800362154821E-2</v>
      </c>
      <c r="AF142" s="58">
        <f t="shared" si="198"/>
        <v>0.21600000000000003</v>
      </c>
      <c r="AG142" s="61">
        <f t="shared" si="199"/>
        <v>0.21600000000000003</v>
      </c>
      <c r="AH142" s="58">
        <f t="shared" si="200"/>
        <v>2.8649535196921684E-2</v>
      </c>
      <c r="AI142" s="49">
        <f t="shared" si="201"/>
        <v>0.34769533914361511</v>
      </c>
      <c r="AJ142" s="61">
        <f t="shared" si="216"/>
        <v>0.37634487434053682</v>
      </c>
      <c r="AK142" s="215">
        <f t="shared" si="202"/>
        <v>10.8</v>
      </c>
      <c r="AL142" s="211">
        <f t="shared" si="203"/>
        <v>12</v>
      </c>
      <c r="AM142" s="216">
        <f t="shared" si="217"/>
        <v>0.9</v>
      </c>
      <c r="AN142" s="215">
        <f t="shared" si="218"/>
        <v>2</v>
      </c>
      <c r="AO142" s="211">
        <f t="shared" si="219"/>
        <v>0.75</v>
      </c>
      <c r="AP142" s="211">
        <f t="shared" si="220"/>
        <v>1.2</v>
      </c>
      <c r="AQ142" s="211">
        <f t="shared" si="221"/>
        <v>0.53191489361702138</v>
      </c>
      <c r="AR142" s="211">
        <f t="shared" si="236"/>
        <v>1.4659574468085106</v>
      </c>
      <c r="AS142" s="216">
        <f t="shared" si="237"/>
        <v>1.0477038421606677</v>
      </c>
      <c r="AT142" s="215"/>
      <c r="AU142" s="211">
        <f t="shared" si="222"/>
        <v>9.7200000000000012E-3</v>
      </c>
      <c r="AV142" s="216">
        <f t="shared" si="238"/>
        <v>9.7200000000000012E-3</v>
      </c>
      <c r="AW142" s="215">
        <f t="shared" si="223"/>
        <v>0.19200000000000003</v>
      </c>
      <c r="AX142" s="211">
        <f t="shared" si="224"/>
        <v>0.27</v>
      </c>
      <c r="AY142" s="216">
        <f t="shared" si="239"/>
        <v>0.46200000000000008</v>
      </c>
      <c r="AZ142" s="215">
        <f t="shared" si="204"/>
        <v>0</v>
      </c>
      <c r="BA142" s="211">
        <f t="shared" si="205"/>
        <v>0</v>
      </c>
      <c r="BB142" s="211">
        <f t="shared" si="240"/>
        <v>0</v>
      </c>
      <c r="BC142" s="61">
        <f t="shared" si="225"/>
        <v>0</v>
      </c>
      <c r="BD142" s="58">
        <v>0</v>
      </c>
      <c r="BE142" s="49">
        <f t="shared" si="226"/>
        <v>0</v>
      </c>
      <c r="BF142" s="61">
        <f t="shared" si="241"/>
        <v>0</v>
      </c>
      <c r="BG142" s="58">
        <f t="shared" si="227"/>
        <v>0</v>
      </c>
      <c r="BH142" s="49">
        <f t="shared" si="228"/>
        <v>0</v>
      </c>
      <c r="BI142" s="61">
        <f t="shared" si="229"/>
        <v>0</v>
      </c>
      <c r="BK142" s="215">
        <f t="shared" si="206"/>
        <v>0</v>
      </c>
      <c r="BL142" s="211">
        <f t="shared" si="207"/>
        <v>0</v>
      </c>
      <c r="BM142" s="211">
        <f t="shared" si="208"/>
        <v>0</v>
      </c>
      <c r="BN142" s="61">
        <f t="shared" si="188"/>
        <v>0</v>
      </c>
      <c r="BO142" s="58">
        <v>0</v>
      </c>
      <c r="BP142" s="49">
        <f t="shared" si="230"/>
        <v>0</v>
      </c>
      <c r="BQ142" s="61">
        <f t="shared" si="242"/>
        <v>0</v>
      </c>
      <c r="BR142" s="58">
        <f t="shared" si="231"/>
        <v>0</v>
      </c>
      <c r="BS142" s="49">
        <f t="shared" si="232"/>
        <v>0</v>
      </c>
      <c r="BT142" s="61">
        <f t="shared" si="243"/>
        <v>0</v>
      </c>
      <c r="BU142" s="58">
        <f t="shared" si="209"/>
        <v>4.9395750339520143E-2</v>
      </c>
      <c r="BV142" s="49">
        <f t="shared" si="210"/>
        <v>0.10080000000000001</v>
      </c>
      <c r="BW142" s="61">
        <f t="shared" si="211"/>
        <v>3.9599999999999996E-2</v>
      </c>
      <c r="BX142" s="49">
        <f t="shared" si="233"/>
        <v>0.26868880036215487</v>
      </c>
      <c r="BY142" s="49">
        <f t="shared" si="234"/>
        <v>1.5225494250422118</v>
      </c>
      <c r="BZ142" s="49">
        <f t="shared" si="235"/>
        <v>87.644201110299093</v>
      </c>
    </row>
    <row r="143" spans="17:78" x14ac:dyDescent="0.25">
      <c r="Q143" s="49">
        <v>136</v>
      </c>
      <c r="R143" s="215">
        <f t="shared" si="189"/>
        <v>10.88</v>
      </c>
      <c r="S143" s="211">
        <f t="shared" si="190"/>
        <v>12</v>
      </c>
      <c r="T143" s="216">
        <f t="shared" si="191"/>
        <v>0.90666666666666673</v>
      </c>
      <c r="U143" s="215">
        <f t="shared" si="192"/>
        <v>2</v>
      </c>
      <c r="V143" s="211">
        <f t="shared" si="193"/>
        <v>0.25</v>
      </c>
      <c r="W143" s="211">
        <f t="shared" si="194"/>
        <v>0.75</v>
      </c>
      <c r="X143" s="211">
        <f t="shared" si="212"/>
        <v>0</v>
      </c>
      <c r="Y143" s="215">
        <f t="shared" si="213"/>
        <v>3.6266666666666669</v>
      </c>
      <c r="Z143" s="211">
        <f t="shared" si="195"/>
        <v>1.595744680851064</v>
      </c>
      <c r="AA143" s="211">
        <f t="shared" si="214"/>
        <v>4.424539007092199</v>
      </c>
      <c r="AB143" s="216">
        <f t="shared" si="196"/>
        <v>1.8279025686322712</v>
      </c>
      <c r="AC143" s="215">
        <v>0</v>
      </c>
      <c r="AD143" s="211">
        <f t="shared" si="197"/>
        <v>5.3459644806599281E-2</v>
      </c>
      <c r="AE143" s="216">
        <f t="shared" si="215"/>
        <v>5.3459644806599281E-2</v>
      </c>
      <c r="AF143" s="58">
        <f t="shared" si="198"/>
        <v>0.21760000000000002</v>
      </c>
      <c r="AG143" s="61">
        <f t="shared" si="199"/>
        <v>0.21760000000000002</v>
      </c>
      <c r="AH143" s="58">
        <f t="shared" si="200"/>
        <v>2.9068681863588356E-2</v>
      </c>
      <c r="AI143" s="49">
        <f t="shared" si="201"/>
        <v>0.35027086017430853</v>
      </c>
      <c r="AJ143" s="61">
        <f t="shared" si="216"/>
        <v>0.37933954203789688</v>
      </c>
      <c r="AK143" s="215">
        <f t="shared" si="202"/>
        <v>10.88</v>
      </c>
      <c r="AL143" s="211">
        <f t="shared" si="203"/>
        <v>12</v>
      </c>
      <c r="AM143" s="216">
        <f t="shared" si="217"/>
        <v>0.90666666666666673</v>
      </c>
      <c r="AN143" s="215">
        <f t="shared" si="218"/>
        <v>2</v>
      </c>
      <c r="AO143" s="211">
        <f t="shared" si="219"/>
        <v>0.75</v>
      </c>
      <c r="AP143" s="211">
        <f t="shared" si="220"/>
        <v>1.2088888888888889</v>
      </c>
      <c r="AQ143" s="211">
        <f t="shared" si="221"/>
        <v>0.53191489361702138</v>
      </c>
      <c r="AR143" s="211">
        <f t="shared" si="236"/>
        <v>1.4748463356973995</v>
      </c>
      <c r="AS143" s="216">
        <f t="shared" si="237"/>
        <v>1.0553400400522499</v>
      </c>
      <c r="AT143" s="215"/>
      <c r="AU143" s="211">
        <f t="shared" si="222"/>
        <v>9.8645333333333349E-3</v>
      </c>
      <c r="AV143" s="216">
        <f t="shared" si="238"/>
        <v>9.8645333333333349E-3</v>
      </c>
      <c r="AW143" s="215">
        <f t="shared" si="223"/>
        <v>0.19200000000000003</v>
      </c>
      <c r="AX143" s="211">
        <f t="shared" si="224"/>
        <v>0.27200000000000002</v>
      </c>
      <c r="AY143" s="216">
        <f t="shared" si="239"/>
        <v>0.46400000000000008</v>
      </c>
      <c r="AZ143" s="215">
        <f t="shared" si="204"/>
        <v>0</v>
      </c>
      <c r="BA143" s="211">
        <f t="shared" si="205"/>
        <v>0</v>
      </c>
      <c r="BB143" s="211">
        <f t="shared" si="240"/>
        <v>0</v>
      </c>
      <c r="BC143" s="61">
        <f t="shared" si="225"/>
        <v>0</v>
      </c>
      <c r="BD143" s="58">
        <v>0</v>
      </c>
      <c r="BE143" s="49">
        <f t="shared" si="226"/>
        <v>0</v>
      </c>
      <c r="BF143" s="61">
        <f t="shared" si="241"/>
        <v>0</v>
      </c>
      <c r="BG143" s="58">
        <f t="shared" si="227"/>
        <v>0</v>
      </c>
      <c r="BH143" s="49">
        <f t="shared" si="228"/>
        <v>0</v>
      </c>
      <c r="BI143" s="61">
        <f t="shared" si="229"/>
        <v>0</v>
      </c>
      <c r="BK143" s="215">
        <f t="shared" si="206"/>
        <v>0</v>
      </c>
      <c r="BL143" s="211">
        <f t="shared" si="207"/>
        <v>0</v>
      </c>
      <c r="BM143" s="211">
        <f t="shared" si="208"/>
        <v>0</v>
      </c>
      <c r="BN143" s="61">
        <f t="shared" si="188"/>
        <v>0</v>
      </c>
      <c r="BO143" s="58">
        <v>0</v>
      </c>
      <c r="BP143" s="49">
        <f t="shared" si="230"/>
        <v>0</v>
      </c>
      <c r="BQ143" s="61">
        <f t="shared" si="242"/>
        <v>0</v>
      </c>
      <c r="BR143" s="58">
        <f t="shared" si="231"/>
        <v>0</v>
      </c>
      <c r="BS143" s="49">
        <f t="shared" si="232"/>
        <v>0</v>
      </c>
      <c r="BT143" s="61">
        <f t="shared" si="243"/>
        <v>0</v>
      </c>
      <c r="BU143" s="58">
        <f t="shared" si="209"/>
        <v>5.011841700618682E-2</v>
      </c>
      <c r="BV143" s="49">
        <f t="shared" si="210"/>
        <v>0.10080000000000001</v>
      </c>
      <c r="BW143" s="61">
        <f t="shared" si="211"/>
        <v>3.9599999999999996E-2</v>
      </c>
      <c r="BX143" s="49">
        <f t="shared" si="233"/>
        <v>0.27105964480659928</v>
      </c>
      <c r="BY143" s="49">
        <f t="shared" si="234"/>
        <v>1.5323821371840167</v>
      </c>
      <c r="BZ143" s="49">
        <f t="shared" si="235"/>
        <v>87.654407347052015</v>
      </c>
    </row>
    <row r="144" spans="17:78" x14ac:dyDescent="0.25">
      <c r="Q144" s="49">
        <v>137</v>
      </c>
      <c r="R144" s="215">
        <f t="shared" si="189"/>
        <v>10.96</v>
      </c>
      <c r="S144" s="211">
        <f t="shared" si="190"/>
        <v>12</v>
      </c>
      <c r="T144" s="216">
        <f t="shared" si="191"/>
        <v>0.91333333333333344</v>
      </c>
      <c r="U144" s="215">
        <f t="shared" si="192"/>
        <v>2</v>
      </c>
      <c r="V144" s="211">
        <f t="shared" si="193"/>
        <v>0.25</v>
      </c>
      <c r="W144" s="211">
        <f t="shared" si="194"/>
        <v>0.75</v>
      </c>
      <c r="X144" s="211">
        <f t="shared" si="212"/>
        <v>0</v>
      </c>
      <c r="Y144" s="215">
        <f t="shared" si="213"/>
        <v>3.6533333333333338</v>
      </c>
      <c r="Z144" s="211">
        <f t="shared" si="195"/>
        <v>1.595744680851064</v>
      </c>
      <c r="AA144" s="211">
        <f t="shared" si="214"/>
        <v>4.4512056737588654</v>
      </c>
      <c r="AB144" s="216">
        <f t="shared" si="196"/>
        <v>1.8411303956389911</v>
      </c>
      <c r="AC144" s="215">
        <v>0</v>
      </c>
      <c r="AD144" s="211">
        <f t="shared" si="197"/>
        <v>5.4236178139932603E-2</v>
      </c>
      <c r="AE144" s="216">
        <f t="shared" si="215"/>
        <v>5.4236178139932603E-2</v>
      </c>
      <c r="AF144" s="58">
        <f t="shared" si="198"/>
        <v>0.21920000000000003</v>
      </c>
      <c r="AG144" s="61">
        <f t="shared" si="199"/>
        <v>0.21920000000000003</v>
      </c>
      <c r="AH144" s="58">
        <f t="shared" si="200"/>
        <v>2.9490921863588353E-2</v>
      </c>
      <c r="AI144" s="49">
        <f t="shared" si="201"/>
        <v>0.352846381205002</v>
      </c>
      <c r="AJ144" s="61">
        <f t="shared" si="216"/>
        <v>0.38233730306859037</v>
      </c>
      <c r="AK144" s="215">
        <f t="shared" si="202"/>
        <v>10.96</v>
      </c>
      <c r="AL144" s="211">
        <f t="shared" si="203"/>
        <v>12</v>
      </c>
      <c r="AM144" s="216">
        <f t="shared" si="217"/>
        <v>0.91333333333333344</v>
      </c>
      <c r="AN144" s="215">
        <f t="shared" si="218"/>
        <v>2</v>
      </c>
      <c r="AO144" s="211">
        <f t="shared" si="219"/>
        <v>0.74999999999999989</v>
      </c>
      <c r="AP144" s="211">
        <f t="shared" si="220"/>
        <v>1.2177777777777781</v>
      </c>
      <c r="AQ144" s="211">
        <f t="shared" si="221"/>
        <v>0.53191489361702127</v>
      </c>
      <c r="AR144" s="211">
        <f t="shared" si="236"/>
        <v>1.4837352245862887</v>
      </c>
      <c r="AS144" s="216">
        <f t="shared" si="237"/>
        <v>1.0629771295353736</v>
      </c>
      <c r="AT144" s="215"/>
      <c r="AU144" s="211">
        <f t="shared" si="222"/>
        <v>1.0010133333333336E-2</v>
      </c>
      <c r="AV144" s="216">
        <f t="shared" si="238"/>
        <v>1.0010133333333336E-2</v>
      </c>
      <c r="AW144" s="215">
        <f t="shared" si="223"/>
        <v>0.19200000000000003</v>
      </c>
      <c r="AX144" s="211">
        <f t="shared" si="224"/>
        <v>0.27400000000000002</v>
      </c>
      <c r="AY144" s="216">
        <f t="shared" si="239"/>
        <v>0.46600000000000008</v>
      </c>
      <c r="AZ144" s="215">
        <f t="shared" si="204"/>
        <v>0</v>
      </c>
      <c r="BA144" s="211">
        <f t="shared" si="205"/>
        <v>0</v>
      </c>
      <c r="BB144" s="211">
        <f t="shared" si="240"/>
        <v>0</v>
      </c>
      <c r="BC144" s="61">
        <f t="shared" si="225"/>
        <v>0</v>
      </c>
      <c r="BD144" s="58">
        <v>0</v>
      </c>
      <c r="BE144" s="49">
        <f t="shared" si="226"/>
        <v>0</v>
      </c>
      <c r="BF144" s="61">
        <f t="shared" si="241"/>
        <v>0</v>
      </c>
      <c r="BG144" s="58">
        <f t="shared" si="227"/>
        <v>0</v>
      </c>
      <c r="BH144" s="49">
        <f t="shared" si="228"/>
        <v>0</v>
      </c>
      <c r="BI144" s="61">
        <f t="shared" si="229"/>
        <v>0</v>
      </c>
      <c r="BK144" s="215">
        <f t="shared" si="206"/>
        <v>0</v>
      </c>
      <c r="BL144" s="211">
        <f t="shared" si="207"/>
        <v>0</v>
      </c>
      <c r="BM144" s="211">
        <f t="shared" si="208"/>
        <v>0</v>
      </c>
      <c r="BN144" s="61">
        <f t="shared" ref="BN144:BN157" si="244">IF(EN_OUT_3=1,BK144/BL144,0)</f>
        <v>0</v>
      </c>
      <c r="BO144" s="58">
        <v>0</v>
      </c>
      <c r="BP144" s="49">
        <f t="shared" si="230"/>
        <v>0</v>
      </c>
      <c r="BQ144" s="61">
        <f t="shared" si="242"/>
        <v>0</v>
      </c>
      <c r="BR144" s="58">
        <f t="shared" si="231"/>
        <v>0</v>
      </c>
      <c r="BS144" s="49">
        <f t="shared" si="232"/>
        <v>0</v>
      </c>
      <c r="BT144" s="61">
        <f t="shared" si="243"/>
        <v>0</v>
      </c>
      <c r="BU144" s="58">
        <f t="shared" si="209"/>
        <v>5.0846417006186813E-2</v>
      </c>
      <c r="BV144" s="49">
        <f t="shared" si="210"/>
        <v>0.10080000000000001</v>
      </c>
      <c r="BW144" s="61">
        <f t="shared" si="211"/>
        <v>3.9599999999999996E-2</v>
      </c>
      <c r="BX144" s="49">
        <f t="shared" si="233"/>
        <v>0.27343617813993265</v>
      </c>
      <c r="BY144" s="49">
        <f t="shared" si="234"/>
        <v>1.5422300315480433</v>
      </c>
      <c r="BZ144" s="49">
        <f t="shared" si="235"/>
        <v>87.664360456843369</v>
      </c>
    </row>
    <row r="145" spans="17:78" x14ac:dyDescent="0.25">
      <c r="Q145" s="49">
        <v>138</v>
      </c>
      <c r="R145" s="215">
        <f t="shared" si="189"/>
        <v>11.040000000000001</v>
      </c>
      <c r="S145" s="211">
        <f t="shared" si="190"/>
        <v>12</v>
      </c>
      <c r="T145" s="216">
        <f t="shared" si="191"/>
        <v>0.92</v>
      </c>
      <c r="U145" s="215">
        <f t="shared" si="192"/>
        <v>2</v>
      </c>
      <c r="V145" s="211">
        <f t="shared" si="193"/>
        <v>0.25</v>
      </c>
      <c r="W145" s="211">
        <f t="shared" si="194"/>
        <v>0.75</v>
      </c>
      <c r="X145" s="211">
        <f t="shared" si="212"/>
        <v>0</v>
      </c>
      <c r="Y145" s="215">
        <f t="shared" si="213"/>
        <v>3.68</v>
      </c>
      <c r="Z145" s="211">
        <f t="shared" si="195"/>
        <v>1.595744680851064</v>
      </c>
      <c r="AA145" s="211">
        <f t="shared" si="214"/>
        <v>4.4778723404255318</v>
      </c>
      <c r="AB145" s="216">
        <f t="shared" si="196"/>
        <v>1.8543597338797768</v>
      </c>
      <c r="AC145" s="215">
        <v>0</v>
      </c>
      <c r="AD145" s="211">
        <f t="shared" si="197"/>
        <v>5.5018400362154829E-2</v>
      </c>
      <c r="AE145" s="216">
        <f t="shared" si="215"/>
        <v>5.5018400362154829E-2</v>
      </c>
      <c r="AF145" s="58">
        <f t="shared" si="198"/>
        <v>0.22080000000000002</v>
      </c>
      <c r="AG145" s="61">
        <f t="shared" si="199"/>
        <v>0.22080000000000002</v>
      </c>
      <c r="AH145" s="58">
        <f t="shared" si="200"/>
        <v>2.9916255196921687E-2</v>
      </c>
      <c r="AI145" s="49">
        <f t="shared" si="201"/>
        <v>0.35542190223569542</v>
      </c>
      <c r="AJ145" s="61">
        <f t="shared" si="216"/>
        <v>0.38533815743261712</v>
      </c>
      <c r="AK145" s="215">
        <f t="shared" si="202"/>
        <v>11.040000000000001</v>
      </c>
      <c r="AL145" s="211">
        <f t="shared" si="203"/>
        <v>12</v>
      </c>
      <c r="AM145" s="216">
        <f t="shared" si="217"/>
        <v>0.92</v>
      </c>
      <c r="AN145" s="215">
        <f t="shared" si="218"/>
        <v>2</v>
      </c>
      <c r="AO145" s="211">
        <f t="shared" si="219"/>
        <v>0.75000000000000011</v>
      </c>
      <c r="AP145" s="211">
        <f t="shared" si="220"/>
        <v>1.2266666666666666</v>
      </c>
      <c r="AQ145" s="211">
        <f t="shared" si="221"/>
        <v>0.53191489361702149</v>
      </c>
      <c r="AR145" s="211">
        <f t="shared" si="236"/>
        <v>1.4926241134751774</v>
      </c>
      <c r="AS145" s="216">
        <f t="shared" si="237"/>
        <v>1.070615091529892</v>
      </c>
      <c r="AT145" s="215"/>
      <c r="AU145" s="211">
        <f t="shared" si="222"/>
        <v>1.0156800000000001E-2</v>
      </c>
      <c r="AV145" s="216">
        <f t="shared" si="238"/>
        <v>1.0156800000000001E-2</v>
      </c>
      <c r="AW145" s="215">
        <f t="shared" si="223"/>
        <v>0.19200000000000003</v>
      </c>
      <c r="AX145" s="211">
        <f t="shared" si="224"/>
        <v>0.27600000000000002</v>
      </c>
      <c r="AY145" s="216">
        <f t="shared" si="239"/>
        <v>0.46800000000000008</v>
      </c>
      <c r="AZ145" s="215">
        <f t="shared" si="204"/>
        <v>0</v>
      </c>
      <c r="BA145" s="211">
        <f t="shared" si="205"/>
        <v>0</v>
      </c>
      <c r="BB145" s="211">
        <f t="shared" si="240"/>
        <v>0</v>
      </c>
      <c r="BC145" s="61">
        <f t="shared" si="225"/>
        <v>0</v>
      </c>
      <c r="BD145" s="58">
        <v>0</v>
      </c>
      <c r="BE145" s="49">
        <f t="shared" si="226"/>
        <v>0</v>
      </c>
      <c r="BF145" s="61">
        <f t="shared" si="241"/>
        <v>0</v>
      </c>
      <c r="BG145" s="58">
        <f t="shared" si="227"/>
        <v>0</v>
      </c>
      <c r="BH145" s="49">
        <f t="shared" si="228"/>
        <v>0</v>
      </c>
      <c r="BI145" s="61">
        <f t="shared" si="229"/>
        <v>0</v>
      </c>
      <c r="BK145" s="215">
        <f t="shared" si="206"/>
        <v>0</v>
      </c>
      <c r="BL145" s="211">
        <f t="shared" si="207"/>
        <v>0</v>
      </c>
      <c r="BM145" s="211">
        <f t="shared" si="208"/>
        <v>0</v>
      </c>
      <c r="BN145" s="61">
        <f t="shared" si="244"/>
        <v>0</v>
      </c>
      <c r="BO145" s="58">
        <v>0</v>
      </c>
      <c r="BP145" s="49">
        <f t="shared" si="230"/>
        <v>0</v>
      </c>
      <c r="BQ145" s="61">
        <f t="shared" si="242"/>
        <v>0</v>
      </c>
      <c r="BR145" s="58">
        <f t="shared" si="231"/>
        <v>0</v>
      </c>
      <c r="BS145" s="49">
        <f t="shared" si="232"/>
        <v>0</v>
      </c>
      <c r="BT145" s="61">
        <f t="shared" si="243"/>
        <v>0</v>
      </c>
      <c r="BU145" s="58">
        <f t="shared" si="209"/>
        <v>5.1579750339520149E-2</v>
      </c>
      <c r="BV145" s="49">
        <f t="shared" si="210"/>
        <v>0.10080000000000001</v>
      </c>
      <c r="BW145" s="61">
        <f t="shared" si="211"/>
        <v>3.9599999999999996E-2</v>
      </c>
      <c r="BX145" s="49">
        <f t="shared" si="233"/>
        <v>0.27581840036215488</v>
      </c>
      <c r="BY145" s="49">
        <f t="shared" si="234"/>
        <v>1.5520931081342924</v>
      </c>
      <c r="BZ145" s="49">
        <f t="shared" si="235"/>
        <v>87.674065822054132</v>
      </c>
    </row>
    <row r="146" spans="17:78" x14ac:dyDescent="0.25">
      <c r="Q146" s="49">
        <v>139</v>
      </c>
      <c r="R146" s="215">
        <f t="shared" si="189"/>
        <v>11.120000000000001</v>
      </c>
      <c r="S146" s="211">
        <f t="shared" si="190"/>
        <v>12</v>
      </c>
      <c r="T146" s="216">
        <f t="shared" si="191"/>
        <v>0.92666666666666675</v>
      </c>
      <c r="U146" s="215">
        <f t="shared" si="192"/>
        <v>2</v>
      </c>
      <c r="V146" s="211">
        <f t="shared" si="193"/>
        <v>0.25</v>
      </c>
      <c r="W146" s="211">
        <f t="shared" si="194"/>
        <v>0.75</v>
      </c>
      <c r="X146" s="211">
        <f t="shared" si="212"/>
        <v>0</v>
      </c>
      <c r="Y146" s="215">
        <f t="shared" si="213"/>
        <v>3.706666666666667</v>
      </c>
      <c r="Z146" s="211">
        <f t="shared" si="195"/>
        <v>1.595744680851064</v>
      </c>
      <c r="AA146" s="211">
        <f t="shared" si="214"/>
        <v>4.5045390070921991</v>
      </c>
      <c r="AB146" s="216">
        <f t="shared" si="196"/>
        <v>1.8675905512395168</v>
      </c>
      <c r="AC146" s="215">
        <v>0</v>
      </c>
      <c r="AD146" s="211">
        <f t="shared" si="197"/>
        <v>5.5806311473265958E-2</v>
      </c>
      <c r="AE146" s="216">
        <f t="shared" si="215"/>
        <v>5.5806311473265958E-2</v>
      </c>
      <c r="AF146" s="58">
        <f t="shared" si="198"/>
        <v>0.22240000000000001</v>
      </c>
      <c r="AG146" s="61">
        <f t="shared" si="199"/>
        <v>0.22240000000000001</v>
      </c>
      <c r="AH146" s="58">
        <f t="shared" si="200"/>
        <v>3.0344681863588362E-2</v>
      </c>
      <c r="AI146" s="49">
        <f t="shared" si="201"/>
        <v>0.35799742326638889</v>
      </c>
      <c r="AJ146" s="61">
        <f t="shared" si="216"/>
        <v>0.38834210512997724</v>
      </c>
      <c r="AK146" s="215">
        <f t="shared" si="202"/>
        <v>11.120000000000001</v>
      </c>
      <c r="AL146" s="211">
        <f t="shared" si="203"/>
        <v>12</v>
      </c>
      <c r="AM146" s="216">
        <f t="shared" si="217"/>
        <v>0.92666666666666675</v>
      </c>
      <c r="AN146" s="215">
        <f t="shared" si="218"/>
        <v>2</v>
      </c>
      <c r="AO146" s="211">
        <f t="shared" si="219"/>
        <v>0.75</v>
      </c>
      <c r="AP146" s="211">
        <f t="shared" si="220"/>
        <v>1.2355555555555557</v>
      </c>
      <c r="AQ146" s="211">
        <f t="shared" si="221"/>
        <v>0.53191489361702138</v>
      </c>
      <c r="AR146" s="211">
        <f t="shared" si="236"/>
        <v>1.5015130023640664</v>
      </c>
      <c r="AS146" s="216">
        <f t="shared" si="237"/>
        <v>1.0782539074941364</v>
      </c>
      <c r="AT146" s="215"/>
      <c r="AU146" s="211">
        <f t="shared" si="222"/>
        <v>1.0304533333333336E-2</v>
      </c>
      <c r="AV146" s="216">
        <f t="shared" si="238"/>
        <v>1.0304533333333336E-2</v>
      </c>
      <c r="AW146" s="215">
        <f t="shared" si="223"/>
        <v>0.19200000000000003</v>
      </c>
      <c r="AX146" s="211">
        <f t="shared" si="224"/>
        <v>0.27800000000000002</v>
      </c>
      <c r="AY146" s="216">
        <f t="shared" si="239"/>
        <v>0.47000000000000008</v>
      </c>
      <c r="AZ146" s="215">
        <f t="shared" si="204"/>
        <v>0</v>
      </c>
      <c r="BA146" s="211">
        <f t="shared" si="205"/>
        <v>0</v>
      </c>
      <c r="BB146" s="211">
        <f t="shared" si="240"/>
        <v>0</v>
      </c>
      <c r="BC146" s="61">
        <f t="shared" si="225"/>
        <v>0</v>
      </c>
      <c r="BD146" s="58">
        <v>0</v>
      </c>
      <c r="BE146" s="49">
        <f t="shared" si="226"/>
        <v>0</v>
      </c>
      <c r="BF146" s="61">
        <f t="shared" si="241"/>
        <v>0</v>
      </c>
      <c r="BG146" s="58">
        <f t="shared" si="227"/>
        <v>0</v>
      </c>
      <c r="BH146" s="49">
        <f t="shared" si="228"/>
        <v>0</v>
      </c>
      <c r="BI146" s="61">
        <f t="shared" si="229"/>
        <v>0</v>
      </c>
      <c r="BK146" s="215">
        <f t="shared" si="206"/>
        <v>0</v>
      </c>
      <c r="BL146" s="211">
        <f t="shared" si="207"/>
        <v>0</v>
      </c>
      <c r="BM146" s="211">
        <f t="shared" si="208"/>
        <v>0</v>
      </c>
      <c r="BN146" s="61">
        <f t="shared" si="244"/>
        <v>0</v>
      </c>
      <c r="BO146" s="58">
        <v>0</v>
      </c>
      <c r="BP146" s="49">
        <f t="shared" si="230"/>
        <v>0</v>
      </c>
      <c r="BQ146" s="61">
        <f t="shared" si="242"/>
        <v>0</v>
      </c>
      <c r="BR146" s="58">
        <f t="shared" si="231"/>
        <v>0</v>
      </c>
      <c r="BS146" s="49">
        <f t="shared" si="232"/>
        <v>0</v>
      </c>
      <c r="BT146" s="61">
        <f t="shared" si="243"/>
        <v>0</v>
      </c>
      <c r="BU146" s="58">
        <f t="shared" si="209"/>
        <v>5.2318417006186835E-2</v>
      </c>
      <c r="BV146" s="49">
        <f t="shared" si="210"/>
        <v>0.10080000000000001</v>
      </c>
      <c r="BW146" s="61">
        <f t="shared" si="211"/>
        <v>3.9599999999999996E-2</v>
      </c>
      <c r="BX146" s="49">
        <f t="shared" si="233"/>
        <v>0.27820631147326597</v>
      </c>
      <c r="BY146" s="49">
        <f t="shared" si="234"/>
        <v>1.5619713669427633</v>
      </c>
      <c r="BZ146" s="49">
        <f t="shared" si="235"/>
        <v>87.683528674301783</v>
      </c>
    </row>
    <row r="147" spans="17:78" x14ac:dyDescent="0.25">
      <c r="Q147" s="49">
        <v>140</v>
      </c>
      <c r="R147" s="215">
        <f t="shared" si="189"/>
        <v>11.200000000000001</v>
      </c>
      <c r="S147" s="211">
        <f t="shared" si="190"/>
        <v>12</v>
      </c>
      <c r="T147" s="216">
        <f t="shared" si="191"/>
        <v>0.93333333333333346</v>
      </c>
      <c r="U147" s="215">
        <f t="shared" si="192"/>
        <v>2</v>
      </c>
      <c r="V147" s="211">
        <f t="shared" si="193"/>
        <v>0.25</v>
      </c>
      <c r="W147" s="211">
        <f t="shared" si="194"/>
        <v>0.75</v>
      </c>
      <c r="X147" s="211">
        <f t="shared" si="212"/>
        <v>0</v>
      </c>
      <c r="Y147" s="215">
        <f t="shared" si="213"/>
        <v>3.7333333333333338</v>
      </c>
      <c r="Z147" s="211">
        <f t="shared" si="195"/>
        <v>1.595744680851064</v>
      </c>
      <c r="AA147" s="211">
        <f t="shared" si="214"/>
        <v>4.5312056737588655</v>
      </c>
      <c r="AB147" s="216">
        <f t="shared" si="196"/>
        <v>1.8808228165032244</v>
      </c>
      <c r="AC147" s="215">
        <v>0</v>
      </c>
      <c r="AD147" s="211">
        <f t="shared" si="197"/>
        <v>5.659991147326595E-2</v>
      </c>
      <c r="AE147" s="216">
        <f t="shared" si="215"/>
        <v>5.659991147326595E-2</v>
      </c>
      <c r="AF147" s="58">
        <f t="shared" si="198"/>
        <v>0.22400000000000003</v>
      </c>
      <c r="AG147" s="61">
        <f t="shared" si="199"/>
        <v>0.22400000000000003</v>
      </c>
      <c r="AH147" s="58">
        <f t="shared" si="200"/>
        <v>3.0776201863588357E-2</v>
      </c>
      <c r="AI147" s="49">
        <f t="shared" si="201"/>
        <v>0.36057294429708237</v>
      </c>
      <c r="AJ147" s="61">
        <f t="shared" si="216"/>
        <v>0.39134914616067074</v>
      </c>
      <c r="AK147" s="215">
        <f t="shared" si="202"/>
        <v>11.200000000000001</v>
      </c>
      <c r="AL147" s="211">
        <f t="shared" si="203"/>
        <v>12</v>
      </c>
      <c r="AM147" s="216">
        <f t="shared" si="217"/>
        <v>0.93333333333333346</v>
      </c>
      <c r="AN147" s="215">
        <f t="shared" si="218"/>
        <v>2</v>
      </c>
      <c r="AO147" s="211">
        <f t="shared" si="219"/>
        <v>0.75</v>
      </c>
      <c r="AP147" s="211">
        <f t="shared" si="220"/>
        <v>1.2444444444444447</v>
      </c>
      <c r="AQ147" s="211">
        <f t="shared" si="221"/>
        <v>0.53191489361702138</v>
      </c>
      <c r="AR147" s="211">
        <f t="shared" si="236"/>
        <v>1.5104018912529553</v>
      </c>
      <c r="AS147" s="216">
        <f t="shared" si="237"/>
        <v>1.0858935594061268</v>
      </c>
      <c r="AT147" s="215"/>
      <c r="AU147" s="211">
        <f t="shared" si="222"/>
        <v>1.0453333333333337E-2</v>
      </c>
      <c r="AV147" s="216">
        <f t="shared" si="238"/>
        <v>1.0453333333333337E-2</v>
      </c>
      <c r="AW147" s="215">
        <f t="shared" si="223"/>
        <v>0.19200000000000003</v>
      </c>
      <c r="AX147" s="211">
        <f t="shared" si="224"/>
        <v>0.28000000000000003</v>
      </c>
      <c r="AY147" s="216">
        <f t="shared" si="239"/>
        <v>0.47200000000000009</v>
      </c>
      <c r="AZ147" s="215">
        <f t="shared" si="204"/>
        <v>0</v>
      </c>
      <c r="BA147" s="211">
        <f t="shared" si="205"/>
        <v>0</v>
      </c>
      <c r="BB147" s="211">
        <f t="shared" si="240"/>
        <v>0</v>
      </c>
      <c r="BC147" s="61">
        <f t="shared" si="225"/>
        <v>0</v>
      </c>
      <c r="BD147" s="58">
        <v>0</v>
      </c>
      <c r="BE147" s="49">
        <f t="shared" si="226"/>
        <v>0</v>
      </c>
      <c r="BF147" s="61">
        <f t="shared" si="241"/>
        <v>0</v>
      </c>
      <c r="BG147" s="58">
        <f t="shared" si="227"/>
        <v>0</v>
      </c>
      <c r="BH147" s="49">
        <f t="shared" si="228"/>
        <v>0</v>
      </c>
      <c r="BI147" s="61">
        <f t="shared" si="229"/>
        <v>0</v>
      </c>
      <c r="BK147" s="215">
        <f t="shared" si="206"/>
        <v>0</v>
      </c>
      <c r="BL147" s="211">
        <f t="shared" si="207"/>
        <v>0</v>
      </c>
      <c r="BM147" s="211">
        <f t="shared" si="208"/>
        <v>0</v>
      </c>
      <c r="BN147" s="61">
        <f t="shared" si="244"/>
        <v>0</v>
      </c>
      <c r="BO147" s="58">
        <v>0</v>
      </c>
      <c r="BP147" s="49">
        <f t="shared" si="230"/>
        <v>0</v>
      </c>
      <c r="BQ147" s="61">
        <f t="shared" si="242"/>
        <v>0</v>
      </c>
      <c r="BR147" s="58">
        <f t="shared" si="231"/>
        <v>0</v>
      </c>
      <c r="BS147" s="49">
        <f t="shared" si="232"/>
        <v>0</v>
      </c>
      <c r="BT147" s="61">
        <f t="shared" si="243"/>
        <v>0</v>
      </c>
      <c r="BU147" s="58">
        <f t="shared" si="209"/>
        <v>5.3062417006186822E-2</v>
      </c>
      <c r="BV147" s="49">
        <f t="shared" si="210"/>
        <v>0.10080000000000001</v>
      </c>
      <c r="BW147" s="61">
        <f t="shared" si="211"/>
        <v>3.9599999999999996E-2</v>
      </c>
      <c r="BX147" s="49">
        <f t="shared" si="233"/>
        <v>0.28059991147326596</v>
      </c>
      <c r="BY147" s="49">
        <f t="shared" si="234"/>
        <v>1.571864807973457</v>
      </c>
      <c r="BZ147" s="49">
        <f t="shared" si="235"/>
        <v>87.692754099682119</v>
      </c>
    </row>
    <row r="148" spans="17:78" x14ac:dyDescent="0.25">
      <c r="Q148" s="49">
        <v>141</v>
      </c>
      <c r="R148" s="215">
        <f t="shared" si="189"/>
        <v>11.28</v>
      </c>
      <c r="S148" s="211">
        <f t="shared" si="190"/>
        <v>12</v>
      </c>
      <c r="T148" s="216">
        <f t="shared" si="191"/>
        <v>0.94</v>
      </c>
      <c r="U148" s="215">
        <f t="shared" si="192"/>
        <v>2</v>
      </c>
      <c r="V148" s="211">
        <f t="shared" si="193"/>
        <v>0.25</v>
      </c>
      <c r="W148" s="211">
        <f t="shared" si="194"/>
        <v>0.75</v>
      </c>
      <c r="X148" s="211">
        <f t="shared" si="212"/>
        <v>0</v>
      </c>
      <c r="Y148" s="215">
        <f t="shared" si="213"/>
        <v>3.76</v>
      </c>
      <c r="Z148" s="211">
        <f t="shared" si="195"/>
        <v>1.595744680851064</v>
      </c>
      <c r="AA148" s="211">
        <f t="shared" si="214"/>
        <v>4.5578723404255319</v>
      </c>
      <c r="AB148" s="216">
        <f t="shared" si="196"/>
        <v>1.8940564993248423</v>
      </c>
      <c r="AC148" s="215">
        <v>0</v>
      </c>
      <c r="AD148" s="211">
        <f t="shared" si="197"/>
        <v>5.7399200362154824E-2</v>
      </c>
      <c r="AE148" s="216">
        <f t="shared" si="215"/>
        <v>5.7399200362154824E-2</v>
      </c>
      <c r="AF148" s="58">
        <f t="shared" si="198"/>
        <v>0.22559999999999999</v>
      </c>
      <c r="AG148" s="61">
        <f t="shared" si="199"/>
        <v>0.22559999999999999</v>
      </c>
      <c r="AH148" s="58">
        <f t="shared" si="200"/>
        <v>3.1210815196921683E-2</v>
      </c>
      <c r="AI148" s="49">
        <f t="shared" si="201"/>
        <v>0.36314846532777578</v>
      </c>
      <c r="AJ148" s="61">
        <f t="shared" si="216"/>
        <v>0.39435928052469749</v>
      </c>
      <c r="AK148" s="215">
        <f t="shared" si="202"/>
        <v>11.28</v>
      </c>
      <c r="AL148" s="211">
        <f t="shared" si="203"/>
        <v>12</v>
      </c>
      <c r="AM148" s="216">
        <f t="shared" si="217"/>
        <v>0.94</v>
      </c>
      <c r="AN148" s="215">
        <f t="shared" si="218"/>
        <v>2</v>
      </c>
      <c r="AO148" s="211">
        <f t="shared" si="219"/>
        <v>0.74999999999999989</v>
      </c>
      <c r="AP148" s="211">
        <f t="shared" si="220"/>
        <v>1.2533333333333334</v>
      </c>
      <c r="AQ148" s="211">
        <f t="shared" si="221"/>
        <v>0.53191489361702127</v>
      </c>
      <c r="AR148" s="211">
        <f t="shared" si="236"/>
        <v>1.519290780141844</v>
      </c>
      <c r="AS148" s="216">
        <f t="shared" si="237"/>
        <v>1.0935340297455578</v>
      </c>
      <c r="AT148" s="215"/>
      <c r="AU148" s="211">
        <f t="shared" si="222"/>
        <v>1.06032E-2</v>
      </c>
      <c r="AV148" s="216">
        <f t="shared" si="238"/>
        <v>1.06032E-2</v>
      </c>
      <c r="AW148" s="215">
        <f t="shared" si="223"/>
        <v>0.19200000000000003</v>
      </c>
      <c r="AX148" s="211">
        <f t="shared" si="224"/>
        <v>0.28199999999999997</v>
      </c>
      <c r="AY148" s="216">
        <f t="shared" si="239"/>
        <v>0.47399999999999998</v>
      </c>
      <c r="AZ148" s="215">
        <f t="shared" si="204"/>
        <v>0</v>
      </c>
      <c r="BA148" s="211">
        <f t="shared" si="205"/>
        <v>0</v>
      </c>
      <c r="BB148" s="211">
        <f t="shared" si="240"/>
        <v>0</v>
      </c>
      <c r="BC148" s="61">
        <f t="shared" si="225"/>
        <v>0</v>
      </c>
      <c r="BD148" s="58">
        <v>0</v>
      </c>
      <c r="BE148" s="49">
        <f t="shared" si="226"/>
        <v>0</v>
      </c>
      <c r="BF148" s="61">
        <f t="shared" si="241"/>
        <v>0</v>
      </c>
      <c r="BG148" s="58">
        <f t="shared" si="227"/>
        <v>0</v>
      </c>
      <c r="BH148" s="49">
        <f t="shared" si="228"/>
        <v>0</v>
      </c>
      <c r="BI148" s="61">
        <f t="shared" si="229"/>
        <v>0</v>
      </c>
      <c r="BK148" s="215">
        <f t="shared" si="206"/>
        <v>0</v>
      </c>
      <c r="BL148" s="211">
        <f t="shared" si="207"/>
        <v>0</v>
      </c>
      <c r="BM148" s="211">
        <f t="shared" si="208"/>
        <v>0</v>
      </c>
      <c r="BN148" s="61">
        <f t="shared" si="244"/>
        <v>0</v>
      </c>
      <c r="BO148" s="58">
        <v>0</v>
      </c>
      <c r="BP148" s="49">
        <f t="shared" si="230"/>
        <v>0</v>
      </c>
      <c r="BQ148" s="61">
        <f t="shared" si="242"/>
        <v>0</v>
      </c>
      <c r="BR148" s="58">
        <f t="shared" si="231"/>
        <v>0</v>
      </c>
      <c r="BS148" s="49">
        <f t="shared" si="232"/>
        <v>0</v>
      </c>
      <c r="BT148" s="61">
        <f t="shared" si="243"/>
        <v>0</v>
      </c>
      <c r="BU148" s="58">
        <f t="shared" si="209"/>
        <v>5.3811750339520147E-2</v>
      </c>
      <c r="BV148" s="49">
        <f t="shared" si="210"/>
        <v>0.10080000000000001</v>
      </c>
      <c r="BW148" s="61">
        <f t="shared" si="211"/>
        <v>3.9599999999999996E-2</v>
      </c>
      <c r="BX148" s="49">
        <f t="shared" si="233"/>
        <v>0.28299920036215481</v>
      </c>
      <c r="BY148" s="49">
        <f t="shared" si="234"/>
        <v>1.5817734312263727</v>
      </c>
      <c r="BZ148" s="49">
        <f t="shared" si="235"/>
        <v>87.70174704379356</v>
      </c>
    </row>
    <row r="149" spans="17:78" x14ac:dyDescent="0.25">
      <c r="Q149" s="49">
        <v>142</v>
      </c>
      <c r="R149" s="215">
        <f t="shared" si="189"/>
        <v>11.36</v>
      </c>
      <c r="S149" s="211">
        <f t="shared" si="190"/>
        <v>12</v>
      </c>
      <c r="T149" s="216">
        <f t="shared" si="191"/>
        <v>0.94666666666666666</v>
      </c>
      <c r="U149" s="215">
        <f t="shared" si="192"/>
        <v>2</v>
      </c>
      <c r="V149" s="211">
        <f t="shared" si="193"/>
        <v>0.25</v>
      </c>
      <c r="W149" s="211">
        <f t="shared" si="194"/>
        <v>0.75</v>
      </c>
      <c r="X149" s="211">
        <f t="shared" si="212"/>
        <v>0</v>
      </c>
      <c r="Y149" s="215">
        <f t="shared" si="213"/>
        <v>3.7866666666666666</v>
      </c>
      <c r="Z149" s="211">
        <f t="shared" si="195"/>
        <v>1.595744680851064</v>
      </c>
      <c r="AA149" s="211">
        <f t="shared" si="214"/>
        <v>4.5845390070921983</v>
      </c>
      <c r="AB149" s="216">
        <f t="shared" si="196"/>
        <v>1.9072915701973274</v>
      </c>
      <c r="AC149" s="215">
        <v>0</v>
      </c>
      <c r="AD149" s="211">
        <f t="shared" si="197"/>
        <v>5.8204178139932589E-2</v>
      </c>
      <c r="AE149" s="216">
        <f t="shared" si="215"/>
        <v>5.8204178139932589E-2</v>
      </c>
      <c r="AF149" s="58">
        <f t="shared" si="198"/>
        <v>0.22719999999999999</v>
      </c>
      <c r="AG149" s="61">
        <f t="shared" si="199"/>
        <v>0.22719999999999999</v>
      </c>
      <c r="AH149" s="58">
        <f t="shared" si="200"/>
        <v>3.1648521863588339E-2</v>
      </c>
      <c r="AI149" s="49">
        <f t="shared" si="201"/>
        <v>0.3657239863584692</v>
      </c>
      <c r="AJ149" s="61">
        <f t="shared" si="216"/>
        <v>0.39737250822205755</v>
      </c>
      <c r="AK149" s="215">
        <f t="shared" si="202"/>
        <v>11.36</v>
      </c>
      <c r="AL149" s="211">
        <f t="shared" si="203"/>
        <v>12</v>
      </c>
      <c r="AM149" s="216">
        <f t="shared" si="217"/>
        <v>0.94666666666666666</v>
      </c>
      <c r="AN149" s="215">
        <f t="shared" si="218"/>
        <v>2</v>
      </c>
      <c r="AO149" s="211">
        <f t="shared" si="219"/>
        <v>0.75</v>
      </c>
      <c r="AP149" s="211">
        <f t="shared" si="220"/>
        <v>1.2622222222222221</v>
      </c>
      <c r="AQ149" s="211">
        <f t="shared" si="221"/>
        <v>0.53191489361702138</v>
      </c>
      <c r="AR149" s="211">
        <f t="shared" si="236"/>
        <v>1.5281796690307328</v>
      </c>
      <c r="AS149" s="216">
        <f t="shared" si="237"/>
        <v>1.1011753014765311</v>
      </c>
      <c r="AT149" s="215"/>
      <c r="AU149" s="211">
        <f t="shared" si="222"/>
        <v>1.0754133333333334E-2</v>
      </c>
      <c r="AV149" s="216">
        <f t="shared" si="238"/>
        <v>1.0754133333333334E-2</v>
      </c>
      <c r="AW149" s="215">
        <f t="shared" si="223"/>
        <v>0.19200000000000003</v>
      </c>
      <c r="AX149" s="211">
        <f t="shared" si="224"/>
        <v>0.28399999999999997</v>
      </c>
      <c r="AY149" s="216">
        <f t="shared" si="239"/>
        <v>0.47599999999999998</v>
      </c>
      <c r="AZ149" s="215">
        <f t="shared" si="204"/>
        <v>0</v>
      </c>
      <c r="BA149" s="211">
        <f t="shared" si="205"/>
        <v>0</v>
      </c>
      <c r="BB149" s="211">
        <f t="shared" si="240"/>
        <v>0</v>
      </c>
      <c r="BC149" s="61">
        <f t="shared" si="225"/>
        <v>0</v>
      </c>
      <c r="BD149" s="58">
        <v>0</v>
      </c>
      <c r="BE149" s="49">
        <f t="shared" si="226"/>
        <v>0</v>
      </c>
      <c r="BF149" s="61">
        <f t="shared" si="241"/>
        <v>0</v>
      </c>
      <c r="BG149" s="58">
        <f t="shared" si="227"/>
        <v>0</v>
      </c>
      <c r="BH149" s="49">
        <f t="shared" si="228"/>
        <v>0</v>
      </c>
      <c r="BI149" s="61">
        <f t="shared" si="229"/>
        <v>0</v>
      </c>
      <c r="BK149" s="215">
        <f t="shared" si="206"/>
        <v>0</v>
      </c>
      <c r="BL149" s="211">
        <f t="shared" si="207"/>
        <v>0</v>
      </c>
      <c r="BM149" s="211">
        <f t="shared" si="208"/>
        <v>0</v>
      </c>
      <c r="BN149" s="61">
        <f t="shared" si="244"/>
        <v>0</v>
      </c>
      <c r="BO149" s="58">
        <v>0</v>
      </c>
      <c r="BP149" s="49">
        <f t="shared" si="230"/>
        <v>0</v>
      </c>
      <c r="BQ149" s="61">
        <f t="shared" si="242"/>
        <v>0</v>
      </c>
      <c r="BR149" s="58">
        <f t="shared" si="231"/>
        <v>0</v>
      </c>
      <c r="BS149" s="49">
        <f t="shared" si="232"/>
        <v>0</v>
      </c>
      <c r="BT149" s="61">
        <f t="shared" si="243"/>
        <v>0</v>
      </c>
      <c r="BU149" s="58">
        <f t="shared" si="209"/>
        <v>5.45664170061868E-2</v>
      </c>
      <c r="BV149" s="49">
        <f t="shared" si="210"/>
        <v>0.10080000000000001</v>
      </c>
      <c r="BW149" s="61">
        <f t="shared" si="211"/>
        <v>3.9599999999999996E-2</v>
      </c>
      <c r="BX149" s="49">
        <f t="shared" si="233"/>
        <v>0.28540417813993257</v>
      </c>
      <c r="BY149" s="49">
        <f t="shared" si="234"/>
        <v>1.5916972367015103</v>
      </c>
      <c r="BZ149" s="49">
        <f t="shared" si="235"/>
        <v>87.710512316555068</v>
      </c>
    </row>
    <row r="150" spans="17:78" x14ac:dyDescent="0.25">
      <c r="Q150" s="49">
        <v>143</v>
      </c>
      <c r="R150" s="215">
        <f t="shared" si="189"/>
        <v>11.44</v>
      </c>
      <c r="S150" s="211">
        <f t="shared" si="190"/>
        <v>12</v>
      </c>
      <c r="T150" s="216">
        <f t="shared" si="191"/>
        <v>0.95333333333333325</v>
      </c>
      <c r="U150" s="215">
        <f t="shared" si="192"/>
        <v>2</v>
      </c>
      <c r="V150" s="211">
        <f t="shared" si="193"/>
        <v>0.25</v>
      </c>
      <c r="W150" s="211">
        <f t="shared" si="194"/>
        <v>0.75</v>
      </c>
      <c r="X150" s="211">
        <f t="shared" si="212"/>
        <v>0</v>
      </c>
      <c r="Y150" s="215">
        <f t="shared" si="213"/>
        <v>3.813333333333333</v>
      </c>
      <c r="Z150" s="211">
        <f t="shared" si="195"/>
        <v>1.595744680851064</v>
      </c>
      <c r="AA150" s="211">
        <f t="shared" si="214"/>
        <v>4.6112056737588647</v>
      </c>
      <c r="AB150" s="216">
        <f t="shared" si="196"/>
        <v>1.9205280004239598</v>
      </c>
      <c r="AC150" s="215">
        <v>0</v>
      </c>
      <c r="AD150" s="211">
        <f t="shared" si="197"/>
        <v>5.901484480659925E-2</v>
      </c>
      <c r="AE150" s="216">
        <f t="shared" si="215"/>
        <v>5.901484480659925E-2</v>
      </c>
      <c r="AF150" s="58">
        <f t="shared" si="198"/>
        <v>0.2288</v>
      </c>
      <c r="AG150" s="61">
        <f t="shared" si="199"/>
        <v>0.2288</v>
      </c>
      <c r="AH150" s="58">
        <f t="shared" si="200"/>
        <v>3.2089321863588337E-2</v>
      </c>
      <c r="AI150" s="49">
        <f t="shared" si="201"/>
        <v>0.36829950738916262</v>
      </c>
      <c r="AJ150" s="61">
        <f t="shared" si="216"/>
        <v>0.40038882925275093</v>
      </c>
      <c r="AK150" s="215">
        <f t="shared" si="202"/>
        <v>11.44</v>
      </c>
      <c r="AL150" s="211">
        <f t="shared" si="203"/>
        <v>12</v>
      </c>
      <c r="AM150" s="216">
        <f t="shared" si="217"/>
        <v>0.95333333333333325</v>
      </c>
      <c r="AN150" s="215">
        <f t="shared" si="218"/>
        <v>2</v>
      </c>
      <c r="AO150" s="211">
        <f t="shared" si="219"/>
        <v>0.75000000000000011</v>
      </c>
      <c r="AP150" s="211">
        <f t="shared" si="220"/>
        <v>1.2711111111111109</v>
      </c>
      <c r="AQ150" s="211">
        <f t="shared" si="221"/>
        <v>0.53191489361702149</v>
      </c>
      <c r="AR150" s="211">
        <f t="shared" si="236"/>
        <v>1.5370685579196217</v>
      </c>
      <c r="AS150" s="216">
        <f t="shared" si="237"/>
        <v>1.108817358030987</v>
      </c>
      <c r="AT150" s="215"/>
      <c r="AU150" s="211">
        <f t="shared" si="222"/>
        <v>1.0906133333333332E-2</v>
      </c>
      <c r="AV150" s="216">
        <f t="shared" si="238"/>
        <v>1.0906133333333332E-2</v>
      </c>
      <c r="AW150" s="215">
        <f t="shared" si="223"/>
        <v>0.19200000000000003</v>
      </c>
      <c r="AX150" s="211">
        <f t="shared" si="224"/>
        <v>0.28599999999999998</v>
      </c>
      <c r="AY150" s="216">
        <f t="shared" si="239"/>
        <v>0.47799999999999998</v>
      </c>
      <c r="AZ150" s="215">
        <f t="shared" si="204"/>
        <v>0</v>
      </c>
      <c r="BA150" s="211">
        <f t="shared" si="205"/>
        <v>0</v>
      </c>
      <c r="BB150" s="211">
        <f t="shared" si="240"/>
        <v>0</v>
      </c>
      <c r="BC150" s="61">
        <f t="shared" si="225"/>
        <v>0</v>
      </c>
      <c r="BD150" s="58">
        <v>0</v>
      </c>
      <c r="BE150" s="49">
        <f t="shared" si="226"/>
        <v>0</v>
      </c>
      <c r="BF150" s="61">
        <f t="shared" si="241"/>
        <v>0</v>
      </c>
      <c r="BG150" s="58">
        <f t="shared" si="227"/>
        <v>0</v>
      </c>
      <c r="BH150" s="49">
        <f t="shared" si="228"/>
        <v>0</v>
      </c>
      <c r="BI150" s="61">
        <f t="shared" si="229"/>
        <v>0</v>
      </c>
      <c r="BK150" s="215">
        <f t="shared" si="206"/>
        <v>0</v>
      </c>
      <c r="BL150" s="211">
        <f t="shared" si="207"/>
        <v>0</v>
      </c>
      <c r="BM150" s="211">
        <f t="shared" si="208"/>
        <v>0</v>
      </c>
      <c r="BN150" s="61">
        <f t="shared" si="244"/>
        <v>0</v>
      </c>
      <c r="BO150" s="58">
        <v>0</v>
      </c>
      <c r="BP150" s="49">
        <f t="shared" si="230"/>
        <v>0</v>
      </c>
      <c r="BQ150" s="61">
        <f t="shared" si="242"/>
        <v>0</v>
      </c>
      <c r="BR150" s="58">
        <f t="shared" si="231"/>
        <v>0</v>
      </c>
      <c r="BS150" s="49">
        <f t="shared" si="232"/>
        <v>0</v>
      </c>
      <c r="BT150" s="61">
        <f t="shared" si="243"/>
        <v>0</v>
      </c>
      <c r="BU150" s="58">
        <f t="shared" si="209"/>
        <v>5.5326417006186797E-2</v>
      </c>
      <c r="BV150" s="49">
        <f t="shared" si="210"/>
        <v>0.10080000000000001</v>
      </c>
      <c r="BW150" s="61">
        <f t="shared" si="211"/>
        <v>3.9599999999999996E-2</v>
      </c>
      <c r="BX150" s="49">
        <f t="shared" si="233"/>
        <v>0.28781484480659925</v>
      </c>
      <c r="BY150" s="49">
        <f t="shared" si="234"/>
        <v>1.6016362243988702</v>
      </c>
      <c r="BZ150" s="49">
        <f t="shared" si="235"/>
        <v>87.719054596826908</v>
      </c>
    </row>
    <row r="151" spans="17:78" x14ac:dyDescent="0.25">
      <c r="Q151" s="49">
        <v>144</v>
      </c>
      <c r="R151" s="215">
        <f t="shared" si="189"/>
        <v>11.52</v>
      </c>
      <c r="S151" s="211">
        <f t="shared" si="190"/>
        <v>12</v>
      </c>
      <c r="T151" s="216">
        <f t="shared" si="191"/>
        <v>0.96</v>
      </c>
      <c r="U151" s="215">
        <f t="shared" si="192"/>
        <v>2</v>
      </c>
      <c r="V151" s="211">
        <f t="shared" si="193"/>
        <v>0.25</v>
      </c>
      <c r="W151" s="211">
        <f t="shared" si="194"/>
        <v>0.75</v>
      </c>
      <c r="X151" s="211">
        <f t="shared" si="212"/>
        <v>0</v>
      </c>
      <c r="Y151" s="215">
        <f t="shared" si="213"/>
        <v>3.84</v>
      </c>
      <c r="Z151" s="211">
        <f t="shared" si="195"/>
        <v>1.595744680851064</v>
      </c>
      <c r="AA151" s="211">
        <f t="shared" si="214"/>
        <v>4.637872340425532</v>
      </c>
      <c r="AB151" s="216">
        <f t="shared" si="196"/>
        <v>1.9337657620908164</v>
      </c>
      <c r="AC151" s="215">
        <v>0</v>
      </c>
      <c r="AD151" s="211">
        <f t="shared" si="197"/>
        <v>5.9831200362154821E-2</v>
      </c>
      <c r="AE151" s="216">
        <f t="shared" si="215"/>
        <v>5.9831200362154821E-2</v>
      </c>
      <c r="AF151" s="58">
        <f t="shared" si="198"/>
        <v>0.23039999999999999</v>
      </c>
      <c r="AG151" s="61">
        <f t="shared" si="199"/>
        <v>0.23039999999999999</v>
      </c>
      <c r="AH151" s="58">
        <f t="shared" si="200"/>
        <v>3.2533215196921678E-2</v>
      </c>
      <c r="AI151" s="49">
        <f t="shared" si="201"/>
        <v>0.37087502841985609</v>
      </c>
      <c r="AJ151" s="61">
        <f t="shared" si="216"/>
        <v>0.40340824361677774</v>
      </c>
      <c r="AK151" s="215">
        <f t="shared" si="202"/>
        <v>11.52</v>
      </c>
      <c r="AL151" s="211">
        <f t="shared" si="203"/>
        <v>12</v>
      </c>
      <c r="AM151" s="216">
        <f t="shared" si="217"/>
        <v>0.96</v>
      </c>
      <c r="AN151" s="215">
        <f t="shared" si="218"/>
        <v>2</v>
      </c>
      <c r="AO151" s="211">
        <f t="shared" si="219"/>
        <v>0.75000000000000011</v>
      </c>
      <c r="AP151" s="211">
        <f t="shared" si="220"/>
        <v>1.2799999999999998</v>
      </c>
      <c r="AQ151" s="211">
        <f t="shared" si="221"/>
        <v>0.53191489361702149</v>
      </c>
      <c r="AR151" s="211">
        <f t="shared" si="236"/>
        <v>1.5459574468085107</v>
      </c>
      <c r="AS151" s="216">
        <f t="shared" si="237"/>
        <v>1.1164601832928147</v>
      </c>
      <c r="AT151" s="215"/>
      <c r="AU151" s="211">
        <f t="shared" si="222"/>
        <v>1.10592E-2</v>
      </c>
      <c r="AV151" s="216">
        <f t="shared" si="238"/>
        <v>1.10592E-2</v>
      </c>
      <c r="AW151" s="215">
        <f t="shared" si="223"/>
        <v>0.19200000000000003</v>
      </c>
      <c r="AX151" s="211">
        <f t="shared" si="224"/>
        <v>0.28799999999999998</v>
      </c>
      <c r="AY151" s="216">
        <f t="shared" si="239"/>
        <v>0.48</v>
      </c>
      <c r="AZ151" s="215">
        <f t="shared" si="204"/>
        <v>0</v>
      </c>
      <c r="BA151" s="211">
        <f t="shared" si="205"/>
        <v>0</v>
      </c>
      <c r="BB151" s="211">
        <f t="shared" si="240"/>
        <v>0</v>
      </c>
      <c r="BC151" s="61">
        <f t="shared" si="225"/>
        <v>0</v>
      </c>
      <c r="BD151" s="58">
        <v>0</v>
      </c>
      <c r="BE151" s="49">
        <f t="shared" si="226"/>
        <v>0</v>
      </c>
      <c r="BF151" s="61">
        <f t="shared" si="241"/>
        <v>0</v>
      </c>
      <c r="BG151" s="58">
        <f t="shared" si="227"/>
        <v>0</v>
      </c>
      <c r="BH151" s="49">
        <f t="shared" si="228"/>
        <v>0</v>
      </c>
      <c r="BI151" s="61">
        <f t="shared" si="229"/>
        <v>0</v>
      </c>
      <c r="BK151" s="215">
        <f t="shared" si="206"/>
        <v>0</v>
      </c>
      <c r="BL151" s="211">
        <f t="shared" si="207"/>
        <v>0</v>
      </c>
      <c r="BM151" s="211">
        <f t="shared" si="208"/>
        <v>0</v>
      </c>
      <c r="BN151" s="61">
        <f t="shared" si="244"/>
        <v>0</v>
      </c>
      <c r="BO151" s="58">
        <v>0</v>
      </c>
      <c r="BP151" s="49">
        <f t="shared" si="230"/>
        <v>0</v>
      </c>
      <c r="BQ151" s="61">
        <f t="shared" si="242"/>
        <v>0</v>
      </c>
      <c r="BR151" s="58">
        <f t="shared" si="231"/>
        <v>0</v>
      </c>
      <c r="BS151" s="49">
        <f t="shared" si="232"/>
        <v>0</v>
      </c>
      <c r="BT151" s="61">
        <f t="shared" si="243"/>
        <v>0</v>
      </c>
      <c r="BU151" s="58">
        <f t="shared" si="209"/>
        <v>5.6091750339520137E-2</v>
      </c>
      <c r="BV151" s="49">
        <f t="shared" si="210"/>
        <v>0.10080000000000001</v>
      </c>
      <c r="BW151" s="61">
        <f t="shared" si="211"/>
        <v>3.9599999999999996E-2</v>
      </c>
      <c r="BX151" s="49">
        <f t="shared" si="233"/>
        <v>0.29023120036215483</v>
      </c>
      <c r="BY151" s="49">
        <f t="shared" si="234"/>
        <v>1.6115903943184526</v>
      </c>
      <c r="BZ151" s="49">
        <f t="shared" si="235"/>
        <v>87.727378436843964</v>
      </c>
    </row>
    <row r="152" spans="17:78" x14ac:dyDescent="0.25">
      <c r="Q152" s="49">
        <v>145</v>
      </c>
      <c r="R152" s="215">
        <f t="shared" si="189"/>
        <v>11.6</v>
      </c>
      <c r="S152" s="211">
        <f t="shared" si="190"/>
        <v>12</v>
      </c>
      <c r="T152" s="216">
        <f t="shared" si="191"/>
        <v>0.96666666666666667</v>
      </c>
      <c r="U152" s="215">
        <f t="shared" si="192"/>
        <v>2</v>
      </c>
      <c r="V152" s="211">
        <f t="shared" si="193"/>
        <v>0.25</v>
      </c>
      <c r="W152" s="211">
        <f t="shared" si="194"/>
        <v>0.75</v>
      </c>
      <c r="X152" s="211">
        <f t="shared" si="212"/>
        <v>0</v>
      </c>
      <c r="Y152" s="215">
        <f t="shared" si="213"/>
        <v>3.8666666666666667</v>
      </c>
      <c r="Z152" s="211">
        <f t="shared" si="195"/>
        <v>1.595744680851064</v>
      </c>
      <c r="AA152" s="211">
        <f t="shared" si="214"/>
        <v>4.6645390070921984</v>
      </c>
      <c r="AB152" s="216">
        <f t="shared" si="196"/>
        <v>1.9470048280403554</v>
      </c>
      <c r="AC152" s="215">
        <v>0</v>
      </c>
      <c r="AD152" s="211">
        <f t="shared" si="197"/>
        <v>6.0653244806599262E-2</v>
      </c>
      <c r="AE152" s="216">
        <f t="shared" si="215"/>
        <v>6.0653244806599262E-2</v>
      </c>
      <c r="AF152" s="58">
        <f t="shared" si="198"/>
        <v>0.23199999999999998</v>
      </c>
      <c r="AG152" s="61">
        <f t="shared" si="199"/>
        <v>0.23199999999999998</v>
      </c>
      <c r="AH152" s="58">
        <f t="shared" si="200"/>
        <v>3.2980201863588347E-2</v>
      </c>
      <c r="AI152" s="49">
        <f t="shared" si="201"/>
        <v>0.37345054945054956</v>
      </c>
      <c r="AJ152" s="61">
        <f t="shared" si="216"/>
        <v>0.40643075131413792</v>
      </c>
      <c r="AK152" s="215">
        <f t="shared" si="202"/>
        <v>11.6</v>
      </c>
      <c r="AL152" s="211">
        <f t="shared" si="203"/>
        <v>12</v>
      </c>
      <c r="AM152" s="216">
        <f t="shared" si="217"/>
        <v>0.96666666666666667</v>
      </c>
      <c r="AN152" s="215">
        <f t="shared" si="218"/>
        <v>2</v>
      </c>
      <c r="AO152" s="211">
        <f t="shared" si="219"/>
        <v>0.75</v>
      </c>
      <c r="AP152" s="211">
        <f t="shared" si="220"/>
        <v>1.288888888888889</v>
      </c>
      <c r="AQ152" s="211">
        <f t="shared" si="221"/>
        <v>0.53191489361702138</v>
      </c>
      <c r="AR152" s="211">
        <f t="shared" si="236"/>
        <v>1.5548463356973996</v>
      </c>
      <c r="AS152" s="216">
        <f t="shared" si="237"/>
        <v>1.1241037615826002</v>
      </c>
      <c r="AT152" s="215"/>
      <c r="AU152" s="211">
        <f t="shared" si="222"/>
        <v>1.1213333333333334E-2</v>
      </c>
      <c r="AV152" s="216">
        <f t="shared" si="238"/>
        <v>1.1213333333333334E-2</v>
      </c>
      <c r="AW152" s="215">
        <f t="shared" si="223"/>
        <v>0.19200000000000003</v>
      </c>
      <c r="AX152" s="211">
        <f t="shared" si="224"/>
        <v>0.28999999999999998</v>
      </c>
      <c r="AY152" s="216">
        <f t="shared" si="239"/>
        <v>0.48199999999999998</v>
      </c>
      <c r="AZ152" s="215">
        <f t="shared" si="204"/>
        <v>0</v>
      </c>
      <c r="BA152" s="211">
        <f t="shared" si="205"/>
        <v>0</v>
      </c>
      <c r="BB152" s="211">
        <f t="shared" si="240"/>
        <v>0</v>
      </c>
      <c r="BC152" s="61">
        <f t="shared" si="225"/>
        <v>0</v>
      </c>
      <c r="BD152" s="58">
        <v>0</v>
      </c>
      <c r="BE152" s="49">
        <f t="shared" si="226"/>
        <v>0</v>
      </c>
      <c r="BF152" s="61">
        <f t="shared" si="241"/>
        <v>0</v>
      </c>
      <c r="BG152" s="58">
        <f t="shared" si="227"/>
        <v>0</v>
      </c>
      <c r="BH152" s="49">
        <f t="shared" si="228"/>
        <v>0</v>
      </c>
      <c r="BI152" s="61">
        <f t="shared" si="229"/>
        <v>0</v>
      </c>
      <c r="BK152" s="215">
        <f t="shared" si="206"/>
        <v>0</v>
      </c>
      <c r="BL152" s="211">
        <f t="shared" si="207"/>
        <v>0</v>
      </c>
      <c r="BM152" s="211">
        <f t="shared" si="208"/>
        <v>0</v>
      </c>
      <c r="BN152" s="61">
        <f t="shared" si="244"/>
        <v>0</v>
      </c>
      <c r="BO152" s="58">
        <v>0</v>
      </c>
      <c r="BP152" s="49">
        <f t="shared" si="230"/>
        <v>0</v>
      </c>
      <c r="BQ152" s="61">
        <f t="shared" si="242"/>
        <v>0</v>
      </c>
      <c r="BR152" s="58">
        <f t="shared" si="231"/>
        <v>0</v>
      </c>
      <c r="BS152" s="49">
        <f t="shared" si="232"/>
        <v>0</v>
      </c>
      <c r="BT152" s="61">
        <f t="shared" si="243"/>
        <v>0</v>
      </c>
      <c r="BU152" s="58">
        <f t="shared" si="209"/>
        <v>5.6862417006186806E-2</v>
      </c>
      <c r="BV152" s="49">
        <f t="shared" si="210"/>
        <v>0.10080000000000001</v>
      </c>
      <c r="BW152" s="61">
        <f t="shared" si="211"/>
        <v>3.9599999999999996E-2</v>
      </c>
      <c r="BX152" s="49">
        <f t="shared" si="233"/>
        <v>0.29265324480659927</v>
      </c>
      <c r="BY152" s="49">
        <f t="shared" si="234"/>
        <v>1.6215597464602574</v>
      </c>
      <c r="BZ152" s="49">
        <f t="shared" si="235"/>
        <v>87.735488266470313</v>
      </c>
    </row>
    <row r="153" spans="17:78" x14ac:dyDescent="0.25">
      <c r="Q153" s="49">
        <v>146</v>
      </c>
      <c r="R153" s="215">
        <f t="shared" si="189"/>
        <v>11.68</v>
      </c>
      <c r="S153" s="211">
        <f t="shared" si="190"/>
        <v>12</v>
      </c>
      <c r="T153" s="216">
        <f t="shared" si="191"/>
        <v>0.97333333333333327</v>
      </c>
      <c r="U153" s="215">
        <f t="shared" si="192"/>
        <v>2</v>
      </c>
      <c r="V153" s="211">
        <f t="shared" si="193"/>
        <v>0.25</v>
      </c>
      <c r="W153" s="211">
        <f t="shared" si="194"/>
        <v>0.75</v>
      </c>
      <c r="X153" s="211">
        <f t="shared" si="212"/>
        <v>0</v>
      </c>
      <c r="Y153" s="215">
        <f t="shared" si="213"/>
        <v>3.8933333333333331</v>
      </c>
      <c r="Z153" s="211">
        <f t="shared" si="195"/>
        <v>1.595744680851064</v>
      </c>
      <c r="AA153" s="211">
        <f t="shared" si="214"/>
        <v>4.6912056737588648</v>
      </c>
      <c r="AB153" s="216">
        <f t="shared" si="196"/>
        <v>1.9602451718460594</v>
      </c>
      <c r="AC153" s="215">
        <v>0</v>
      </c>
      <c r="AD153" s="211">
        <f t="shared" si="197"/>
        <v>6.1480978139932592E-2</v>
      </c>
      <c r="AE153" s="216">
        <f t="shared" si="215"/>
        <v>6.1480978139932592E-2</v>
      </c>
      <c r="AF153" s="58">
        <f t="shared" si="198"/>
        <v>0.2336</v>
      </c>
      <c r="AG153" s="61">
        <f t="shared" si="199"/>
        <v>0.2336</v>
      </c>
      <c r="AH153" s="58">
        <f t="shared" si="200"/>
        <v>3.3430281863588346E-2</v>
      </c>
      <c r="AI153" s="49">
        <f t="shared" si="201"/>
        <v>0.37602607048124298</v>
      </c>
      <c r="AJ153" s="61">
        <f t="shared" si="216"/>
        <v>0.40945635234483135</v>
      </c>
      <c r="AK153" s="215">
        <f t="shared" si="202"/>
        <v>11.68</v>
      </c>
      <c r="AL153" s="211">
        <f t="shared" si="203"/>
        <v>12</v>
      </c>
      <c r="AM153" s="216">
        <f t="shared" si="217"/>
        <v>0.97333333333333327</v>
      </c>
      <c r="AN153" s="215">
        <f t="shared" si="218"/>
        <v>2</v>
      </c>
      <c r="AO153" s="211">
        <f t="shared" si="219"/>
        <v>0.75</v>
      </c>
      <c r="AP153" s="211">
        <f t="shared" si="220"/>
        <v>1.2977777777777777</v>
      </c>
      <c r="AQ153" s="211">
        <f t="shared" si="221"/>
        <v>0.53191489361702138</v>
      </c>
      <c r="AR153" s="211">
        <f t="shared" si="236"/>
        <v>1.5637352245862883</v>
      </c>
      <c r="AS153" s="216">
        <f t="shared" si="237"/>
        <v>1.1317480776429867</v>
      </c>
      <c r="AT153" s="215"/>
      <c r="AU153" s="211">
        <f t="shared" si="222"/>
        <v>1.1368533333333332E-2</v>
      </c>
      <c r="AV153" s="216">
        <f t="shared" si="238"/>
        <v>1.1368533333333332E-2</v>
      </c>
      <c r="AW153" s="215">
        <f t="shared" si="223"/>
        <v>0.19200000000000003</v>
      </c>
      <c r="AX153" s="211">
        <f t="shared" si="224"/>
        <v>0.29199999999999998</v>
      </c>
      <c r="AY153" s="216">
        <f t="shared" si="239"/>
        <v>0.48399999999999999</v>
      </c>
      <c r="AZ153" s="215">
        <f t="shared" si="204"/>
        <v>0</v>
      </c>
      <c r="BA153" s="211">
        <f t="shared" si="205"/>
        <v>0</v>
      </c>
      <c r="BB153" s="211">
        <f t="shared" si="240"/>
        <v>0</v>
      </c>
      <c r="BC153" s="61">
        <f t="shared" si="225"/>
        <v>0</v>
      </c>
      <c r="BD153" s="58">
        <v>0</v>
      </c>
      <c r="BE153" s="49">
        <f t="shared" si="226"/>
        <v>0</v>
      </c>
      <c r="BF153" s="61">
        <f t="shared" si="241"/>
        <v>0</v>
      </c>
      <c r="BG153" s="58">
        <f t="shared" si="227"/>
        <v>0</v>
      </c>
      <c r="BH153" s="49">
        <f t="shared" si="228"/>
        <v>0</v>
      </c>
      <c r="BI153" s="61">
        <f t="shared" si="229"/>
        <v>0</v>
      </c>
      <c r="BK153" s="215">
        <f t="shared" si="206"/>
        <v>0</v>
      </c>
      <c r="BL153" s="211">
        <f t="shared" si="207"/>
        <v>0</v>
      </c>
      <c r="BM153" s="211">
        <f t="shared" si="208"/>
        <v>0</v>
      </c>
      <c r="BN153" s="61">
        <f t="shared" si="244"/>
        <v>0</v>
      </c>
      <c r="BO153" s="58">
        <v>0</v>
      </c>
      <c r="BP153" s="49">
        <f t="shared" si="230"/>
        <v>0</v>
      </c>
      <c r="BQ153" s="61">
        <f t="shared" si="242"/>
        <v>0</v>
      </c>
      <c r="BR153" s="58">
        <f t="shared" si="231"/>
        <v>0</v>
      </c>
      <c r="BS153" s="49">
        <f t="shared" si="232"/>
        <v>0</v>
      </c>
      <c r="BT153" s="61">
        <f t="shared" si="243"/>
        <v>0</v>
      </c>
      <c r="BU153" s="58">
        <f t="shared" si="209"/>
        <v>5.7638417006186798E-2</v>
      </c>
      <c r="BV153" s="49">
        <f t="shared" si="210"/>
        <v>0.10080000000000001</v>
      </c>
      <c r="BW153" s="61">
        <f t="shared" si="211"/>
        <v>3.9599999999999996E-2</v>
      </c>
      <c r="BX153" s="49">
        <f t="shared" si="233"/>
        <v>0.29508097813993261</v>
      </c>
      <c r="BY153" s="49">
        <f t="shared" si="234"/>
        <v>1.6315442808242842</v>
      </c>
      <c r="BZ153" s="49">
        <f t="shared" si="235"/>
        <v>87.743388397283269</v>
      </c>
    </row>
    <row r="154" spans="17:78" x14ac:dyDescent="0.25">
      <c r="Q154" s="49">
        <v>147</v>
      </c>
      <c r="R154" s="215">
        <f t="shared" si="189"/>
        <v>11.76</v>
      </c>
      <c r="S154" s="211">
        <f t="shared" si="190"/>
        <v>12</v>
      </c>
      <c r="T154" s="216">
        <f t="shared" si="191"/>
        <v>0.98</v>
      </c>
      <c r="U154" s="215">
        <f t="shared" si="192"/>
        <v>2</v>
      </c>
      <c r="V154" s="211">
        <f t="shared" si="193"/>
        <v>0.25</v>
      </c>
      <c r="W154" s="211">
        <f t="shared" si="194"/>
        <v>0.75</v>
      </c>
      <c r="X154" s="211">
        <f t="shared" si="212"/>
        <v>0</v>
      </c>
      <c r="Y154" s="215">
        <f t="shared" si="213"/>
        <v>3.92</v>
      </c>
      <c r="Z154" s="211">
        <f t="shared" si="195"/>
        <v>1.595744680851064</v>
      </c>
      <c r="AA154" s="211">
        <f t="shared" si="214"/>
        <v>4.7178723404255321</v>
      </c>
      <c r="AB154" s="216">
        <f t="shared" si="196"/>
        <v>1.9734867677880885</v>
      </c>
      <c r="AC154" s="215">
        <v>0</v>
      </c>
      <c r="AD154" s="211">
        <f t="shared" si="197"/>
        <v>6.2314400362154826E-2</v>
      </c>
      <c r="AE154" s="216">
        <f t="shared" si="215"/>
        <v>6.2314400362154826E-2</v>
      </c>
      <c r="AF154" s="58">
        <f t="shared" si="198"/>
        <v>0.23519999999999999</v>
      </c>
      <c r="AG154" s="61">
        <f t="shared" si="199"/>
        <v>0.23519999999999999</v>
      </c>
      <c r="AH154" s="58">
        <f t="shared" si="200"/>
        <v>3.3883455196921687E-2</v>
      </c>
      <c r="AI154" s="49">
        <f t="shared" si="201"/>
        <v>0.37860159151193645</v>
      </c>
      <c r="AJ154" s="61">
        <f t="shared" si="216"/>
        <v>0.41248504670885816</v>
      </c>
      <c r="AK154" s="215">
        <f t="shared" si="202"/>
        <v>11.76</v>
      </c>
      <c r="AL154" s="211">
        <f t="shared" si="203"/>
        <v>12</v>
      </c>
      <c r="AM154" s="216">
        <f t="shared" si="217"/>
        <v>0.98</v>
      </c>
      <c r="AN154" s="215">
        <f t="shared" si="218"/>
        <v>2</v>
      </c>
      <c r="AO154" s="211">
        <f t="shared" si="219"/>
        <v>0.75000000000000011</v>
      </c>
      <c r="AP154" s="211">
        <f t="shared" si="220"/>
        <v>1.3066666666666664</v>
      </c>
      <c r="AQ154" s="211">
        <f t="shared" si="221"/>
        <v>0.53191489361702149</v>
      </c>
      <c r="AR154" s="211">
        <f t="shared" si="236"/>
        <v>1.5726241134751771</v>
      </c>
      <c r="AS154" s="216">
        <f t="shared" si="237"/>
        <v>1.139393116624617</v>
      </c>
      <c r="AT154" s="215"/>
      <c r="AU154" s="211">
        <f t="shared" si="222"/>
        <v>1.15248E-2</v>
      </c>
      <c r="AV154" s="216">
        <f t="shared" si="238"/>
        <v>1.15248E-2</v>
      </c>
      <c r="AW154" s="215">
        <f t="shared" si="223"/>
        <v>0.19200000000000003</v>
      </c>
      <c r="AX154" s="211">
        <f t="shared" si="224"/>
        <v>0.29399999999999998</v>
      </c>
      <c r="AY154" s="216">
        <f t="shared" si="239"/>
        <v>0.48599999999999999</v>
      </c>
      <c r="AZ154" s="215">
        <f t="shared" si="204"/>
        <v>0</v>
      </c>
      <c r="BA154" s="211">
        <f t="shared" si="205"/>
        <v>0</v>
      </c>
      <c r="BB154" s="211">
        <f t="shared" si="240"/>
        <v>0</v>
      </c>
      <c r="BC154" s="61">
        <f t="shared" si="225"/>
        <v>0</v>
      </c>
      <c r="BD154" s="58">
        <v>0</v>
      </c>
      <c r="BE154" s="49">
        <f t="shared" si="226"/>
        <v>0</v>
      </c>
      <c r="BF154" s="61">
        <f t="shared" si="241"/>
        <v>0</v>
      </c>
      <c r="BG154" s="58">
        <f t="shared" si="227"/>
        <v>0</v>
      </c>
      <c r="BH154" s="49">
        <f t="shared" si="228"/>
        <v>0</v>
      </c>
      <c r="BI154" s="61">
        <f t="shared" si="229"/>
        <v>0</v>
      </c>
      <c r="BK154" s="215">
        <f t="shared" si="206"/>
        <v>0</v>
      </c>
      <c r="BL154" s="211">
        <f t="shared" si="207"/>
        <v>0</v>
      </c>
      <c r="BM154" s="211">
        <f t="shared" si="208"/>
        <v>0</v>
      </c>
      <c r="BN154" s="61">
        <f t="shared" si="244"/>
        <v>0</v>
      </c>
      <c r="BO154" s="58">
        <v>0</v>
      </c>
      <c r="BP154" s="49">
        <f t="shared" si="230"/>
        <v>0</v>
      </c>
      <c r="BQ154" s="61">
        <f t="shared" si="242"/>
        <v>0</v>
      </c>
      <c r="BR154" s="58">
        <f t="shared" si="231"/>
        <v>0</v>
      </c>
      <c r="BS154" s="49">
        <f t="shared" si="232"/>
        <v>0</v>
      </c>
      <c r="BT154" s="61">
        <f t="shared" si="243"/>
        <v>0</v>
      </c>
      <c r="BU154" s="58">
        <f t="shared" si="209"/>
        <v>5.8419750339520148E-2</v>
      </c>
      <c r="BV154" s="49">
        <f t="shared" si="210"/>
        <v>0.10080000000000001</v>
      </c>
      <c r="BW154" s="61">
        <f t="shared" si="211"/>
        <v>3.9599999999999996E-2</v>
      </c>
      <c r="BX154" s="49">
        <f t="shared" si="233"/>
        <v>0.29751440036215482</v>
      </c>
      <c r="BY154" s="49">
        <f t="shared" si="234"/>
        <v>1.6415439974105333</v>
      </c>
      <c r="BZ154" s="49">
        <f t="shared" si="235"/>
        <v>87.751083026495195</v>
      </c>
    </row>
    <row r="155" spans="17:78" x14ac:dyDescent="0.25">
      <c r="Q155" s="49">
        <v>148</v>
      </c>
      <c r="R155" s="215">
        <f t="shared" si="189"/>
        <v>11.84</v>
      </c>
      <c r="S155" s="211">
        <f t="shared" si="190"/>
        <v>12</v>
      </c>
      <c r="T155" s="216">
        <f t="shared" si="191"/>
        <v>0.98666666666666669</v>
      </c>
      <c r="U155" s="215">
        <f t="shared" si="192"/>
        <v>2</v>
      </c>
      <c r="V155" s="211">
        <f t="shared" si="193"/>
        <v>0.25</v>
      </c>
      <c r="W155" s="211">
        <f t="shared" si="194"/>
        <v>0.75</v>
      </c>
      <c r="X155" s="211">
        <f t="shared" si="212"/>
        <v>0</v>
      </c>
      <c r="Y155" s="215">
        <f t="shared" si="213"/>
        <v>3.9466666666666668</v>
      </c>
      <c r="Z155" s="211">
        <f t="shared" si="195"/>
        <v>1.595744680851064</v>
      </c>
      <c r="AA155" s="211">
        <f t="shared" si="214"/>
        <v>4.7445390070921984</v>
      </c>
      <c r="AB155" s="216">
        <f t="shared" si="196"/>
        <v>1.9867295908298948</v>
      </c>
      <c r="AC155" s="215">
        <v>0</v>
      </c>
      <c r="AD155" s="211">
        <f t="shared" si="197"/>
        <v>6.3153511473265936E-2</v>
      </c>
      <c r="AE155" s="216">
        <f t="shared" si="215"/>
        <v>6.3153511473265936E-2</v>
      </c>
      <c r="AF155" s="58">
        <f t="shared" si="198"/>
        <v>0.23680000000000001</v>
      </c>
      <c r="AG155" s="61">
        <f t="shared" si="199"/>
        <v>0.23680000000000001</v>
      </c>
      <c r="AH155" s="58">
        <f t="shared" si="200"/>
        <v>3.433972186358835E-2</v>
      </c>
      <c r="AI155" s="49">
        <f t="shared" si="201"/>
        <v>0.38117711254262987</v>
      </c>
      <c r="AJ155" s="61">
        <f t="shared" si="216"/>
        <v>0.41551683440621823</v>
      </c>
      <c r="AK155" s="215">
        <f t="shared" si="202"/>
        <v>11.84</v>
      </c>
      <c r="AL155" s="211">
        <f t="shared" si="203"/>
        <v>12</v>
      </c>
      <c r="AM155" s="216">
        <f t="shared" si="217"/>
        <v>0.98666666666666669</v>
      </c>
      <c r="AN155" s="215">
        <f t="shared" si="218"/>
        <v>2</v>
      </c>
      <c r="AO155" s="211">
        <f t="shared" si="219"/>
        <v>0.75</v>
      </c>
      <c r="AP155" s="211">
        <f t="shared" si="220"/>
        <v>1.3155555555555556</v>
      </c>
      <c r="AQ155" s="211">
        <f t="shared" si="221"/>
        <v>0.53191489361702138</v>
      </c>
      <c r="AR155" s="211">
        <f t="shared" si="236"/>
        <v>1.5815130023640662</v>
      </c>
      <c r="AS155" s="216">
        <f t="shared" si="237"/>
        <v>1.1470388640726348</v>
      </c>
      <c r="AT155" s="215"/>
      <c r="AU155" s="211">
        <f t="shared" si="222"/>
        <v>1.1682133333333336E-2</v>
      </c>
      <c r="AV155" s="216">
        <f t="shared" si="238"/>
        <v>1.1682133333333336E-2</v>
      </c>
      <c r="AW155" s="215">
        <f t="shared" si="223"/>
        <v>0.19200000000000003</v>
      </c>
      <c r="AX155" s="211">
        <f t="shared" si="224"/>
        <v>0.29599999999999999</v>
      </c>
      <c r="AY155" s="216">
        <f t="shared" si="239"/>
        <v>0.48799999999999999</v>
      </c>
      <c r="AZ155" s="215">
        <f t="shared" si="204"/>
        <v>0</v>
      </c>
      <c r="BA155" s="211">
        <f t="shared" si="205"/>
        <v>0</v>
      </c>
      <c r="BB155" s="211">
        <f t="shared" si="240"/>
        <v>0</v>
      </c>
      <c r="BC155" s="61">
        <f t="shared" si="225"/>
        <v>0</v>
      </c>
      <c r="BD155" s="58">
        <v>0</v>
      </c>
      <c r="BE155" s="49">
        <f t="shared" si="226"/>
        <v>0</v>
      </c>
      <c r="BF155" s="61">
        <f t="shared" si="241"/>
        <v>0</v>
      </c>
      <c r="BG155" s="58">
        <f t="shared" si="227"/>
        <v>0</v>
      </c>
      <c r="BH155" s="49">
        <f t="shared" si="228"/>
        <v>0</v>
      </c>
      <c r="BI155" s="61">
        <f t="shared" si="229"/>
        <v>0</v>
      </c>
      <c r="BK155" s="215">
        <f t="shared" si="206"/>
        <v>0</v>
      </c>
      <c r="BL155" s="211">
        <f t="shared" si="207"/>
        <v>0</v>
      </c>
      <c r="BM155" s="211">
        <f t="shared" si="208"/>
        <v>0</v>
      </c>
      <c r="BN155" s="61">
        <f t="shared" si="244"/>
        <v>0</v>
      </c>
      <c r="BO155" s="58">
        <v>0</v>
      </c>
      <c r="BP155" s="49">
        <f t="shared" si="230"/>
        <v>0</v>
      </c>
      <c r="BQ155" s="61">
        <f t="shared" si="242"/>
        <v>0</v>
      </c>
      <c r="BR155" s="58">
        <f t="shared" si="231"/>
        <v>0</v>
      </c>
      <c r="BS155" s="49">
        <f t="shared" si="232"/>
        <v>0</v>
      </c>
      <c r="BT155" s="61">
        <f t="shared" si="243"/>
        <v>0</v>
      </c>
      <c r="BU155" s="58">
        <f t="shared" si="209"/>
        <v>5.9206417006186812E-2</v>
      </c>
      <c r="BV155" s="49">
        <f t="shared" si="210"/>
        <v>0.10080000000000001</v>
      </c>
      <c r="BW155" s="61">
        <f t="shared" si="211"/>
        <v>3.9599999999999996E-2</v>
      </c>
      <c r="BX155" s="49">
        <f t="shared" si="233"/>
        <v>0.29995351147326593</v>
      </c>
      <c r="BY155" s="49">
        <f t="shared" si="234"/>
        <v>1.6515588962190044</v>
      </c>
      <c r="BZ155" s="49">
        <f t="shared" si="235"/>
        <v>87.758576240720018</v>
      </c>
    </row>
    <row r="156" spans="17:78" x14ac:dyDescent="0.25">
      <c r="Q156" s="49">
        <v>149</v>
      </c>
      <c r="R156" s="215">
        <f t="shared" si="189"/>
        <v>11.92</v>
      </c>
      <c r="S156" s="211">
        <f t="shared" si="190"/>
        <v>12</v>
      </c>
      <c r="T156" s="216">
        <f t="shared" si="191"/>
        <v>0.99333333333333329</v>
      </c>
      <c r="U156" s="215">
        <f t="shared" si="192"/>
        <v>2</v>
      </c>
      <c r="V156" s="211">
        <f t="shared" si="193"/>
        <v>0.25</v>
      </c>
      <c r="W156" s="211">
        <f t="shared" si="194"/>
        <v>0.75</v>
      </c>
      <c r="X156" s="211">
        <f t="shared" si="212"/>
        <v>0</v>
      </c>
      <c r="Y156" s="215">
        <f t="shared" si="213"/>
        <v>3.9733333333333332</v>
      </c>
      <c r="Z156" s="211">
        <f t="shared" si="195"/>
        <v>1.595744680851064</v>
      </c>
      <c r="AA156" s="211">
        <f t="shared" si="214"/>
        <v>4.7712056737588648</v>
      </c>
      <c r="AB156" s="216">
        <f t="shared" si="196"/>
        <v>1.9999736165957591</v>
      </c>
      <c r="AC156" s="215">
        <v>0</v>
      </c>
      <c r="AD156" s="211">
        <f t="shared" si="197"/>
        <v>6.3998311473265929E-2</v>
      </c>
      <c r="AE156" s="216">
        <f t="shared" si="215"/>
        <v>6.3998311473265929E-2</v>
      </c>
      <c r="AF156" s="58">
        <f t="shared" si="198"/>
        <v>0.2384</v>
      </c>
      <c r="AG156" s="61">
        <f t="shared" si="199"/>
        <v>0.2384</v>
      </c>
      <c r="AH156" s="58">
        <f t="shared" si="200"/>
        <v>3.4799081863588349E-2</v>
      </c>
      <c r="AI156" s="49">
        <f t="shared" si="201"/>
        <v>0.38375263357332329</v>
      </c>
      <c r="AJ156" s="61">
        <f t="shared" si="216"/>
        <v>0.41855171543691161</v>
      </c>
      <c r="AK156" s="215">
        <f t="shared" si="202"/>
        <v>11.92</v>
      </c>
      <c r="AL156" s="211">
        <f t="shared" si="203"/>
        <v>12</v>
      </c>
      <c r="AM156" s="216">
        <f t="shared" si="217"/>
        <v>0.99333333333333329</v>
      </c>
      <c r="AN156" s="215">
        <f t="shared" si="218"/>
        <v>2</v>
      </c>
      <c r="AO156" s="211">
        <f t="shared" si="219"/>
        <v>0.74999999999999989</v>
      </c>
      <c r="AP156" s="211">
        <f t="shared" si="220"/>
        <v>1.3244444444444445</v>
      </c>
      <c r="AQ156" s="211">
        <f t="shared" si="221"/>
        <v>0.53191489361702127</v>
      </c>
      <c r="AR156" s="211">
        <f t="shared" si="236"/>
        <v>1.5904018912529552</v>
      </c>
      <c r="AS156" s="216">
        <f t="shared" si="237"/>
        <v>1.154685305913711</v>
      </c>
      <c r="AT156" s="215"/>
      <c r="AU156" s="211">
        <f t="shared" si="222"/>
        <v>1.1840533333333332E-2</v>
      </c>
      <c r="AV156" s="216">
        <f t="shared" si="238"/>
        <v>1.1840533333333332E-2</v>
      </c>
      <c r="AW156" s="215">
        <f t="shared" si="223"/>
        <v>0.19200000000000003</v>
      </c>
      <c r="AX156" s="211">
        <f t="shared" si="224"/>
        <v>0.29799999999999999</v>
      </c>
      <c r="AY156" s="216">
        <f t="shared" si="239"/>
        <v>0.49</v>
      </c>
      <c r="AZ156" s="215">
        <f t="shared" si="204"/>
        <v>0</v>
      </c>
      <c r="BA156" s="211">
        <f t="shared" si="205"/>
        <v>0</v>
      </c>
      <c r="BB156" s="211">
        <f t="shared" si="240"/>
        <v>0</v>
      </c>
      <c r="BC156" s="61">
        <f t="shared" si="225"/>
        <v>0</v>
      </c>
      <c r="BD156" s="58">
        <v>0</v>
      </c>
      <c r="BE156" s="49">
        <f t="shared" si="226"/>
        <v>0</v>
      </c>
      <c r="BF156" s="61">
        <f t="shared" si="241"/>
        <v>0</v>
      </c>
      <c r="BG156" s="58">
        <f t="shared" si="227"/>
        <v>0</v>
      </c>
      <c r="BH156" s="49">
        <f t="shared" si="228"/>
        <v>0</v>
      </c>
      <c r="BI156" s="61">
        <f t="shared" si="229"/>
        <v>0</v>
      </c>
      <c r="BK156" s="215">
        <f t="shared" si="206"/>
        <v>0</v>
      </c>
      <c r="BL156" s="211">
        <f t="shared" si="207"/>
        <v>0</v>
      </c>
      <c r="BM156" s="211">
        <f t="shared" si="208"/>
        <v>0</v>
      </c>
      <c r="BN156" s="61">
        <f t="shared" si="244"/>
        <v>0</v>
      </c>
      <c r="BO156" s="58">
        <v>0</v>
      </c>
      <c r="BP156" s="49">
        <f t="shared" si="230"/>
        <v>0</v>
      </c>
      <c r="BQ156" s="61">
        <f t="shared" si="242"/>
        <v>0</v>
      </c>
      <c r="BR156" s="58">
        <f t="shared" si="231"/>
        <v>0</v>
      </c>
      <c r="BS156" s="49">
        <f t="shared" si="232"/>
        <v>0</v>
      </c>
      <c r="BT156" s="61">
        <f t="shared" si="243"/>
        <v>0</v>
      </c>
      <c r="BU156" s="58">
        <f t="shared" si="209"/>
        <v>5.9998417006186806E-2</v>
      </c>
      <c r="BV156" s="49">
        <f t="shared" si="210"/>
        <v>0.10080000000000001</v>
      </c>
      <c r="BW156" s="61">
        <f t="shared" si="211"/>
        <v>3.9599999999999996E-2</v>
      </c>
      <c r="BX156" s="49">
        <f t="shared" si="233"/>
        <v>0.3023983114732659</v>
      </c>
      <c r="BY156" s="49">
        <f t="shared" si="234"/>
        <v>1.6615889772496975</v>
      </c>
      <c r="BZ156" s="49">
        <f t="shared" si="235"/>
        <v>87.765872019592123</v>
      </c>
    </row>
    <row r="157" spans="17:78" ht="15.75" thickBot="1" x14ac:dyDescent="0.3">
      <c r="Q157" s="49">
        <v>150</v>
      </c>
      <c r="R157" s="217">
        <f t="shared" si="189"/>
        <v>12</v>
      </c>
      <c r="S157" s="218">
        <f t="shared" si="190"/>
        <v>12</v>
      </c>
      <c r="T157" s="219">
        <f t="shared" si="191"/>
        <v>1</v>
      </c>
      <c r="U157" s="217">
        <f t="shared" si="192"/>
        <v>2</v>
      </c>
      <c r="V157" s="218">
        <f t="shared" si="193"/>
        <v>0.25</v>
      </c>
      <c r="W157" s="218">
        <f t="shared" si="194"/>
        <v>0.75</v>
      </c>
      <c r="X157" s="218">
        <f t="shared" si="212"/>
        <v>0</v>
      </c>
      <c r="Y157" s="217">
        <f t="shared" si="213"/>
        <v>4</v>
      </c>
      <c r="Z157" s="218">
        <f t="shared" si="195"/>
        <v>1.595744680851064</v>
      </c>
      <c r="AA157" s="218">
        <f>Y157+(Z157/2)</f>
        <v>4.7978723404255321</v>
      </c>
      <c r="AB157" s="219">
        <f t="shared" si="196"/>
        <v>2.0132188213492039</v>
      </c>
      <c r="AC157" s="217">
        <v>0</v>
      </c>
      <c r="AD157" s="218">
        <f t="shared" si="197"/>
        <v>6.4848800362154846E-2</v>
      </c>
      <c r="AE157" s="219">
        <f t="shared" si="215"/>
        <v>6.4848800362154846E-2</v>
      </c>
      <c r="AF157" s="58">
        <f t="shared" si="198"/>
        <v>0.24</v>
      </c>
      <c r="AG157" s="63">
        <f t="shared" si="199"/>
        <v>0.24</v>
      </c>
      <c r="AH157" s="62">
        <f t="shared" si="200"/>
        <v>3.5261535196921698E-2</v>
      </c>
      <c r="AI157" s="49">
        <f t="shared" si="201"/>
        <v>0.38632815460401676</v>
      </c>
      <c r="AJ157" s="63">
        <f t="shared" si="216"/>
        <v>0.42158968980093847</v>
      </c>
      <c r="AK157" s="217">
        <f t="shared" si="202"/>
        <v>12</v>
      </c>
      <c r="AL157" s="218">
        <f t="shared" si="203"/>
        <v>12</v>
      </c>
      <c r="AM157" s="219">
        <f t="shared" si="217"/>
        <v>1</v>
      </c>
      <c r="AN157" s="217">
        <f t="shared" si="218"/>
        <v>2</v>
      </c>
      <c r="AO157" s="218">
        <f t="shared" si="219"/>
        <v>0.75</v>
      </c>
      <c r="AP157" s="218">
        <f t="shared" si="220"/>
        <v>1.3333333333333333</v>
      </c>
      <c r="AQ157" s="218">
        <f t="shared" si="221"/>
        <v>0.53191489361702138</v>
      </c>
      <c r="AR157" s="218">
        <f t="shared" si="236"/>
        <v>1.5992907801418439</v>
      </c>
      <c r="AS157" s="219">
        <f t="shared" si="237"/>
        <v>1.1623324284435836</v>
      </c>
      <c r="AT157" s="215"/>
      <c r="AU157" s="211">
        <f t="shared" si="222"/>
        <v>1.2E-2</v>
      </c>
      <c r="AV157" s="216">
        <f t="shared" si="238"/>
        <v>1.2E-2</v>
      </c>
      <c r="AW157" s="215">
        <f t="shared" si="223"/>
        <v>0.19200000000000003</v>
      </c>
      <c r="AX157" s="211">
        <f t="shared" si="224"/>
        <v>0.3</v>
      </c>
      <c r="AY157" s="216">
        <f t="shared" si="239"/>
        <v>0.49199999999999999</v>
      </c>
      <c r="AZ157" s="217">
        <f t="shared" si="204"/>
        <v>0</v>
      </c>
      <c r="BA157" s="218">
        <f t="shared" si="205"/>
        <v>0</v>
      </c>
      <c r="BB157" s="211">
        <f t="shared" si="240"/>
        <v>0</v>
      </c>
      <c r="BC157" s="61">
        <f t="shared" si="225"/>
        <v>0</v>
      </c>
      <c r="BD157" s="58">
        <v>0</v>
      </c>
      <c r="BE157" s="49">
        <f t="shared" si="226"/>
        <v>0</v>
      </c>
      <c r="BF157" s="61">
        <f t="shared" si="241"/>
        <v>0</v>
      </c>
      <c r="BG157" s="58">
        <f t="shared" si="227"/>
        <v>0</v>
      </c>
      <c r="BH157" s="49">
        <f t="shared" si="228"/>
        <v>0</v>
      </c>
      <c r="BI157" s="63">
        <f t="shared" si="229"/>
        <v>0</v>
      </c>
      <c r="BJ157" s="55"/>
      <c r="BK157" s="217">
        <f t="shared" si="206"/>
        <v>0</v>
      </c>
      <c r="BL157" s="218">
        <f t="shared" si="207"/>
        <v>0</v>
      </c>
      <c r="BM157" s="218">
        <f t="shared" si="208"/>
        <v>0</v>
      </c>
      <c r="BN157" s="61">
        <f t="shared" si="244"/>
        <v>0</v>
      </c>
      <c r="BO157" s="58">
        <v>0</v>
      </c>
      <c r="BP157" s="49">
        <f t="shared" si="230"/>
        <v>0</v>
      </c>
      <c r="BQ157" s="61">
        <f t="shared" si="242"/>
        <v>0</v>
      </c>
      <c r="BR157" s="58">
        <f t="shared" si="231"/>
        <v>0</v>
      </c>
      <c r="BS157" s="49">
        <f t="shared" si="232"/>
        <v>0</v>
      </c>
      <c r="BT157" s="61">
        <f t="shared" si="243"/>
        <v>0</v>
      </c>
      <c r="BU157" s="58">
        <f t="shared" si="209"/>
        <v>6.0795750339520165E-2</v>
      </c>
      <c r="BV157" s="49">
        <f t="shared" si="210"/>
        <v>0.10080000000000001</v>
      </c>
      <c r="BW157" s="61">
        <f t="shared" si="211"/>
        <v>3.9599999999999996E-2</v>
      </c>
      <c r="BX157" s="49">
        <f t="shared" si="233"/>
        <v>0.30484880036215484</v>
      </c>
      <c r="BY157" s="49">
        <f t="shared" si="234"/>
        <v>1.6716342405026134</v>
      </c>
      <c r="BZ157" s="49">
        <f t="shared" si="235"/>
        <v>87.772974239243851</v>
      </c>
    </row>
  </sheetData>
  <mergeCells count="19">
    <mergeCell ref="BK4:BT4"/>
    <mergeCell ref="AF5:AG5"/>
    <mergeCell ref="R4:T5"/>
    <mergeCell ref="BK5:BN5"/>
    <mergeCell ref="BU5:BW5"/>
    <mergeCell ref="BD5:BF5"/>
    <mergeCell ref="AZ5:BC5"/>
    <mergeCell ref="BG5:BI5"/>
    <mergeCell ref="AZ4:BI4"/>
    <mergeCell ref="BO5:BQ5"/>
    <mergeCell ref="BR5:BT5"/>
    <mergeCell ref="A1:M1"/>
    <mergeCell ref="AH5:AJ5"/>
    <mergeCell ref="U4:AE4"/>
    <mergeCell ref="AK4:AY4"/>
    <mergeCell ref="AK5:AM5"/>
    <mergeCell ref="AN5:AS5"/>
    <mergeCell ref="AT5:AV5"/>
    <mergeCell ref="AW5:AY5"/>
  </mergeCells>
  <pageMargins left="0.7" right="0.7" top="0.75" bottom="0.75" header="0.3" footer="0.3"/>
  <pageSetup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61"/>
  <sheetViews>
    <sheetView zoomScaleNormal="100" workbookViewId="0">
      <selection activeCell="N8" sqref="N8"/>
    </sheetView>
  </sheetViews>
  <sheetFormatPr defaultRowHeight="15" x14ac:dyDescent="0.25"/>
  <cols>
    <col min="1" max="1" width="26.7109375" customWidth="1"/>
    <col min="2" max="2" width="25.5703125" customWidth="1"/>
    <col min="3" max="3" width="10.140625" customWidth="1"/>
  </cols>
  <sheetData>
    <row r="1" spans="1:9" ht="27.75" x14ac:dyDescent="0.4">
      <c r="A1" s="281" t="s">
        <v>65</v>
      </c>
      <c r="B1" s="281"/>
      <c r="C1" s="281"/>
      <c r="D1" s="281"/>
      <c r="E1" s="281"/>
      <c r="F1" s="281"/>
      <c r="G1" s="281"/>
      <c r="H1" s="281"/>
      <c r="I1" s="281"/>
    </row>
    <row r="2" spans="1:9" x14ac:dyDescent="0.25">
      <c r="A2" s="11"/>
      <c r="B2" s="11" t="s">
        <v>16</v>
      </c>
      <c r="C2" s="12"/>
      <c r="D2" s="17"/>
      <c r="E2" s="11"/>
      <c r="F2" s="11"/>
      <c r="G2" s="11"/>
      <c r="H2" s="11"/>
      <c r="I2" s="11"/>
    </row>
    <row r="3" spans="1:9" x14ac:dyDescent="0.25">
      <c r="A3" s="11"/>
      <c r="B3" s="11" t="s">
        <v>17</v>
      </c>
      <c r="C3" s="13"/>
      <c r="D3" s="17"/>
      <c r="E3" s="11"/>
      <c r="F3" s="11"/>
      <c r="G3" s="11"/>
      <c r="H3" s="11"/>
      <c r="I3" s="11"/>
    </row>
    <row r="4" spans="1:9" x14ac:dyDescent="0.25">
      <c r="A4" s="11"/>
      <c r="B4" s="11" t="s">
        <v>18</v>
      </c>
      <c r="C4" s="14"/>
      <c r="D4" s="17"/>
      <c r="E4" s="11"/>
      <c r="F4" s="11"/>
      <c r="G4" s="11"/>
      <c r="H4" s="11"/>
      <c r="I4" s="11"/>
    </row>
    <row r="5" spans="1:9" x14ac:dyDescent="0.25">
      <c r="A5" s="10" t="s">
        <v>19</v>
      </c>
      <c r="B5" s="10" t="s">
        <v>20</v>
      </c>
      <c r="C5" s="10" t="s">
        <v>21</v>
      </c>
      <c r="D5" s="17"/>
      <c r="E5" s="282" t="s">
        <v>22</v>
      </c>
      <c r="F5" s="282"/>
      <c r="G5" s="282"/>
      <c r="H5" s="282"/>
      <c r="I5" s="10"/>
    </row>
    <row r="6" spans="1:9" s="4" customFormat="1" x14ac:dyDescent="0.25">
      <c r="A6" s="10"/>
      <c r="B6" s="10"/>
      <c r="C6" s="10"/>
      <c r="D6" s="17"/>
      <c r="E6" s="19"/>
      <c r="F6" s="19"/>
      <c r="G6" s="19"/>
      <c r="H6" s="19"/>
      <c r="I6" s="10"/>
    </row>
    <row r="7" spans="1:9" s="31" customFormat="1" x14ac:dyDescent="0.25">
      <c r="A7" s="10" t="s">
        <v>399</v>
      </c>
      <c r="B7" s="10"/>
      <c r="C7" s="10"/>
      <c r="D7" s="17"/>
      <c r="E7" s="173"/>
      <c r="F7" s="173"/>
      <c r="G7" s="173"/>
      <c r="H7" s="173"/>
      <c r="I7" s="10"/>
    </row>
    <row r="8" spans="1:9" s="31" customFormat="1" x14ac:dyDescent="0.25">
      <c r="A8" s="177" t="s">
        <v>400</v>
      </c>
      <c r="B8" s="178">
        <v>0</v>
      </c>
      <c r="C8" s="177" t="s">
        <v>10</v>
      </c>
      <c r="D8" s="177" t="s">
        <v>401</v>
      </c>
      <c r="E8" s="173"/>
      <c r="F8" s="173"/>
      <c r="G8" s="173"/>
      <c r="H8" s="173"/>
      <c r="I8" s="10"/>
    </row>
    <row r="9" spans="1:9" s="4" customFormat="1" x14ac:dyDescent="0.25">
      <c r="A9" s="10" t="s">
        <v>46</v>
      </c>
      <c r="B9" s="10"/>
      <c r="C9" s="10"/>
      <c r="D9" s="17"/>
      <c r="E9" s="19"/>
      <c r="F9" s="19"/>
      <c r="G9" s="19"/>
      <c r="H9" s="19"/>
      <c r="I9" s="10"/>
    </row>
    <row r="10" spans="1:9" s="4" customFormat="1" x14ac:dyDescent="0.25">
      <c r="A10" s="10"/>
      <c r="B10" s="10"/>
      <c r="C10" s="10"/>
      <c r="D10" s="17"/>
      <c r="E10" s="19"/>
      <c r="F10" s="19"/>
      <c r="G10" s="19"/>
      <c r="H10" s="19"/>
      <c r="I10" s="10"/>
    </row>
    <row r="11" spans="1:9" x14ac:dyDescent="0.25">
      <c r="A11" s="31" t="s">
        <v>655</v>
      </c>
      <c r="B11" s="21">
        <v>0.91</v>
      </c>
      <c r="C11" s="31"/>
      <c r="D11" s="31" t="s">
        <v>656</v>
      </c>
      <c r="E11" s="31"/>
      <c r="F11" s="31"/>
    </row>
    <row r="12" spans="1:9" s="4" customFormat="1" x14ac:dyDescent="0.25">
      <c r="A12" s="31" t="s">
        <v>39</v>
      </c>
      <c r="B12" s="22">
        <f>(1-B11)/(1*10^6)</f>
        <v>8.9999999999999972E-8</v>
      </c>
      <c r="C12" s="31" t="s">
        <v>42</v>
      </c>
      <c r="D12" s="31" t="s">
        <v>45</v>
      </c>
      <c r="E12" s="31"/>
      <c r="F12" s="31"/>
    </row>
    <row r="13" spans="1:9" x14ac:dyDescent="0.25">
      <c r="A13" s="31" t="s">
        <v>657</v>
      </c>
      <c r="B13" s="21">
        <v>0.95</v>
      </c>
      <c r="C13" s="31"/>
      <c r="D13" s="31" t="s">
        <v>656</v>
      </c>
      <c r="E13" s="31"/>
      <c r="F13" s="31"/>
    </row>
    <row r="14" spans="1:9" s="4" customFormat="1" x14ac:dyDescent="0.25">
      <c r="A14" s="31" t="s">
        <v>40</v>
      </c>
      <c r="B14" s="22">
        <f>(1-B13)/(1*10^6)</f>
        <v>5.0000000000000044E-8</v>
      </c>
      <c r="C14" s="31" t="s">
        <v>42</v>
      </c>
      <c r="D14" s="31" t="s">
        <v>44</v>
      </c>
      <c r="E14" s="31"/>
      <c r="F14" s="31"/>
    </row>
    <row r="15" spans="1:9" x14ac:dyDescent="0.25">
      <c r="A15" s="31" t="s">
        <v>658</v>
      </c>
      <c r="B15" s="21">
        <v>0.98</v>
      </c>
      <c r="C15" s="31"/>
      <c r="D15" s="31" t="s">
        <v>656</v>
      </c>
      <c r="E15" s="31"/>
      <c r="F15" s="31"/>
    </row>
    <row r="16" spans="1:9" x14ac:dyDescent="0.25">
      <c r="A16" s="31" t="s">
        <v>41</v>
      </c>
      <c r="B16" s="22">
        <f>(1-B15)/(1*10^6)</f>
        <v>2.0000000000000017E-8</v>
      </c>
      <c r="C16" s="31" t="s">
        <v>42</v>
      </c>
      <c r="D16" s="31" t="s">
        <v>43</v>
      </c>
      <c r="E16" s="31"/>
      <c r="F16" s="31"/>
    </row>
    <row r="17" spans="1:6" x14ac:dyDescent="0.25">
      <c r="A17" s="31"/>
      <c r="B17" s="31"/>
      <c r="C17" s="31"/>
      <c r="D17" s="31"/>
      <c r="E17" s="31"/>
      <c r="F17" s="31"/>
    </row>
    <row r="18" spans="1:6" x14ac:dyDescent="0.25">
      <c r="A18" s="31" t="s">
        <v>47</v>
      </c>
      <c r="B18" s="21">
        <v>0.97</v>
      </c>
      <c r="C18" s="31"/>
      <c r="D18" s="31" t="s">
        <v>52</v>
      </c>
      <c r="E18" s="31"/>
      <c r="F18" s="31"/>
    </row>
    <row r="19" spans="1:6" x14ac:dyDescent="0.25">
      <c r="A19" s="31" t="s">
        <v>48</v>
      </c>
      <c r="B19" s="21">
        <v>0.98</v>
      </c>
      <c r="C19" s="31"/>
      <c r="D19" s="31" t="s">
        <v>50</v>
      </c>
      <c r="E19" s="31"/>
      <c r="F19" s="31"/>
    </row>
    <row r="20" spans="1:6" x14ac:dyDescent="0.25">
      <c r="A20" s="31" t="s">
        <v>49</v>
      </c>
      <c r="B20" s="21">
        <v>0.99</v>
      </c>
      <c r="C20" s="31"/>
      <c r="D20" s="31" t="s">
        <v>53</v>
      </c>
      <c r="E20" s="31"/>
      <c r="F20" s="31"/>
    </row>
    <row r="21" spans="1:6" x14ac:dyDescent="0.25">
      <c r="A21" s="31"/>
      <c r="B21" s="31">
        <f>IF(((1-D_limit_nom)/[1]Constants!B14)&lt;Fsw,2,1)</f>
        <v>2</v>
      </c>
      <c r="C21" s="31"/>
      <c r="D21" s="31" t="s">
        <v>59</v>
      </c>
      <c r="E21" s="31"/>
      <c r="F21" s="31"/>
    </row>
    <row r="22" spans="1:6" x14ac:dyDescent="0.25">
      <c r="A22" s="31" t="s">
        <v>64</v>
      </c>
      <c r="B22" s="1">
        <f>CHOOSE(B21,D_limit_nom,(1-[1]Constants!B14*Fsw))</f>
        <v>0.96</v>
      </c>
      <c r="C22" s="31"/>
      <c r="D22" s="31" t="s">
        <v>670</v>
      </c>
      <c r="E22" s="31"/>
      <c r="F22" s="31"/>
    </row>
    <row r="23" spans="1:6" x14ac:dyDescent="0.25">
      <c r="A23" s="31"/>
      <c r="B23" s="31"/>
      <c r="C23" s="31"/>
      <c r="D23" s="31"/>
      <c r="E23" s="31"/>
      <c r="F23" s="31"/>
    </row>
    <row r="24" spans="1:6" x14ac:dyDescent="0.25">
      <c r="A24" s="31" t="s">
        <v>66</v>
      </c>
      <c r="B24" s="21">
        <f>325*10^-9</f>
        <v>3.2500000000000001E-7</v>
      </c>
      <c r="C24" s="31" t="s">
        <v>42</v>
      </c>
      <c r="D24" s="31" t="s">
        <v>67</v>
      </c>
      <c r="E24" s="31"/>
      <c r="F24" s="31"/>
    </row>
    <row r="25" spans="1:6" s="31" customFormat="1" x14ac:dyDescent="0.25">
      <c r="B25" s="26"/>
    </row>
    <row r="26" spans="1:6" ht="15.75" x14ac:dyDescent="0.25">
      <c r="A26" s="41" t="s">
        <v>129</v>
      </c>
      <c r="E26" t="s">
        <v>659</v>
      </c>
      <c r="F26" s="3">
        <f>'Design Converter'!H14*1000</f>
        <v>400000</v>
      </c>
    </row>
    <row r="27" spans="1:6" x14ac:dyDescent="0.25">
      <c r="A27" t="s">
        <v>103</v>
      </c>
      <c r="B27" s="21">
        <f>0.00005 - (0.00000000001 * F26)</f>
        <v>4.6E-5</v>
      </c>
      <c r="C27" t="s">
        <v>11</v>
      </c>
      <c r="D27" t="s">
        <v>104</v>
      </c>
    </row>
    <row r="28" spans="1:6" x14ac:dyDescent="0.25">
      <c r="A28" t="s">
        <v>105</v>
      </c>
      <c r="B28" s="21">
        <v>2000</v>
      </c>
      <c r="C28" s="2" t="s">
        <v>34</v>
      </c>
      <c r="D28" t="s">
        <v>106</v>
      </c>
    </row>
    <row r="29" spans="1:6" x14ac:dyDescent="0.25">
      <c r="A29" t="s">
        <v>109</v>
      </c>
      <c r="B29" s="21">
        <f>0.156</f>
        <v>0.156</v>
      </c>
      <c r="C29" s="2" t="s">
        <v>10</v>
      </c>
      <c r="D29" t="s">
        <v>110</v>
      </c>
    </row>
    <row r="30" spans="1:6" x14ac:dyDescent="0.25">
      <c r="A30" s="31" t="s">
        <v>660</v>
      </c>
      <c r="B30" s="21">
        <v>2000</v>
      </c>
      <c r="C30" s="2" t="s">
        <v>34</v>
      </c>
      <c r="D30" s="31" t="s">
        <v>661</v>
      </c>
    </row>
    <row r="31" spans="1:6" x14ac:dyDescent="0.25">
      <c r="A31" t="s">
        <v>182</v>
      </c>
      <c r="B31" s="21">
        <v>0.9</v>
      </c>
      <c r="C31" t="s">
        <v>138</v>
      </c>
      <c r="D31" t="s">
        <v>184</v>
      </c>
    </row>
    <row r="32" spans="1:6" x14ac:dyDescent="0.25">
      <c r="A32" t="s">
        <v>186</v>
      </c>
      <c r="B32" s="21">
        <v>1</v>
      </c>
      <c r="C32" t="s">
        <v>138</v>
      </c>
      <c r="D32" t="s">
        <v>187</v>
      </c>
    </row>
    <row r="33" spans="1:11" x14ac:dyDescent="0.25">
      <c r="A33" t="s">
        <v>680</v>
      </c>
      <c r="B33" s="21">
        <v>9.1999999999999998E-2</v>
      </c>
      <c r="C33" t="s">
        <v>10</v>
      </c>
      <c r="D33" t="s">
        <v>681</v>
      </c>
    </row>
    <row r="34" spans="1:11" s="31" customFormat="1" x14ac:dyDescent="0.25">
      <c r="A34" s="46" t="s">
        <v>207</v>
      </c>
    </row>
    <row r="35" spans="1:11" s="31" customFormat="1" x14ac:dyDescent="0.25">
      <c r="A35" s="31" t="s">
        <v>226</v>
      </c>
      <c r="B35" s="21">
        <v>1.26</v>
      </c>
      <c r="C35" s="31" t="s">
        <v>10</v>
      </c>
      <c r="D35" s="31" t="s">
        <v>227</v>
      </c>
    </row>
    <row r="36" spans="1:11" x14ac:dyDescent="0.25">
      <c r="A36" t="s">
        <v>211</v>
      </c>
      <c r="B36" s="21">
        <f>(450*10^-6)/1</f>
        <v>4.4999999999999999E-4</v>
      </c>
      <c r="C36" t="s">
        <v>213</v>
      </c>
      <c r="D36" t="s">
        <v>212</v>
      </c>
    </row>
    <row r="37" spans="1:11" s="31" customFormat="1" x14ac:dyDescent="0.25">
      <c r="A37" s="31" t="s">
        <v>493</v>
      </c>
      <c r="B37" s="21">
        <v>2.5</v>
      </c>
      <c r="C37" s="31" t="s">
        <v>10</v>
      </c>
      <c r="D37" s="31" t="s">
        <v>494</v>
      </c>
      <c r="K37" s="31" t="s">
        <v>669</v>
      </c>
    </row>
    <row r="38" spans="1:11" s="31" customFormat="1" x14ac:dyDescent="0.25">
      <c r="A38" s="31" t="s">
        <v>495</v>
      </c>
      <c r="B38" s="21">
        <f>(800*10^-6)/1</f>
        <v>7.9999999999999993E-4</v>
      </c>
      <c r="C38" s="31" t="s">
        <v>11</v>
      </c>
      <c r="D38" s="31" t="s">
        <v>496</v>
      </c>
      <c r="K38" s="31" t="s">
        <v>669</v>
      </c>
    </row>
    <row r="39" spans="1:11" s="31" customFormat="1" x14ac:dyDescent="0.25"/>
    <row r="40" spans="1:11" s="31" customFormat="1" x14ac:dyDescent="0.25"/>
    <row r="41" spans="1:11" s="31" customFormat="1" x14ac:dyDescent="0.25"/>
    <row r="42" spans="1:11" s="31" customFormat="1" x14ac:dyDescent="0.25"/>
    <row r="44" spans="1:11" x14ac:dyDescent="0.25">
      <c r="A44" s="46" t="s">
        <v>276</v>
      </c>
    </row>
    <row r="45" spans="1:11" x14ac:dyDescent="0.25">
      <c r="A45" t="s">
        <v>662</v>
      </c>
      <c r="B45" s="21">
        <v>4</v>
      </c>
      <c r="C45" t="s">
        <v>277</v>
      </c>
    </row>
    <row r="47" spans="1:11" x14ac:dyDescent="0.25">
      <c r="A47" s="46" t="s">
        <v>280</v>
      </c>
    </row>
    <row r="48" spans="1:11" x14ac:dyDescent="0.25">
      <c r="A48" t="s">
        <v>281</v>
      </c>
      <c r="B48" s="21">
        <v>3.02</v>
      </c>
      <c r="C48" t="s">
        <v>10</v>
      </c>
      <c r="D48" s="31" t="s">
        <v>671</v>
      </c>
    </row>
    <row r="49" spans="1:4" x14ac:dyDescent="0.25">
      <c r="A49" t="s">
        <v>282</v>
      </c>
      <c r="B49" s="21">
        <v>2.85</v>
      </c>
      <c r="C49" t="s">
        <v>10</v>
      </c>
      <c r="D49" s="31" t="s">
        <v>671</v>
      </c>
    </row>
    <row r="50" spans="1:4" x14ac:dyDescent="0.25">
      <c r="A50" t="s">
        <v>283</v>
      </c>
      <c r="B50" s="21">
        <v>0.17</v>
      </c>
      <c r="C50" t="s">
        <v>11</v>
      </c>
      <c r="D50" s="31" t="s">
        <v>671</v>
      </c>
    </row>
    <row r="52" spans="1:4" x14ac:dyDescent="0.25">
      <c r="A52" s="46" t="s">
        <v>320</v>
      </c>
    </row>
    <row r="53" spans="1:4" x14ac:dyDescent="0.25">
      <c r="A53" t="s">
        <v>321</v>
      </c>
      <c r="B53" s="21">
        <v>7.2</v>
      </c>
      <c r="C53" t="s">
        <v>10</v>
      </c>
      <c r="D53" t="s">
        <v>322</v>
      </c>
    </row>
    <row r="55" spans="1:4" x14ac:dyDescent="0.25">
      <c r="A55" s="46" t="s">
        <v>334</v>
      </c>
    </row>
    <row r="56" spans="1:4" x14ac:dyDescent="0.25">
      <c r="A56" t="s">
        <v>335</v>
      </c>
      <c r="B56" s="21">
        <f>3.3*(10^-3)</f>
        <v>3.3E-3</v>
      </c>
      <c r="C56" s="31" t="s">
        <v>11</v>
      </c>
      <c r="D56" s="31" t="s">
        <v>336</v>
      </c>
    </row>
    <row r="57" spans="1:4" x14ac:dyDescent="0.25">
      <c r="B57" s="31"/>
      <c r="C57" s="31"/>
      <c r="D57" s="31"/>
    </row>
    <row r="58" spans="1:4" x14ac:dyDescent="0.25">
      <c r="A58" t="s">
        <v>360</v>
      </c>
      <c r="B58" s="31"/>
      <c r="C58" s="31"/>
      <c r="D58" s="31"/>
    </row>
    <row r="59" spans="1:4" x14ac:dyDescent="0.25">
      <c r="A59" t="s">
        <v>361</v>
      </c>
      <c r="B59" s="21">
        <v>2.97</v>
      </c>
      <c r="C59" s="31" t="s">
        <v>10</v>
      </c>
      <c r="D59" s="31" t="s">
        <v>362</v>
      </c>
    </row>
    <row r="60" spans="1:4" x14ac:dyDescent="0.25">
      <c r="A60" s="31" t="s">
        <v>364</v>
      </c>
      <c r="B60" s="21">
        <v>40</v>
      </c>
      <c r="C60" s="31" t="s">
        <v>10</v>
      </c>
      <c r="D60" s="31" t="s">
        <v>363</v>
      </c>
    </row>
    <row r="61" spans="1:4" x14ac:dyDescent="0.25">
      <c r="A61" t="s">
        <v>653</v>
      </c>
      <c r="B61" s="21">
        <v>45</v>
      </c>
      <c r="C61" s="31" t="s">
        <v>10</v>
      </c>
      <c r="D61" s="31" t="s">
        <v>663</v>
      </c>
    </row>
  </sheetData>
  <mergeCells count="2">
    <mergeCell ref="A1:I1"/>
    <mergeCell ref="E5:H5"/>
  </mergeCells>
  <conditionalFormatting sqref="H14">
    <cfRule type="cellIs" priority="1" operator="lessThan">
      <formula>100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2:C9"/>
  <sheetViews>
    <sheetView topLeftCell="B1" zoomScale="70" zoomScaleNormal="70" workbookViewId="0">
      <selection activeCell="C14" sqref="C14"/>
    </sheetView>
  </sheetViews>
  <sheetFormatPr defaultColWidth="9.28515625" defaultRowHeight="15" x14ac:dyDescent="0.25"/>
  <cols>
    <col min="1" max="2" width="9.28515625" style="49"/>
    <col min="3" max="3" width="145.85546875" style="204" customWidth="1"/>
    <col min="4" max="16384" width="9.28515625" style="49"/>
  </cols>
  <sheetData>
    <row r="2" spans="2:2" x14ac:dyDescent="0.25">
      <c r="B2" s="49" t="str">
        <f>CHOOSE(Variable_Management!B13,"Eff_OUT_1","Eff_OUT_2","Eff_OUT_3")</f>
        <v>Eff_OUT_1</v>
      </c>
    </row>
    <row r="3" spans="2:2" ht="379.7" customHeight="1" x14ac:dyDescent="0.25"/>
    <row r="6" spans="2:2" ht="379.7" customHeight="1" x14ac:dyDescent="0.25"/>
    <row r="9" spans="2:2" ht="379.9" customHeight="1" x14ac:dyDescent="0.25"/>
  </sheetData>
  <pageMargins left="0.7" right="0.7" top="0.75" bottom="0.75" header="0.3" footer="0.3"/>
  <pageSetup orientation="portrait"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5"/>
  <sheetViews>
    <sheetView workbookViewId="0">
      <selection activeCell="F15" sqref="F15"/>
    </sheetView>
  </sheetViews>
  <sheetFormatPr defaultRowHeight="15" x14ac:dyDescent="0.25"/>
  <sheetData>
    <row r="1" spans="1:12" x14ac:dyDescent="0.25">
      <c r="I1" t="s">
        <v>467</v>
      </c>
    </row>
    <row r="2" spans="1:12" ht="18.75" x14ac:dyDescent="0.3">
      <c r="A2" t="s">
        <v>346</v>
      </c>
      <c r="F2" t="s">
        <v>385</v>
      </c>
      <c r="I2" s="237" t="s">
        <v>468</v>
      </c>
      <c r="L2" t="s">
        <v>587</v>
      </c>
    </row>
    <row r="3" spans="1:12" ht="18.75" x14ac:dyDescent="0.3">
      <c r="B3">
        <f>VIN_min</f>
        <v>5</v>
      </c>
      <c r="F3" t="s">
        <v>385</v>
      </c>
      <c r="G3">
        <v>1</v>
      </c>
      <c r="I3" s="237" t="s">
        <v>469</v>
      </c>
      <c r="L3" t="s">
        <v>588</v>
      </c>
    </row>
    <row r="4" spans="1:12" x14ac:dyDescent="0.25">
      <c r="B4">
        <f>VIN_nom</f>
        <v>12</v>
      </c>
      <c r="D4">
        <v>2.5</v>
      </c>
      <c r="G4">
        <v>0</v>
      </c>
      <c r="L4" t="s">
        <v>589</v>
      </c>
    </row>
    <row r="5" spans="1:12" x14ac:dyDescent="0.25">
      <c r="B5">
        <f>VIN_max</f>
        <v>18</v>
      </c>
    </row>
  </sheetData>
  <dataValidations count="3">
    <dataValidation type="list" allowBlank="1" showInputMessage="1" showErrorMessage="1" sqref="D4" xr:uid="{00000000-0002-0000-0700-000000000000}">
      <formula1>$B$3:$B$5</formula1>
    </dataValidation>
    <dataValidation type="decimal" allowBlank="1" showInputMessage="1" showErrorMessage="1" sqref="F4" xr:uid="{00000000-0002-0000-0700-000001000000}">
      <formula1>B3</formula1>
      <formula2>B5</formula2>
    </dataValidation>
    <dataValidation type="list" showDropDown="1" showInputMessage="1" showErrorMessage="1" sqref="I15" xr:uid="{00000000-0002-0000-0700-000002000000}">
      <formula1>$B$3:$B$5</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I5"/>
  <sheetViews>
    <sheetView topLeftCell="A4" zoomScale="85" zoomScaleNormal="85" workbookViewId="0">
      <selection activeCell="N4" sqref="N4"/>
    </sheetView>
  </sheetViews>
  <sheetFormatPr defaultColWidth="8.85546875" defaultRowHeight="15" x14ac:dyDescent="0.25"/>
  <cols>
    <col min="1" max="1" width="8.85546875" style="204"/>
    <col min="2" max="2" width="154.42578125" style="204" customWidth="1"/>
    <col min="3" max="16384" width="8.85546875" style="204"/>
  </cols>
  <sheetData>
    <row r="2" spans="1:9" x14ac:dyDescent="0.25">
      <c r="A2" s="204" t="str">
        <f>IF(FB_type=1,"LOOP_ISO","LOOP_nISO")</f>
        <v>LOOP_nISO</v>
      </c>
    </row>
    <row r="3" spans="1:9" ht="377.25" customHeight="1" x14ac:dyDescent="0.25">
      <c r="D3" s="204" t="s">
        <v>603</v>
      </c>
    </row>
    <row r="4" spans="1:9" ht="333" customHeight="1" x14ac:dyDescent="0.25">
      <c r="D4" s="204" t="s">
        <v>602</v>
      </c>
    </row>
    <row r="5" spans="1:9" ht="409.15" customHeight="1" x14ac:dyDescent="0.25">
      <c r="I5" s="204">
        <f>LoopLookup</f>
        <v>0</v>
      </c>
    </row>
  </sheetData>
  <pageMargins left="0.7" right="0.7" top="0.75" bottom="0.75" header="0.3" footer="0.3"/>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8"/>
  <sheetViews>
    <sheetView topLeftCell="A4" zoomScale="70" zoomScaleNormal="70" workbookViewId="0">
      <selection activeCell="C4" sqref="C4"/>
    </sheetView>
  </sheetViews>
  <sheetFormatPr defaultColWidth="9.28515625" defaultRowHeight="15" x14ac:dyDescent="0.25"/>
  <cols>
    <col min="1" max="1" width="8.7109375" style="233" customWidth="1"/>
    <col min="2" max="2" width="103" style="234" customWidth="1"/>
    <col min="3" max="3" width="9.28515625" style="233"/>
    <col min="4" max="4" width="101.42578125" style="233" customWidth="1"/>
    <col min="5" max="5" width="9.28515625" style="233"/>
    <col min="6" max="6" width="101.42578125" style="233" customWidth="1"/>
    <col min="7" max="16384" width="9.28515625" style="233"/>
  </cols>
  <sheetData>
    <row r="1" spans="1:7" x14ac:dyDescent="0.25">
      <c r="A1" s="241" t="str">
        <f>IF(FB_type=1,CHOOSE(Variable_Management!B13,"sch_ISO_1","sch_ISO_2","sch_ISO_3"),CHOOSE(Variable_Management!B13,"sch_nISO_1","sch_nISO_2","sch_nISO_3"))</f>
        <v>sch_nISO_1</v>
      </c>
      <c r="B1" s="242"/>
      <c r="C1" s="241"/>
      <c r="D1" s="241"/>
      <c r="E1" s="241"/>
      <c r="F1" s="241"/>
      <c r="G1" s="238"/>
    </row>
    <row r="2" spans="1:7" x14ac:dyDescent="0.25">
      <c r="G2" s="238"/>
    </row>
    <row r="3" spans="1:7" ht="15.6" customHeight="1" x14ac:dyDescent="0.25">
      <c r="G3" s="238"/>
    </row>
    <row r="4" spans="1:7" ht="392.25" customHeight="1" x14ac:dyDescent="0.25">
      <c r="G4" s="238"/>
    </row>
    <row r="5" spans="1:7" x14ac:dyDescent="0.25">
      <c r="G5" s="238"/>
    </row>
    <row r="6" spans="1:7" ht="392.25" customHeight="1" x14ac:dyDescent="0.25">
      <c r="G6" s="238"/>
    </row>
    <row r="7" spans="1:7" x14ac:dyDescent="0.25">
      <c r="A7" s="239"/>
      <c r="B7" s="240"/>
      <c r="C7" s="239"/>
      <c r="D7" s="239"/>
      <c r="E7" s="239"/>
      <c r="F7" s="239"/>
    </row>
    <row r="8" spans="1:7" ht="321" customHeight="1" x14ac:dyDescent="0.25"/>
  </sheetData>
  <pageMargins left="0.7" right="0.7" top="0.75" bottom="0.75" header="0.3" footer="0.3"/>
  <pageSetup orientation="portrait" r:id="rId1"/>
  <drawing r:id="rId2"/>
  <legacyDrawing r:id="rId3"/>
  <oleObjects>
    <mc:AlternateContent xmlns:mc="http://schemas.openxmlformats.org/markup-compatibility/2006">
      <mc:Choice Requires="x14">
        <oleObject progId="Visio.Drawing.15" shapeId="21505" r:id="rId4">
          <objectPr defaultSize="0" r:id="rId5">
            <anchor moveWithCells="1">
              <from>
                <xdr:col>5</xdr:col>
                <xdr:colOff>0</xdr:colOff>
                <xdr:row>5</xdr:row>
                <xdr:rowOff>0</xdr:rowOff>
              </from>
              <to>
                <xdr:col>6</xdr:col>
                <xdr:colOff>171450</xdr:colOff>
                <xdr:row>5</xdr:row>
                <xdr:rowOff>4752975</xdr:rowOff>
              </to>
            </anchor>
          </objectPr>
        </oleObject>
      </mc:Choice>
      <mc:Fallback>
        <oleObject progId="Visio.Drawing.15" shapeId="21505" r:id="rId4"/>
      </mc:Fallback>
    </mc:AlternateContent>
    <mc:AlternateContent xmlns:mc="http://schemas.openxmlformats.org/markup-compatibility/2006">
      <mc:Choice Requires="x14">
        <oleObject progId="Visio.Drawing.15" shapeId="21506" r:id="rId6">
          <objectPr defaultSize="0" r:id="rId7">
            <anchor moveWithCells="1">
              <from>
                <xdr:col>3</xdr:col>
                <xdr:colOff>0</xdr:colOff>
                <xdr:row>5</xdr:row>
                <xdr:rowOff>0</xdr:rowOff>
              </from>
              <to>
                <xdr:col>4</xdr:col>
                <xdr:colOff>171450</xdr:colOff>
                <xdr:row>5</xdr:row>
                <xdr:rowOff>4752975</xdr:rowOff>
              </to>
            </anchor>
          </objectPr>
        </oleObject>
      </mc:Choice>
      <mc:Fallback>
        <oleObject progId="Visio.Drawing.15" shapeId="21506" r:id="rId6"/>
      </mc:Fallback>
    </mc:AlternateContent>
    <mc:AlternateContent xmlns:mc="http://schemas.openxmlformats.org/markup-compatibility/2006">
      <mc:Choice Requires="x14">
        <oleObject progId="Visio.Drawing.15" shapeId="21507" r:id="rId8">
          <objectPr defaultSize="0" r:id="rId9">
            <anchor moveWithCells="1">
              <from>
                <xdr:col>1</xdr:col>
                <xdr:colOff>0</xdr:colOff>
                <xdr:row>5</xdr:row>
                <xdr:rowOff>0</xdr:rowOff>
              </from>
              <to>
                <xdr:col>2</xdr:col>
                <xdr:colOff>66675</xdr:colOff>
                <xdr:row>5</xdr:row>
                <xdr:rowOff>4752975</xdr:rowOff>
              </to>
            </anchor>
          </objectPr>
        </oleObject>
      </mc:Choice>
      <mc:Fallback>
        <oleObject progId="Visio.Drawing.15" shapeId="21507" r:id="rId8"/>
      </mc:Fallback>
    </mc:AlternateContent>
    <mc:AlternateContent xmlns:mc="http://schemas.openxmlformats.org/markup-compatibility/2006">
      <mc:Choice Requires="x14">
        <oleObject progId="Visio.Drawing.15" shapeId="21508" r:id="rId10">
          <objectPr defaultSize="0" r:id="rId11">
            <anchor moveWithCells="1">
              <from>
                <xdr:col>1</xdr:col>
                <xdr:colOff>0</xdr:colOff>
                <xdr:row>3</xdr:row>
                <xdr:rowOff>0</xdr:rowOff>
              </from>
              <to>
                <xdr:col>1</xdr:col>
                <xdr:colOff>6562725</xdr:colOff>
                <xdr:row>3</xdr:row>
                <xdr:rowOff>4457700</xdr:rowOff>
              </to>
            </anchor>
          </objectPr>
        </oleObject>
      </mc:Choice>
      <mc:Fallback>
        <oleObject progId="Visio.Drawing.15" shapeId="21508" r:id="rId10"/>
      </mc:Fallback>
    </mc:AlternateContent>
    <mc:AlternateContent xmlns:mc="http://schemas.openxmlformats.org/markup-compatibility/2006">
      <mc:Choice Requires="x14">
        <oleObject progId="Visio.Drawing.15" shapeId="21509" r:id="rId12">
          <objectPr defaultSize="0" r:id="rId13">
            <anchor moveWithCells="1">
              <from>
                <xdr:col>3</xdr:col>
                <xdr:colOff>0</xdr:colOff>
                <xdr:row>3</xdr:row>
                <xdr:rowOff>0</xdr:rowOff>
              </from>
              <to>
                <xdr:col>3</xdr:col>
                <xdr:colOff>6562725</xdr:colOff>
                <xdr:row>3</xdr:row>
                <xdr:rowOff>4457700</xdr:rowOff>
              </to>
            </anchor>
          </objectPr>
        </oleObject>
      </mc:Choice>
      <mc:Fallback>
        <oleObject progId="Visio.Drawing.15" shapeId="21509" r:id="rId12"/>
      </mc:Fallback>
    </mc:AlternateContent>
    <mc:AlternateContent xmlns:mc="http://schemas.openxmlformats.org/markup-compatibility/2006">
      <mc:Choice Requires="x14">
        <oleObject progId="Visio.Drawing.15" shapeId="21510" r:id="rId14">
          <objectPr defaultSize="0" r:id="rId15">
            <anchor moveWithCells="1">
              <from>
                <xdr:col>5</xdr:col>
                <xdr:colOff>0</xdr:colOff>
                <xdr:row>3</xdr:row>
                <xdr:rowOff>0</xdr:rowOff>
              </from>
              <to>
                <xdr:col>5</xdr:col>
                <xdr:colOff>6562725</xdr:colOff>
                <xdr:row>3</xdr:row>
                <xdr:rowOff>4457700</xdr:rowOff>
              </to>
            </anchor>
          </objectPr>
        </oleObject>
      </mc:Choice>
      <mc:Fallback>
        <oleObject progId="Visio.Drawing.15" shapeId="21510" r:id="rId1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203</vt:i4>
      </vt:variant>
    </vt:vector>
  </HeadingPairs>
  <TitlesOfParts>
    <vt:vector size="214" baseType="lpstr">
      <vt:lpstr>Design Converter</vt:lpstr>
      <vt:lpstr>Licenses</vt:lpstr>
      <vt:lpstr>Variable_Management</vt:lpstr>
      <vt:lpstr>CCM_Loop_Modeling_Isolated</vt:lpstr>
      <vt:lpstr>CCM_Loop_Modeling_non_isolated</vt:lpstr>
      <vt:lpstr>Eff_vs_IOUT</vt:lpstr>
      <vt:lpstr>Constants</vt:lpstr>
      <vt:lpstr>Plot_Management_Eff</vt:lpstr>
      <vt:lpstr>Lists</vt:lpstr>
      <vt:lpstr>Plot Management_Loop</vt:lpstr>
      <vt:lpstr>Plot Management_Sch</vt:lpstr>
      <vt:lpstr>Acs</vt:lpstr>
      <vt:lpstr>CCM_Loop_Modeling_Isolated!Adc</vt:lpstr>
      <vt:lpstr>Adc</vt:lpstr>
      <vt:lpstr>Adc_ea</vt:lpstr>
      <vt:lpstr>CCM_Loop_Modeling_Isolated!Adc_ea_iso</vt:lpstr>
      <vt:lpstr>ADC_VINmin</vt:lpstr>
      <vt:lpstr>CCOMP</vt:lpstr>
      <vt:lpstr>CComp_calc</vt:lpstr>
      <vt:lpstr>Ccomp_iso</vt:lpstr>
      <vt:lpstr>Ccomp_iso_calc</vt:lpstr>
      <vt:lpstr>CD3_</vt:lpstr>
      <vt:lpstr>CHF</vt:lpstr>
      <vt:lpstr>Comp_calc</vt:lpstr>
      <vt:lpstr>Copto</vt:lpstr>
      <vt:lpstr>Cout_total</vt:lpstr>
      <vt:lpstr>Cout1</vt:lpstr>
      <vt:lpstr>Cout1_min</vt:lpstr>
      <vt:lpstr>Cout2</vt:lpstr>
      <vt:lpstr>Cout2_min</vt:lpstr>
      <vt:lpstr>Cout3</vt:lpstr>
      <vt:lpstr>Cout3_min</vt:lpstr>
      <vt:lpstr>D_limit_max</vt:lpstr>
      <vt:lpstr>D_limit_min</vt:lpstr>
      <vt:lpstr>D_limit_nom</vt:lpstr>
      <vt:lpstr>CCM_Loop_Modeling_Isolated!Dc_var_ccm</vt:lpstr>
      <vt:lpstr>Dc_var_ccm</vt:lpstr>
      <vt:lpstr>Dc_VIN_max</vt:lpstr>
      <vt:lpstr>Dc_VIN_min</vt:lpstr>
      <vt:lpstr>Dc_VIN_nom</vt:lpstr>
      <vt:lpstr>Dmax_limit</vt:lpstr>
      <vt:lpstr>EFF_est</vt:lpstr>
      <vt:lpstr>Eff_OUT_1</vt:lpstr>
      <vt:lpstr>Eff_OUT_2</vt:lpstr>
      <vt:lpstr>Eff_OUT_3</vt:lpstr>
      <vt:lpstr>Eff_vs_IOUT</vt:lpstr>
      <vt:lpstr>EN_OUT_2</vt:lpstr>
      <vt:lpstr>EN_OUT_3</vt:lpstr>
      <vt:lpstr>FB_type</vt:lpstr>
      <vt:lpstr>fcross</vt:lpstr>
      <vt:lpstr>fcross_est</vt:lpstr>
      <vt:lpstr>fcross_iso</vt:lpstr>
      <vt:lpstr>fcross_iso_est</vt:lpstr>
      <vt:lpstr>fopto</vt:lpstr>
      <vt:lpstr>fp_ea_est</vt:lpstr>
      <vt:lpstr>Fsw</vt:lpstr>
      <vt:lpstr>fz_ea_est</vt:lpstr>
      <vt:lpstr>fz_rhp</vt:lpstr>
      <vt:lpstr>Gcomp</vt:lpstr>
      <vt:lpstr>Gea_mid_calc</vt:lpstr>
      <vt:lpstr>gfs</vt:lpstr>
      <vt:lpstr>gm_ea</vt:lpstr>
      <vt:lpstr>CCM_Loop_Modeling_Isolated!Gplant_fc_dB</vt:lpstr>
      <vt:lpstr>Gplant_fc_dB</vt:lpstr>
      <vt:lpstr>Icomp_sink_max</vt:lpstr>
      <vt:lpstr>IL_avg_VIN_max</vt:lpstr>
      <vt:lpstr>IL_avg_VIN_min</vt:lpstr>
      <vt:lpstr>IL_avg_VIN_nom</vt:lpstr>
      <vt:lpstr>IL_pk</vt:lpstr>
      <vt:lpstr>IL_pk_max</vt:lpstr>
      <vt:lpstr>ILp_VINmax</vt:lpstr>
      <vt:lpstr>ILp_VINmin</vt:lpstr>
      <vt:lpstr>ILp_VINnom</vt:lpstr>
      <vt:lpstr>ILrip</vt:lpstr>
      <vt:lpstr>ILrip_VINmax</vt:lpstr>
      <vt:lpstr>ILrip_VINmin</vt:lpstr>
      <vt:lpstr>ILrip_VINnom</vt:lpstr>
      <vt:lpstr>IOUT1</vt:lpstr>
      <vt:lpstr>IOUT2</vt:lpstr>
      <vt:lpstr>IOUT3</vt:lpstr>
      <vt:lpstr>Ipk_margin</vt:lpstr>
      <vt:lpstr>Ipk_selected</vt:lpstr>
      <vt:lpstr>IQ</vt:lpstr>
      <vt:lpstr>IRMS_COUT</vt:lpstr>
      <vt:lpstr>Isl</vt:lpstr>
      <vt:lpstr>Iss</vt:lpstr>
      <vt:lpstr>kopto_max</vt:lpstr>
      <vt:lpstr>kopto_min</vt:lpstr>
      <vt:lpstr>Kslope</vt:lpstr>
      <vt:lpstr>Lm</vt:lpstr>
      <vt:lpstr>LOOP_ISO</vt:lpstr>
      <vt:lpstr>LOOP_nISO</vt:lpstr>
      <vt:lpstr>CCM_Loop_Modeling_Isolated!mc</vt:lpstr>
      <vt:lpstr>mc</vt:lpstr>
      <vt:lpstr>Np</vt:lpstr>
      <vt:lpstr>NS1_</vt:lpstr>
      <vt:lpstr>NS2_</vt:lpstr>
      <vt:lpstr>NS3_</vt:lpstr>
      <vt:lpstr>POUT_Total</vt:lpstr>
      <vt:lpstr>CCM_Loop_Modeling_Isolated!Pout_var</vt:lpstr>
      <vt:lpstr>Pout_var</vt:lpstr>
      <vt:lpstr>POUT1</vt:lpstr>
      <vt:lpstr>POUT2</vt:lpstr>
      <vt:lpstr>POUT3</vt:lpstr>
      <vt:lpstr>'Design Converter'!Print_Area</vt:lpstr>
      <vt:lpstr>CCM_Loop_Modeling_Isolated!Q</vt:lpstr>
      <vt:lpstr>Q</vt:lpstr>
      <vt:lpstr>Q_VINmin</vt:lpstr>
      <vt:lpstr>Qg_tot</vt:lpstr>
      <vt:lpstr>Qgd</vt:lpstr>
      <vt:lpstr>Qgs</vt:lpstr>
      <vt:lpstr>QRR1_</vt:lpstr>
      <vt:lpstr>QRR2_</vt:lpstr>
      <vt:lpstr>QRR3_</vt:lpstr>
      <vt:lpstr>R_cs</vt:lpstr>
      <vt:lpstr>R_sl</vt:lpstr>
      <vt:lpstr>RCOMP</vt:lpstr>
      <vt:lpstr>Rcomp_calc</vt:lpstr>
      <vt:lpstr>Rcomp_iso</vt:lpstr>
      <vt:lpstr>Rcs_max</vt:lpstr>
      <vt:lpstr>Rcs_w_sl</vt:lpstr>
      <vt:lpstr>Rcs_wo_sl</vt:lpstr>
      <vt:lpstr>Rdcr</vt:lpstr>
      <vt:lpstr>Rdcr1</vt:lpstr>
      <vt:lpstr>Rdcr2</vt:lpstr>
      <vt:lpstr>Rdcr3</vt:lpstr>
      <vt:lpstr>RDS_on</vt:lpstr>
      <vt:lpstr>Resr_total</vt:lpstr>
      <vt:lpstr>Resr1</vt:lpstr>
      <vt:lpstr>Resr2</vt:lpstr>
      <vt:lpstr>Resr2_Trans</vt:lpstr>
      <vt:lpstr>Resr3</vt:lpstr>
      <vt:lpstr>Resr3_Trans</vt:lpstr>
      <vt:lpstr>RFBB</vt:lpstr>
      <vt:lpstr>RFBB_calc</vt:lpstr>
      <vt:lpstr>RFBB_iso</vt:lpstr>
      <vt:lpstr>RFBB_iso_calc</vt:lpstr>
      <vt:lpstr>RFBT</vt:lpstr>
      <vt:lpstr>RFBT_iso</vt:lpstr>
      <vt:lpstr>Rgate</vt:lpstr>
      <vt:lpstr>RLED</vt:lpstr>
      <vt:lpstr>ROUT1</vt:lpstr>
      <vt:lpstr>ROUT2</vt:lpstr>
      <vt:lpstr>ROUT3</vt:lpstr>
      <vt:lpstr>Rpullup</vt:lpstr>
      <vt:lpstr>Rpullup_min</vt:lpstr>
      <vt:lpstr>Rsl_int</vt:lpstr>
      <vt:lpstr>RT</vt:lpstr>
      <vt:lpstr>Ruvlo_bottom_calc</vt:lpstr>
      <vt:lpstr>Ruvlo_top</vt:lpstr>
      <vt:lpstr>Ruvlo_top_calc</vt:lpstr>
      <vt:lpstr>sch_ISO_1</vt:lpstr>
      <vt:lpstr>sch_ISO_2</vt:lpstr>
      <vt:lpstr>sch_ISO_3</vt:lpstr>
      <vt:lpstr>sch_nISO_1</vt:lpstr>
      <vt:lpstr>sch_nISO_2</vt:lpstr>
      <vt:lpstr>sch_nISO_3</vt:lpstr>
      <vt:lpstr>Se_VINmin</vt:lpstr>
      <vt:lpstr>Sn_VINmin</vt:lpstr>
      <vt:lpstr>tf_sw</vt:lpstr>
      <vt:lpstr>tr_sw</vt:lpstr>
      <vt:lpstr>tss</vt:lpstr>
      <vt:lpstr>UV_fall</vt:lpstr>
      <vt:lpstr>UV_I_hyst</vt:lpstr>
      <vt:lpstr>UV_rise</vt:lpstr>
      <vt:lpstr>Vcc</vt:lpstr>
      <vt:lpstr>VCE_sat</vt:lpstr>
      <vt:lpstr>Vcl</vt:lpstr>
      <vt:lpstr>Vcomp_max</vt:lpstr>
      <vt:lpstr>VD</vt:lpstr>
      <vt:lpstr>Vd_opto</vt:lpstr>
      <vt:lpstr>VD1_</vt:lpstr>
      <vt:lpstr>VD2_</vt:lpstr>
      <vt:lpstr>VD3_</vt:lpstr>
      <vt:lpstr>VIN_max</vt:lpstr>
      <vt:lpstr>VIN_min</vt:lpstr>
      <vt:lpstr>VIN_nom</vt:lpstr>
      <vt:lpstr>VIN_op_max</vt:lpstr>
      <vt:lpstr>VIN_op_max_56</vt:lpstr>
      <vt:lpstr>VIN_op_min</vt:lpstr>
      <vt:lpstr>VIN_var</vt:lpstr>
      <vt:lpstr>VOUT1</vt:lpstr>
      <vt:lpstr>Vout1_rip_sel</vt:lpstr>
      <vt:lpstr>VOUT2</vt:lpstr>
      <vt:lpstr>Vout2_rip_sel</vt:lpstr>
      <vt:lpstr>VOUT3</vt:lpstr>
      <vt:lpstr>Vout3_rip_sel</vt:lpstr>
      <vt:lpstr>Vpullup</vt:lpstr>
      <vt:lpstr>Vref</vt:lpstr>
      <vt:lpstr>Vref_iso</vt:lpstr>
      <vt:lpstr>Vsl</vt:lpstr>
      <vt:lpstr>Vth</vt:lpstr>
      <vt:lpstr>Vuvlo_off</vt:lpstr>
      <vt:lpstr>Vuvlo_on</vt:lpstr>
      <vt:lpstr>CCM_Loop_Modeling_Isolated!wp_lf</vt:lpstr>
      <vt:lpstr>wp_lf</vt:lpstr>
      <vt:lpstr>wp_lf_VINmin</vt:lpstr>
      <vt:lpstr>wp0_ea</vt:lpstr>
      <vt:lpstr>wp1_ea</vt:lpstr>
      <vt:lpstr>CCM_Loop_Modeling_Isolated!wpA_ea_iso</vt:lpstr>
      <vt:lpstr>CCM_Loop_Modeling_Isolated!wpB_ea_iso</vt:lpstr>
      <vt:lpstr>wpC_ea_iso</vt:lpstr>
      <vt:lpstr>CCM_Loop_Modeling_Isolated!wsl</vt:lpstr>
      <vt:lpstr>wsl</vt:lpstr>
      <vt:lpstr>wsl_VINmin</vt:lpstr>
      <vt:lpstr>wz_ea</vt:lpstr>
      <vt:lpstr>CCM_Loop_Modeling_Isolated!wz_esr</vt:lpstr>
      <vt:lpstr>wz_esr</vt:lpstr>
      <vt:lpstr>wz_esr_VINmin</vt:lpstr>
      <vt:lpstr>CCM_Loop_Modeling_Isolated!wz_rhp</vt:lpstr>
      <vt:lpstr>wz_rhp</vt:lpstr>
      <vt:lpstr>wz_RHP_VINmin</vt:lpstr>
      <vt:lpstr>wz1_ea_iso</vt:lpstr>
      <vt:lpstr>CCM_Loop_Modeling_Isolated!wz2_ea_iso</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BMC-BCS</dc:creator>
  <cp:lastModifiedBy>Schwarz, Niklas</cp:lastModifiedBy>
  <cp:lastPrinted>2018-08-09T07:13:51Z</cp:lastPrinted>
  <dcterms:created xsi:type="dcterms:W3CDTF">2018-06-26T09:13:29Z</dcterms:created>
  <dcterms:modified xsi:type="dcterms:W3CDTF">2025-02-14T11:21:47Z</dcterms:modified>
</cp:coreProperties>
</file>